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4"/>
  <workbookPr filterPrivacy="1"/>
  <xr:revisionPtr revIDLastSave="0" documentId="13_ncr:1_{F1B338C2-B6DA-3443-8CF9-5ECDFF3BAFFD}" xr6:coauthVersionLast="47" xr6:coauthVersionMax="47" xr10:uidLastSave="{00000000-0000-0000-0000-000000000000}"/>
  <bookViews>
    <workbookView xWindow="0" yWindow="500" windowWidth="28800" windowHeight="16260" activeTab="8" xr2:uid="{00000000-000D-0000-FFFF-FFFF00000000}"/>
  </bookViews>
  <sheets>
    <sheet name="PlotDat19" sheetId="36" state="hidden" r:id="rId1"/>
    <sheet name="PlotDat20" sheetId="38" state="hidden" r:id="rId2"/>
    <sheet name="PlotDat21" sheetId="40" state="hidden" r:id="rId3"/>
    <sheet name="PlotDat22" sheetId="42" state="hidden" r:id="rId4"/>
    <sheet name="PlotDat23" sheetId="44" state="hidden" r:id="rId5"/>
    <sheet name="PlotDat26" sheetId="48" state="hidden" r:id="rId6"/>
    <sheet name="PlotDat27" sheetId="50" state="hidden" r:id="rId7"/>
    <sheet name="PlotDat28" sheetId="52" state="hidden" r:id="rId8"/>
    <sheet name="Table S1" sheetId="57" r:id="rId9"/>
    <sheet name="Table S2" sheetId="2" r:id="rId10"/>
    <sheet name="Table S3" sheetId="6" r:id="rId11"/>
    <sheet name="Table S4" sheetId="7" r:id="rId12"/>
    <sheet name="Table S5" sheetId="56" r:id="rId13"/>
    <sheet name="Table S6" sheetId="53" r:id="rId14"/>
    <sheet name="Table S7" sheetId="54" r:id="rId15"/>
  </sheets>
  <definedNames>
    <definedName name="gauss">PlotDat28!$C$1:$D$2000</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D11" i="6" l="1"/>
  <c r="FD17" i="6"/>
  <c r="FE17" i="6"/>
  <c r="FF17" i="6"/>
  <c r="FD24" i="6"/>
  <c r="FE24" i="6"/>
  <c r="FF24" i="6"/>
  <c r="FD25" i="6"/>
  <c r="FE25" i="6"/>
  <c r="FF25" i="6"/>
  <c r="FD26" i="6"/>
  <c r="FE26" i="6"/>
  <c r="FF26" i="6"/>
  <c r="FD28" i="6"/>
  <c r="FE28" i="6"/>
  <c r="FF28" i="6"/>
  <c r="FD29" i="6"/>
  <c r="FE29" i="6"/>
  <c r="FF29" i="6"/>
</calcChain>
</file>

<file path=xl/sharedStrings.xml><?xml version="1.0" encoding="utf-8"?>
<sst xmlns="http://schemas.openxmlformats.org/spreadsheetml/2006/main" count="8343" uniqueCount="2477">
  <si>
    <t>Monzonite</t>
  </si>
  <si>
    <t>Porphyritic syenite</t>
  </si>
  <si>
    <t>Granular nepheline syenite</t>
  </si>
  <si>
    <t>Foyaitic nepheline syenite</t>
  </si>
  <si>
    <t>Pyroxene syenite</t>
  </si>
  <si>
    <t>Pegmatite syenite</t>
  </si>
  <si>
    <t>clinopyroxenite</t>
  </si>
  <si>
    <t>orthoclase clinopyroxenite</t>
  </si>
  <si>
    <t>syenite</t>
  </si>
  <si>
    <t>nelsonite</t>
  </si>
  <si>
    <t>apatite rock</t>
  </si>
  <si>
    <t>Garnet-clinopyroxene syenites</t>
  </si>
  <si>
    <t>Syenites</t>
  </si>
  <si>
    <t>Nepheline syenite porphyry</t>
  </si>
  <si>
    <t>Hornblende monzosyenite</t>
  </si>
  <si>
    <t>Aegirine monzonite porphyry</t>
  </si>
  <si>
    <t>Leucite syenite porphyry</t>
  </si>
  <si>
    <t>Baotoudong</t>
  </si>
  <si>
    <t>Syenite</t>
  </si>
  <si>
    <t>Nepheline pyroxene syenite</t>
  </si>
  <si>
    <t>Gray pyroxene syenite</t>
  </si>
  <si>
    <t>Dishuiyan</t>
  </si>
  <si>
    <t>Yaozitou</t>
  </si>
  <si>
    <t>Lamprophyre</t>
  </si>
  <si>
    <t>Carbonatite</t>
  </si>
  <si>
    <t>Wujiashan</t>
  </si>
  <si>
    <t>Nepheline syenite</t>
  </si>
  <si>
    <t>Xiangshuigou</t>
  </si>
  <si>
    <t>Phonolite</t>
  </si>
  <si>
    <t>Yaojiazhuang</t>
  </si>
  <si>
    <t>Orthoclase pyroxenite</t>
  </si>
  <si>
    <t>Pyroxenite</t>
  </si>
  <si>
    <t>Fanshan</t>
  </si>
  <si>
    <t>glimmerite</t>
  </si>
  <si>
    <t>garnet clinopyroxene syenite</t>
  </si>
  <si>
    <t>Huyu</t>
  </si>
  <si>
    <t>Sungezhuang</t>
  </si>
  <si>
    <t>Saheqiao</t>
  </si>
  <si>
    <t>Mafic dyke</t>
  </si>
  <si>
    <t>Hekanzi</t>
  </si>
  <si>
    <t>Saima</t>
  </si>
  <si>
    <t>Trachyte</t>
  </si>
  <si>
    <t>Amphibole syenite</t>
  </si>
  <si>
    <t>Mafic dike</t>
  </si>
  <si>
    <t>Dalian</t>
  </si>
  <si>
    <t>Monzodiorite</t>
  </si>
  <si>
    <t>North Korea</t>
  </si>
  <si>
    <t>Kimberlite</t>
  </si>
  <si>
    <t>Gwangcheon</t>
  </si>
  <si>
    <t>Jiazishan</t>
  </si>
  <si>
    <t>Shidao</t>
  </si>
  <si>
    <t>Henan</t>
  </si>
  <si>
    <t>Songxian</t>
  </si>
  <si>
    <t>Mogou</t>
  </si>
  <si>
    <t>Huangshuian</t>
  </si>
  <si>
    <t>Huanglongpu</t>
  </si>
  <si>
    <t>Shaanxi</t>
  </si>
  <si>
    <t>Jiuzigou</t>
  </si>
  <si>
    <t>Longmen</t>
  </si>
  <si>
    <t>Syenite porphyry</t>
  </si>
  <si>
    <t xml:space="preserve"> </t>
  </si>
  <si>
    <t>Clinopyroxenite</t>
  </si>
  <si>
    <t>Glimmerite</t>
  </si>
  <si>
    <t>Orthoclase clinopyroxenite</t>
  </si>
  <si>
    <t>Syenite</t>
    <phoneticPr fontId="1" type="noConversion"/>
  </si>
  <si>
    <t>Nelsonite</t>
  </si>
  <si>
    <t>Apatite rock</t>
  </si>
  <si>
    <t>Gabbro</t>
  </si>
  <si>
    <t>Gabbro</t>
    <phoneticPr fontId="1" type="noConversion"/>
  </si>
  <si>
    <t>Mafic enclave</t>
  </si>
  <si>
    <t>Quartz syenite</t>
  </si>
  <si>
    <t>Mafic dike</t>
    <phoneticPr fontId="1" type="noConversion"/>
  </si>
  <si>
    <t>Aegirine-augite syenite</t>
  </si>
  <si>
    <t>Biotite pyroxenite</t>
  </si>
  <si>
    <t>-</t>
  </si>
  <si>
    <t>Pegmatitic syenite</t>
  </si>
  <si>
    <t>Todal</t>
  </si>
  <si>
    <t>Alkali-feldspar syenite</t>
  </si>
  <si>
    <t>Hornblende gabbro</t>
  </si>
  <si>
    <t>Zhang et al., 2012</t>
  </si>
  <si>
    <t>Zr</t>
  </si>
  <si>
    <t>Chen and Jiang, 2011</t>
  </si>
  <si>
    <t>Zhao et al., 2012</t>
  </si>
  <si>
    <t>Gong et al., 2016</t>
  </si>
  <si>
    <t>Baotoudong</t>
    <phoneticPr fontId="1" type="noConversion"/>
  </si>
  <si>
    <t>Kangbuk</t>
  </si>
  <si>
    <t>North Korea</t>
    <phoneticPr fontId="1" type="noConversion"/>
  </si>
  <si>
    <t>Chashan</t>
  </si>
  <si>
    <t>Jiazishan</t>
    <phoneticPr fontId="1" type="noConversion"/>
  </si>
  <si>
    <t>Jiaogou</t>
  </si>
  <si>
    <t>Wusanggou</t>
  </si>
  <si>
    <t>Lang'aogou</t>
  </si>
  <si>
    <t>Longquangou</t>
  </si>
  <si>
    <t>Syenite</t>
    <phoneticPr fontId="1" type="noConversion"/>
  </si>
  <si>
    <t>Red pyroxene syenite</t>
  </si>
  <si>
    <t>Pyroxenite</t>
    <phoneticPr fontId="1" type="noConversion"/>
  </si>
  <si>
    <t>Pyroxene syenite</t>
    <phoneticPr fontId="1" type="noConversion"/>
  </si>
  <si>
    <t>Pegmatite syenite</t>
    <phoneticPr fontId="1" type="noConversion"/>
  </si>
  <si>
    <t>Ultramaficrocks</t>
  </si>
  <si>
    <t>Bt pyroxenite</t>
  </si>
  <si>
    <t>Pseudoleucite phonolite</t>
  </si>
  <si>
    <t>Bt syenite</t>
  </si>
  <si>
    <t xml:space="preserve">Bt syenite </t>
  </si>
  <si>
    <t>Mangerite (center)</t>
  </si>
  <si>
    <t>Quartz monzonite</t>
  </si>
  <si>
    <t xml:space="preserve">Gabbro                                                                                       </t>
  </si>
  <si>
    <t xml:space="preserve">Pyroxene syenite                                                                                                                                                            </t>
  </si>
  <si>
    <t xml:space="preserve">Amphibole syenite                                                             </t>
  </si>
  <si>
    <t>Aegirine-augite syenite</t>
    <phoneticPr fontId="1" type="noConversion"/>
  </si>
  <si>
    <t>07235-1</t>
  </si>
  <si>
    <t>07236-1</t>
  </si>
  <si>
    <t>B-1</t>
  </si>
  <si>
    <t>B-2</t>
  </si>
  <si>
    <t>B-3</t>
  </si>
  <si>
    <t>B-4</t>
  </si>
  <si>
    <t>9406*</t>
  </si>
  <si>
    <t>B-5</t>
  </si>
  <si>
    <t>B-6</t>
  </si>
  <si>
    <t>B-7</t>
  </si>
  <si>
    <t>9401*</t>
  </si>
  <si>
    <t>9402*</t>
  </si>
  <si>
    <t>9403*</t>
  </si>
  <si>
    <t>9405*</t>
  </si>
  <si>
    <t>17BTD-7</t>
  </si>
  <si>
    <t>17BTD-9-1</t>
  </si>
  <si>
    <t>18BTD-3</t>
  </si>
  <si>
    <t>18BTD-5</t>
  </si>
  <si>
    <t>18BTD-11</t>
  </si>
  <si>
    <t>18ADL-3-1-2</t>
  </si>
  <si>
    <t>18ADL-5-2</t>
  </si>
  <si>
    <t>17BTD-15-1</t>
  </si>
  <si>
    <t>17BTD-15–2</t>
  </si>
  <si>
    <t>18BTD-17-2</t>
  </si>
  <si>
    <t>18BTD-18</t>
  </si>
  <si>
    <t>18BTD-28</t>
  </si>
  <si>
    <t>18BTD-23</t>
  </si>
  <si>
    <t>18BTD-25</t>
  </si>
  <si>
    <t>17BTD-8</t>
  </si>
  <si>
    <t>18BTD-4</t>
  </si>
  <si>
    <t>18ADL-1-2-3</t>
  </si>
  <si>
    <t>18ADL-1-4-2</t>
  </si>
  <si>
    <t>17BTD-1</t>
  </si>
  <si>
    <t>17BTD-2</t>
  </si>
  <si>
    <t>17BTD-5</t>
  </si>
  <si>
    <t>17BTD-6</t>
  </si>
  <si>
    <t>18BTD-20</t>
  </si>
  <si>
    <t>18BTD-13</t>
  </si>
  <si>
    <t>18BTD-26</t>
  </si>
  <si>
    <t>YC08-1</t>
  </si>
  <si>
    <t>YC08-2</t>
  </si>
  <si>
    <t>YC08-3</t>
  </si>
  <si>
    <t>EM-1-1</t>
  </si>
  <si>
    <t>EM-1-2</t>
  </si>
  <si>
    <t>EM-3</t>
  </si>
  <si>
    <t>EM-4</t>
  </si>
  <si>
    <t>EM-5-1</t>
  </si>
  <si>
    <t>EM-5-2</t>
  </si>
  <si>
    <t>EM-6</t>
  </si>
  <si>
    <t>EM-7-1</t>
  </si>
  <si>
    <t>EM-7-2</t>
  </si>
  <si>
    <t>EM-8</t>
  </si>
  <si>
    <t>EM-9</t>
  </si>
  <si>
    <t>Wj-2</t>
  </si>
  <si>
    <t>Y-3</t>
  </si>
  <si>
    <t>Y-5</t>
  </si>
  <si>
    <t>806-2</t>
  </si>
  <si>
    <t>506-2</t>
  </si>
  <si>
    <t>Wj-1</t>
  </si>
  <si>
    <t>Wj-3</t>
  </si>
  <si>
    <t>601-2</t>
  </si>
  <si>
    <t>504-1</t>
  </si>
  <si>
    <t>Y-6</t>
  </si>
  <si>
    <t>18WJS-8-1</t>
  </si>
  <si>
    <t>18WJS-12</t>
  </si>
  <si>
    <t>18WJS-8-2</t>
  </si>
  <si>
    <t>17WJS-4</t>
  </si>
  <si>
    <t>17WJS-5</t>
  </si>
  <si>
    <t>17WJS-6</t>
  </si>
  <si>
    <t>17WJS-7</t>
  </si>
  <si>
    <t>17WJS-10</t>
  </si>
  <si>
    <t>17JH50</t>
  </si>
  <si>
    <t>19JH163</t>
  </si>
  <si>
    <t>19JH179</t>
  </si>
  <si>
    <t>17JH45</t>
  </si>
  <si>
    <t>17JH47</t>
  </si>
  <si>
    <t>17JH48</t>
  </si>
  <si>
    <t>17JH49</t>
  </si>
  <si>
    <t>19JH168</t>
  </si>
  <si>
    <t>12JH57</t>
  </si>
  <si>
    <t>17JH40</t>
  </si>
  <si>
    <t>17JH41</t>
  </si>
  <si>
    <t>17JH42</t>
  </si>
  <si>
    <t>17JH51</t>
  </si>
  <si>
    <t>19JH161</t>
  </si>
  <si>
    <t>19JH164</t>
  </si>
  <si>
    <t>19JH165</t>
  </si>
  <si>
    <t>07245-1</t>
  </si>
  <si>
    <t>07245-2</t>
  </si>
  <si>
    <t>07245-3</t>
  </si>
  <si>
    <t>YJ-4</t>
  </si>
  <si>
    <t>YJ-5</t>
  </si>
  <si>
    <t>YJ-6</t>
  </si>
  <si>
    <t>YJ-1-2</t>
  </si>
  <si>
    <t>YJ-7</t>
  </si>
  <si>
    <t>YJ-8</t>
  </si>
  <si>
    <t>YJ-11</t>
  </si>
  <si>
    <t>YJ-2-2</t>
  </si>
  <si>
    <t>YJ-9</t>
  </si>
  <si>
    <t>YJ-10</t>
  </si>
  <si>
    <t>YJ-12</t>
  </si>
  <si>
    <t>FS01</t>
  </si>
  <si>
    <t>FS02</t>
  </si>
  <si>
    <t>FS-1-01</t>
  </si>
  <si>
    <t>FS03</t>
  </si>
  <si>
    <t>FS04</t>
  </si>
  <si>
    <t>FS-1-05</t>
  </si>
  <si>
    <t>FS07</t>
  </si>
  <si>
    <t>FS08</t>
  </si>
  <si>
    <t>FS-1-06</t>
  </si>
  <si>
    <t>FS-1-08</t>
  </si>
  <si>
    <t>FS-1-09</t>
  </si>
  <si>
    <t>FS-1-10</t>
  </si>
  <si>
    <t>FS10</t>
  </si>
  <si>
    <t>FS12</t>
  </si>
  <si>
    <t>FS-1-12</t>
  </si>
  <si>
    <t>FS-1-13</t>
  </si>
  <si>
    <t>FS13</t>
  </si>
  <si>
    <t>FS14</t>
  </si>
  <si>
    <t>FS15</t>
  </si>
  <si>
    <t>FS16</t>
  </si>
  <si>
    <t>FS17</t>
  </si>
  <si>
    <t>FS18</t>
  </si>
  <si>
    <t>FS19</t>
  </si>
  <si>
    <t>FS20</t>
  </si>
  <si>
    <t>FS22</t>
  </si>
  <si>
    <t>FS23</t>
  </si>
  <si>
    <t>FS24</t>
  </si>
  <si>
    <t>SFS-01</t>
  </si>
  <si>
    <t>SFS-05</t>
  </si>
  <si>
    <t>SFS-06</t>
  </si>
  <si>
    <t>SFS-07</t>
  </si>
  <si>
    <t>SFS-08</t>
  </si>
  <si>
    <t>FS-2-01</t>
  </si>
  <si>
    <t>FS-2-03</t>
  </si>
  <si>
    <t>FS-2-04</t>
  </si>
  <si>
    <t>FS-2-05</t>
  </si>
  <si>
    <t>FS-2-06</t>
  </si>
  <si>
    <t>FS-2-07</t>
  </si>
  <si>
    <t>FS-2-10</t>
  </si>
  <si>
    <t>FS-2-11</t>
  </si>
  <si>
    <t>FS-2-12</t>
  </si>
  <si>
    <t>FS-2-13</t>
  </si>
  <si>
    <t>FS-2-14</t>
  </si>
  <si>
    <t>FS-2-16</t>
  </si>
  <si>
    <t>FS-2-17</t>
  </si>
  <si>
    <t>FS-2-18</t>
  </si>
  <si>
    <t>FS-2-20</t>
  </si>
  <si>
    <t>FS-2-22</t>
  </si>
  <si>
    <t>FS-2-23</t>
  </si>
  <si>
    <t>FS-2-24</t>
  </si>
  <si>
    <t>FS-2-26</t>
  </si>
  <si>
    <t>FS-2-08</t>
  </si>
  <si>
    <t>FS-2-09</t>
  </si>
  <si>
    <t>FS-2-19</t>
  </si>
  <si>
    <t>FS-2-25</t>
  </si>
  <si>
    <t>FS-2-27</t>
  </si>
  <si>
    <t>ST01</t>
  </si>
  <si>
    <t>ST02</t>
  </si>
  <si>
    <t>ST03</t>
  </si>
  <si>
    <t>ST05</t>
  </si>
  <si>
    <t>FS05</t>
  </si>
  <si>
    <t>FS06</t>
  </si>
  <si>
    <t>FS-1-02</t>
  </si>
  <si>
    <t>FS09</t>
  </si>
  <si>
    <t>FS11</t>
  </si>
  <si>
    <t>FS-1-11</t>
  </si>
  <si>
    <t>FS-1-03</t>
  </si>
  <si>
    <t>FS-1-04</t>
  </si>
  <si>
    <t>FS-1-07</t>
  </si>
  <si>
    <t>FS-d-1</t>
  </si>
  <si>
    <t>FS-d-2</t>
  </si>
  <si>
    <t>FS-d-3</t>
  </si>
  <si>
    <t>FS-d-4</t>
  </si>
  <si>
    <t>FS-11</t>
  </si>
  <si>
    <t>FS-8</t>
  </si>
  <si>
    <t>FS-7</t>
  </si>
  <si>
    <t>FS-6</t>
  </si>
  <si>
    <t>FS-3</t>
  </si>
  <si>
    <t>FS-10</t>
  </si>
  <si>
    <t>FS-12</t>
  </si>
  <si>
    <t>FS-13</t>
  </si>
  <si>
    <t>JN-10*</t>
  </si>
  <si>
    <t>JN-11*</t>
  </si>
  <si>
    <t>JN-12*</t>
  </si>
  <si>
    <t>JN-13*</t>
  </si>
  <si>
    <t>FS-4</t>
  </si>
  <si>
    <t>FS-5</t>
  </si>
  <si>
    <t>FS-9</t>
  </si>
  <si>
    <t>BJ15-8</t>
  </si>
  <si>
    <t>BJ15-9</t>
  </si>
  <si>
    <t>BJ15-10</t>
  </si>
  <si>
    <t>BJ15-11</t>
  </si>
  <si>
    <t>BJ13-7</t>
  </si>
  <si>
    <t>10002-1</t>
  </si>
  <si>
    <t>10003-1</t>
  </si>
  <si>
    <t>10003-2</t>
  </si>
  <si>
    <t>10013-1</t>
  </si>
  <si>
    <t>20SGZ1</t>
  </si>
  <si>
    <t>20SGZ7</t>
  </si>
  <si>
    <t>20SGZ9</t>
  </si>
  <si>
    <t>20SGZ11</t>
  </si>
  <si>
    <t>20SGZ12</t>
  </si>
  <si>
    <t>20SGZ14</t>
  </si>
  <si>
    <t>20SGZ17</t>
  </si>
  <si>
    <t>20SGZ18</t>
  </si>
  <si>
    <t>05FW41</t>
  </si>
  <si>
    <t>05FW42</t>
  </si>
  <si>
    <t>05FW43</t>
  </si>
  <si>
    <t>05FW44</t>
  </si>
  <si>
    <t>05FW45</t>
  </si>
  <si>
    <t>05FW46</t>
  </si>
  <si>
    <t>05FW47</t>
  </si>
  <si>
    <t>05FW48</t>
  </si>
  <si>
    <t>05FW49</t>
  </si>
  <si>
    <t>05FW50</t>
  </si>
  <si>
    <t>05FW51</t>
  </si>
  <si>
    <t>05FW52</t>
  </si>
  <si>
    <t>05FW53</t>
  </si>
  <si>
    <t>05FW55</t>
  </si>
  <si>
    <t>05FW56</t>
  </si>
  <si>
    <t>05FW57</t>
  </si>
  <si>
    <t>05FW58</t>
  </si>
  <si>
    <t>05FW59</t>
  </si>
  <si>
    <t>09JH67</t>
  </si>
  <si>
    <t>11SM45</t>
  </si>
  <si>
    <t>11SM52</t>
  </si>
  <si>
    <t>11SM53</t>
  </si>
  <si>
    <t>11SM44</t>
  </si>
  <si>
    <t>09JH58</t>
  </si>
  <si>
    <t>11SM46</t>
  </si>
  <si>
    <t>11SM47</t>
  </si>
  <si>
    <t>11SM50</t>
  </si>
  <si>
    <t>11SM61</t>
  </si>
  <si>
    <t>09JH65</t>
  </si>
  <si>
    <t>FW04-332</t>
  </si>
  <si>
    <t>FW04-333</t>
  </si>
  <si>
    <t>FW04-334</t>
  </si>
  <si>
    <t>11SM29</t>
  </si>
  <si>
    <t>11SM09</t>
  </si>
  <si>
    <t>11SM36</t>
  </si>
  <si>
    <t>11SM37</t>
  </si>
  <si>
    <t>11SM58</t>
  </si>
  <si>
    <t>09JH85</t>
  </si>
  <si>
    <t>11SM57</t>
  </si>
  <si>
    <t>09JH81</t>
  </si>
  <si>
    <t>09JH82</t>
  </si>
  <si>
    <t>11SM03</t>
  </si>
  <si>
    <t>09JH72</t>
  </si>
  <si>
    <t>09JH79</t>
  </si>
  <si>
    <t>09JH80</t>
  </si>
  <si>
    <t>09JH83</t>
  </si>
  <si>
    <t>09JH84</t>
  </si>
  <si>
    <t>09JH86</t>
  </si>
  <si>
    <t>09JH87</t>
  </si>
  <si>
    <t>09JH88</t>
  </si>
  <si>
    <t>09JH89</t>
  </si>
  <si>
    <t>11SM02</t>
  </si>
  <si>
    <t>11SM12</t>
  </si>
  <si>
    <t>11SM14</t>
  </si>
  <si>
    <t>11SM15</t>
  </si>
  <si>
    <t>11SM16</t>
  </si>
  <si>
    <t>11SM17</t>
  </si>
  <si>
    <t>11SM18</t>
  </si>
  <si>
    <t>11SM22</t>
  </si>
  <si>
    <t>11SM39</t>
  </si>
  <si>
    <t>11SM40</t>
  </si>
  <si>
    <t>11SM41</t>
  </si>
  <si>
    <t>11SM42</t>
  </si>
  <si>
    <t>11SM25</t>
  </si>
  <si>
    <t>11SM48</t>
  </si>
  <si>
    <t>FW04-336</t>
  </si>
  <si>
    <t>16DL06</t>
  </si>
  <si>
    <t>16DL15</t>
  </si>
  <si>
    <t>16DL16</t>
  </si>
  <si>
    <t>03JH025a</t>
  </si>
  <si>
    <t>03JH026a</t>
  </si>
  <si>
    <t>HZ05</t>
  </si>
  <si>
    <t>HZ06</t>
  </si>
  <si>
    <t>HZ07</t>
  </si>
  <si>
    <t>11NK1025-19</t>
  </si>
  <si>
    <t>11NK1025-22</t>
  </si>
  <si>
    <t>11NK1025-24</t>
  </si>
  <si>
    <t>10NK21</t>
  </si>
  <si>
    <t>10NK22</t>
  </si>
  <si>
    <t>10NK23</t>
  </si>
  <si>
    <t>10NK24</t>
  </si>
  <si>
    <t>10NK25</t>
  </si>
  <si>
    <t>05NK38</t>
  </si>
  <si>
    <t>05NK39</t>
  </si>
  <si>
    <t>KC2610-1A</t>
  </si>
  <si>
    <t>KC2610-1B</t>
  </si>
  <si>
    <t>KC2610-4</t>
  </si>
  <si>
    <t>KC0707-4</t>
  </si>
  <si>
    <t>KC0707-5</t>
  </si>
  <si>
    <t>KC0726-8A</t>
  </si>
  <si>
    <t>KC0707-6</t>
  </si>
  <si>
    <t>KC0726-1</t>
  </si>
  <si>
    <t>KC0726-7</t>
  </si>
  <si>
    <t>7107-2A</t>
  </si>
  <si>
    <t>71073A</t>
  </si>
  <si>
    <t>7217-5A</t>
  </si>
  <si>
    <t>7217-5B</t>
  </si>
  <si>
    <t>7217-4A</t>
  </si>
  <si>
    <t>12-XJ-02A</t>
  </si>
  <si>
    <t>12-XJ-02B</t>
  </si>
  <si>
    <t>12-XJ-02C</t>
  </si>
  <si>
    <t>12-XJ-02D</t>
  </si>
  <si>
    <t>12-XJ-02E</t>
  </si>
  <si>
    <t>12-DS-04</t>
  </si>
  <si>
    <t>12-DS-04*</t>
  </si>
  <si>
    <t>12-JZS-01</t>
  </si>
  <si>
    <t>12-JZS-03</t>
  </si>
  <si>
    <t>12-DS-09</t>
  </si>
  <si>
    <t>12-DS-02</t>
  </si>
  <si>
    <t>12-DS-05</t>
  </si>
  <si>
    <t>12-DS-06A</t>
  </si>
  <si>
    <t>12-DS-06B</t>
  </si>
  <si>
    <t>12-DS-10</t>
  </si>
  <si>
    <t>12-DS-08</t>
  </si>
  <si>
    <t>12-DS-08*</t>
  </si>
  <si>
    <t>12-CH-01</t>
  </si>
  <si>
    <t>12-TBS-01</t>
  </si>
  <si>
    <t>JZS-01</t>
  </si>
  <si>
    <t>JZS-03</t>
  </si>
  <si>
    <t>JZS-04</t>
  </si>
  <si>
    <t>JZS-07-1</t>
  </si>
  <si>
    <t>JZS-07-2</t>
  </si>
  <si>
    <t>JZS-08-1</t>
  </si>
  <si>
    <t>JZS-08-2</t>
  </si>
  <si>
    <t>JZS-09</t>
  </si>
  <si>
    <t>JZS-10</t>
  </si>
  <si>
    <t>JZS-11</t>
  </si>
  <si>
    <t>JZS-12</t>
  </si>
  <si>
    <t>JZS-13</t>
  </si>
  <si>
    <t>JZS-14</t>
  </si>
  <si>
    <t>JZS-15</t>
  </si>
  <si>
    <t>JZS-16</t>
  </si>
  <si>
    <t>JZS-17</t>
  </si>
  <si>
    <t>JZS-D-2</t>
  </si>
  <si>
    <t>JZS-D-3</t>
  </si>
  <si>
    <t>JZS-D-4</t>
  </si>
  <si>
    <t>JZS-D-5</t>
  </si>
  <si>
    <t>08JZS19</t>
  </si>
  <si>
    <t>08JZS20</t>
  </si>
  <si>
    <t>JZ320</t>
  </si>
  <si>
    <t>08JZS01</t>
  </si>
  <si>
    <t>08JZS09</t>
  </si>
  <si>
    <t>08JZS13</t>
  </si>
  <si>
    <t>08JZS05</t>
  </si>
  <si>
    <t>JZ4</t>
  </si>
  <si>
    <t>JZ314</t>
  </si>
  <si>
    <t>05SD34</t>
  </si>
  <si>
    <t>05SD36</t>
  </si>
  <si>
    <t>05SD37</t>
  </si>
  <si>
    <t>05SD38</t>
  </si>
  <si>
    <t>05SD40</t>
  </si>
  <si>
    <t>05SD39</t>
  </si>
  <si>
    <t>05SD42</t>
  </si>
  <si>
    <t>05SD41</t>
  </si>
  <si>
    <t>SX03–1</t>
  </si>
  <si>
    <t>SX03–3</t>
  </si>
  <si>
    <t>SX10–1</t>
  </si>
  <si>
    <t>SX10–2</t>
  </si>
  <si>
    <t>SX05–1</t>
  </si>
  <si>
    <t>SX13–3</t>
  </si>
  <si>
    <t>SX03–2</t>
  </si>
  <si>
    <t>SX05–3</t>
  </si>
  <si>
    <t>SX06–1</t>
  </si>
  <si>
    <t>SX17–1</t>
  </si>
  <si>
    <t>SX01–1</t>
  </si>
  <si>
    <t>SX11–1</t>
  </si>
  <si>
    <t>SX02–2</t>
  </si>
  <si>
    <t>SX11</t>
  </si>
  <si>
    <t>SX12</t>
  </si>
  <si>
    <t>SX14–1</t>
  </si>
  <si>
    <t>SX15–2</t>
  </si>
  <si>
    <t>SX16</t>
  </si>
  <si>
    <t>SX02–1</t>
  </si>
  <si>
    <t>SX04–1</t>
  </si>
  <si>
    <t>SX09–2</t>
  </si>
  <si>
    <t>SX18–1</t>
  </si>
  <si>
    <t>MG_B3</t>
  </si>
  <si>
    <t>MG_B4</t>
  </si>
  <si>
    <t>MG_B5</t>
  </si>
  <si>
    <t>MG_B6</t>
  </si>
  <si>
    <t>MG_B7</t>
  </si>
  <si>
    <t>YT-1</t>
  </si>
  <si>
    <t>YT-2</t>
  </si>
  <si>
    <t>YT-3</t>
  </si>
  <si>
    <t>YT-4</t>
  </si>
  <si>
    <t>YT-5</t>
  </si>
  <si>
    <t>YT-6</t>
  </si>
  <si>
    <t>YT-7</t>
  </si>
  <si>
    <t>YT-8</t>
  </si>
  <si>
    <t>YT-9</t>
  </si>
  <si>
    <t>WGL-1</t>
  </si>
  <si>
    <t>WGL-2</t>
  </si>
  <si>
    <t>WGL-3</t>
  </si>
  <si>
    <t>WGL-4</t>
  </si>
  <si>
    <t>DSG-1</t>
  </si>
  <si>
    <t>DSG-2</t>
  </si>
  <si>
    <t>DSG-3</t>
  </si>
  <si>
    <t>DSG-4</t>
  </si>
  <si>
    <t>JZG-1-1</t>
  </si>
  <si>
    <t>JZG-1-4</t>
  </si>
  <si>
    <t>JZG-1-6</t>
  </si>
  <si>
    <t>LWG10-3</t>
  </si>
  <si>
    <t>LWG10-5</t>
  </si>
  <si>
    <t>LWG10-6</t>
  </si>
  <si>
    <t>JZG-2-1</t>
  </si>
  <si>
    <t>JZG-2-3</t>
  </si>
  <si>
    <t>JZG-2-4</t>
  </si>
  <si>
    <t>JZG-3-1</t>
  </si>
  <si>
    <t>JZG-3-3</t>
  </si>
  <si>
    <t>JZG-4-3</t>
  </si>
  <si>
    <t>JZG-4-4</t>
  </si>
  <si>
    <t>X1-30</t>
  </si>
  <si>
    <t>X1-31</t>
  </si>
  <si>
    <t>X1-33</t>
  </si>
  <si>
    <t>X1-34</t>
  </si>
  <si>
    <t>X1-34R</t>
  </si>
  <si>
    <t>X1-45</t>
  </si>
  <si>
    <t>X1-46</t>
  </si>
  <si>
    <t>X1-48</t>
  </si>
  <si>
    <t>X1-50</t>
  </si>
  <si>
    <t>X1-51</t>
  </si>
  <si>
    <t>X1-52</t>
  </si>
  <si>
    <t>X1-53</t>
  </si>
  <si>
    <t>σ</t>
    <phoneticPr fontId="1" type="noConversion"/>
  </si>
  <si>
    <t>Li</t>
  </si>
  <si>
    <t>Be</t>
  </si>
  <si>
    <t>Sc</t>
  </si>
  <si>
    <t>V</t>
  </si>
  <si>
    <t>Cr</t>
  </si>
  <si>
    <t>Co</t>
  </si>
  <si>
    <t>Ni</t>
  </si>
  <si>
    <t>Cu</t>
  </si>
  <si>
    <t>Zn</t>
  </si>
  <si>
    <t>Ga</t>
  </si>
  <si>
    <t>Rb</t>
  </si>
  <si>
    <t>Sr</t>
  </si>
  <si>
    <t>Y</t>
  </si>
  <si>
    <t>Nb</t>
  </si>
  <si>
    <t>Sn</t>
  </si>
  <si>
    <t>Cs</t>
  </si>
  <si>
    <t>Ba</t>
  </si>
  <si>
    <t>La</t>
  </si>
  <si>
    <t>Ce</t>
  </si>
  <si>
    <t>Pr</t>
  </si>
  <si>
    <t>Nd</t>
  </si>
  <si>
    <t>Sm</t>
  </si>
  <si>
    <t>Eu</t>
  </si>
  <si>
    <t>Gd</t>
  </si>
  <si>
    <t>Tb</t>
  </si>
  <si>
    <t>Dy</t>
  </si>
  <si>
    <t>Ho</t>
  </si>
  <si>
    <t>Er</t>
  </si>
  <si>
    <t>Tm</t>
  </si>
  <si>
    <t>Yb</t>
  </si>
  <si>
    <t>Lu</t>
  </si>
  <si>
    <t>Hf</t>
  </si>
  <si>
    <t>Ta</t>
  </si>
  <si>
    <t>Tl</t>
  </si>
  <si>
    <t>Pb</t>
  </si>
  <si>
    <t>Th</t>
  </si>
  <si>
    <t>U</t>
  </si>
  <si>
    <t>Beijing (Yu, 2016)</t>
  </si>
  <si>
    <t>Xiangshuigou&amp;Qianjiaying</t>
  </si>
  <si>
    <t>Yangpyeong</t>
  </si>
  <si>
    <t>Yuantou</t>
  </si>
  <si>
    <t>Dashigou</t>
  </si>
  <si>
    <t>Nepheline proxene syenite</t>
  </si>
  <si>
    <t>Pyroxene lamprophyre</t>
  </si>
  <si>
    <t>Ol lamprophyre</t>
  </si>
  <si>
    <t>Bt carbonatite</t>
  </si>
  <si>
    <t>Ol-Bt carbonatite</t>
  </si>
  <si>
    <t>Bt-Pl carbonatite</t>
  </si>
  <si>
    <t>syenitic dyke</t>
  </si>
  <si>
    <t>Gabbroic diorite</t>
  </si>
  <si>
    <t>Dolerite</t>
  </si>
  <si>
    <t>Syenite (margin)</t>
  </si>
  <si>
    <t>Enclave</t>
  </si>
  <si>
    <t>Py Syenite</t>
  </si>
  <si>
    <t>Pyroxene Syenite</t>
  </si>
  <si>
    <t>Mafic Dike</t>
  </si>
  <si>
    <t>15SHQ03</t>
  </si>
  <si>
    <t>15SHQ04</t>
  </si>
  <si>
    <t>15SHQ05</t>
  </si>
  <si>
    <t>18NC66</t>
  </si>
  <si>
    <t>MG_B2</t>
  </si>
  <si>
    <t>FeO</t>
  </si>
  <si>
    <t>MnO</t>
  </si>
  <si>
    <t>MgO</t>
  </si>
  <si>
    <t>CaO</t>
  </si>
  <si>
    <t>LOI</t>
  </si>
  <si>
    <t>Total</t>
  </si>
  <si>
    <t>ALK</t>
  </si>
  <si>
    <t>K/Na</t>
  </si>
  <si>
    <t>Mg#</t>
  </si>
  <si>
    <t>REE</t>
  </si>
  <si>
    <t>LREE</t>
  </si>
  <si>
    <t>HREE</t>
  </si>
  <si>
    <t>Lithology</t>
    <phoneticPr fontId="1" type="noConversion"/>
  </si>
  <si>
    <t>Reference</t>
    <phoneticPr fontId="1" type="noConversion"/>
  </si>
  <si>
    <t>Major elements (wt%)</t>
    <phoneticPr fontId="1" type="noConversion"/>
  </si>
  <si>
    <t>Location (Ref.)</t>
    <phoneticPr fontId="1" type="noConversion"/>
  </si>
  <si>
    <t>Neimeng Biatou (Zhang et al., 2012)</t>
    <phoneticPr fontId="1" type="noConversion"/>
  </si>
  <si>
    <t>Neimeng Baotou (Niu et al., 2016)</t>
  </si>
  <si>
    <t>Neimeng Baotou (Niu et al., 2016)</t>
    <phoneticPr fontId="1" type="noConversion"/>
  </si>
  <si>
    <t>Shanxi (Ying et al., 2011)</t>
    <phoneticPr fontId="1" type="noConversion"/>
  </si>
  <si>
    <t>Shanxi (Niu et al., 2017)</t>
    <phoneticPr fontId="1" type="noConversion"/>
  </si>
  <si>
    <t>Shanxi (Shao et al., 2003)</t>
    <phoneticPr fontId="1" type="noConversion"/>
  </si>
  <si>
    <t>Hebei Zhangjiakou (Zhang et al., 2012)</t>
    <phoneticPr fontId="1" type="noConversion"/>
  </si>
  <si>
    <t>Hebei Zhangjiakou (Chen et al., 2013)</t>
    <phoneticPr fontId="1" type="noConversion"/>
  </si>
  <si>
    <t>Hebei zhuolu (Hou et al., 2015)</t>
    <phoneticPr fontId="1" type="noConversion"/>
  </si>
  <si>
    <t>Hebei Zhuolu (Niu et al., 2012)</t>
    <phoneticPr fontId="1" type="noConversion"/>
  </si>
  <si>
    <t>Tianjin Jixian (Zhang et al., 2012)</t>
    <phoneticPr fontId="1" type="noConversion"/>
  </si>
  <si>
    <t>Tianjin Jixian (Cai et al., 2011)</t>
    <phoneticPr fontId="1" type="noConversion"/>
  </si>
  <si>
    <t>Hebei Qianxi (Wang et al., 2021)</t>
    <phoneticPr fontId="1" type="noConversion"/>
  </si>
  <si>
    <t>Liaoning saima(Zhu et al., 2016)</t>
    <phoneticPr fontId="1" type="noConversion"/>
  </si>
  <si>
    <t>Liaoning (Fang et al., 2021; Yang et al., 2007)</t>
    <phoneticPr fontId="1" type="noConversion"/>
  </si>
  <si>
    <t>North Korea (Peng, et al.,2008; Peng et al., 2016)</t>
    <phoneticPr fontId="1" type="noConversion"/>
  </si>
  <si>
    <t>North Korea (Yang et al., 2010)</t>
  </si>
  <si>
    <t>North Korea (Yang et al., 2010)</t>
    <phoneticPr fontId="1" type="noConversion"/>
  </si>
  <si>
    <t>South Korea Gwangcheon (Seo et al., 2010)</t>
    <phoneticPr fontId="1" type="noConversion"/>
  </si>
  <si>
    <t>South Korea Gyeonggi (Williams et al., 2009)</t>
    <phoneticPr fontId="1" type="noConversion"/>
  </si>
  <si>
    <t>Shaanxi Longmen (Weng et al., 2012)</t>
  </si>
  <si>
    <t>Shandong Jiazishan (Chen and Jiang, 2011)</t>
    <phoneticPr fontId="1" type="noConversion"/>
  </si>
  <si>
    <t>Diorite</t>
    <phoneticPr fontId="1" type="noConversion"/>
  </si>
  <si>
    <t>Liaoning (Yang et al., 2012)</t>
    <phoneticPr fontId="1" type="noConversion"/>
  </si>
  <si>
    <t>Pluton</t>
    <phoneticPr fontId="1" type="noConversion"/>
  </si>
  <si>
    <t>Lithology</t>
    <phoneticPr fontId="1" type="noConversion"/>
  </si>
  <si>
    <t>Longtitude</t>
    <phoneticPr fontId="1" type="noConversion"/>
  </si>
  <si>
    <t>Latitude</t>
    <phoneticPr fontId="1" type="noConversion"/>
  </si>
  <si>
    <t>Sample</t>
    <phoneticPr fontId="1" type="noConversion"/>
  </si>
  <si>
    <t>Trace elements (ppm)</t>
    <phoneticPr fontId="1" type="noConversion"/>
  </si>
  <si>
    <r>
      <rPr>
        <sz val="9"/>
        <color theme="1"/>
        <rFont val="等线"/>
        <family val="2"/>
      </rPr>
      <t>Ⅺ</t>
    </r>
    <r>
      <rPr>
        <sz val="9"/>
        <color theme="1"/>
        <rFont val="Calibri"/>
        <family val="2"/>
      </rPr>
      <t>-24</t>
    </r>
  </si>
  <si>
    <r>
      <rPr>
        <sz val="9"/>
        <color theme="1"/>
        <rFont val="等线"/>
        <family val="2"/>
      </rPr>
      <t>Ⅺ</t>
    </r>
    <r>
      <rPr>
        <sz val="9"/>
        <color theme="1"/>
        <rFont val="Calibri"/>
        <family val="2"/>
      </rPr>
      <t>-25</t>
    </r>
  </si>
  <si>
    <r>
      <rPr>
        <sz val="9"/>
        <color theme="1"/>
        <rFont val="等线"/>
        <family val="2"/>
      </rPr>
      <t>Ⅺ</t>
    </r>
    <r>
      <rPr>
        <sz val="9"/>
        <color theme="1"/>
        <rFont val="Calibri"/>
        <family val="2"/>
      </rPr>
      <t>-26</t>
    </r>
  </si>
  <si>
    <r>
      <rPr>
        <sz val="9"/>
        <color theme="1"/>
        <rFont val="等线"/>
        <family val="2"/>
      </rPr>
      <t>Ⅺ</t>
    </r>
    <r>
      <rPr>
        <sz val="9"/>
        <color theme="1"/>
        <rFont val="Calibri"/>
        <family val="2"/>
      </rPr>
      <t>-27</t>
    </r>
  </si>
  <si>
    <r>
      <rPr>
        <sz val="9"/>
        <color theme="1"/>
        <rFont val="等线"/>
        <family val="2"/>
      </rPr>
      <t>Ⅺ</t>
    </r>
    <r>
      <rPr>
        <sz val="9"/>
        <color theme="1"/>
        <rFont val="Calibri"/>
        <family val="2"/>
      </rPr>
      <t>-28</t>
    </r>
  </si>
  <si>
    <r>
      <rPr>
        <sz val="9"/>
        <color theme="1"/>
        <rFont val="等线"/>
        <family val="2"/>
      </rPr>
      <t>Ⅺ</t>
    </r>
    <r>
      <rPr>
        <sz val="9"/>
        <color theme="1"/>
        <rFont val="Calibri"/>
        <family val="2"/>
      </rPr>
      <t>-29</t>
    </r>
  </si>
  <si>
    <t>A.R.</t>
    <phoneticPr fontId="1" type="noConversion"/>
  </si>
  <si>
    <t>LREE/HREE</t>
    <phoneticPr fontId="1" type="noConversion"/>
  </si>
  <si>
    <t>δEu</t>
    <phoneticPr fontId="1" type="noConversion"/>
  </si>
  <si>
    <t>Chondrite values are from Sun and McDonough, 1989</t>
    <phoneticPr fontId="1" type="noConversion"/>
  </si>
  <si>
    <r>
      <t>Notes: ALK = Na</t>
    </r>
    <r>
      <rPr>
        <b/>
        <vertAlign val="subscript"/>
        <sz val="10"/>
        <color theme="1"/>
        <rFont val="Calibri"/>
        <family val="2"/>
      </rPr>
      <t>2</t>
    </r>
    <r>
      <rPr>
        <b/>
        <sz val="10"/>
        <color theme="1"/>
        <rFont val="Calibri"/>
        <family val="2"/>
      </rPr>
      <t>O + K</t>
    </r>
    <r>
      <rPr>
        <b/>
        <vertAlign val="subscript"/>
        <sz val="10"/>
        <color theme="1"/>
        <rFont val="Calibri"/>
        <family val="2"/>
      </rPr>
      <t>2</t>
    </r>
    <r>
      <rPr>
        <b/>
        <sz val="10"/>
        <color theme="1"/>
        <rFont val="Calibri"/>
        <family val="2"/>
      </rPr>
      <t>O (wt%); σ (Rittman index) = (Na</t>
    </r>
    <r>
      <rPr>
        <b/>
        <vertAlign val="subscript"/>
        <sz val="10"/>
        <color theme="1"/>
        <rFont val="Calibri"/>
        <family val="2"/>
      </rPr>
      <t>2</t>
    </r>
    <r>
      <rPr>
        <b/>
        <sz val="10"/>
        <color theme="1"/>
        <rFont val="Calibri"/>
        <family val="2"/>
      </rPr>
      <t>O + K</t>
    </r>
    <r>
      <rPr>
        <b/>
        <vertAlign val="subscript"/>
        <sz val="10"/>
        <color theme="1"/>
        <rFont val="Calibri"/>
        <family val="2"/>
      </rPr>
      <t>2</t>
    </r>
    <r>
      <rPr>
        <b/>
        <sz val="10"/>
        <color theme="1"/>
        <rFont val="Calibri"/>
        <family val="2"/>
      </rPr>
      <t>O)</t>
    </r>
    <r>
      <rPr>
        <b/>
        <vertAlign val="superscript"/>
        <sz val="10"/>
        <color theme="1"/>
        <rFont val="Calibri"/>
        <family val="2"/>
      </rPr>
      <t>2</t>
    </r>
    <r>
      <rPr>
        <b/>
        <sz val="10"/>
        <color theme="1"/>
        <rFont val="Calibri"/>
        <family val="2"/>
      </rPr>
      <t>/(SiO</t>
    </r>
    <r>
      <rPr>
        <b/>
        <vertAlign val="subscript"/>
        <sz val="10"/>
        <color theme="1"/>
        <rFont val="Calibri"/>
        <family val="2"/>
      </rPr>
      <t>2</t>
    </r>
    <r>
      <rPr>
        <b/>
        <sz val="10"/>
        <color theme="1"/>
        <rFont val="Calibri"/>
        <family val="2"/>
      </rPr>
      <t xml:space="preserve"> - 43) (wt%, SiO</t>
    </r>
    <r>
      <rPr>
        <b/>
        <vertAlign val="subscript"/>
        <sz val="10"/>
        <color theme="1"/>
        <rFont val="Calibri"/>
        <family val="2"/>
      </rPr>
      <t>2</t>
    </r>
    <r>
      <rPr>
        <b/>
        <sz val="10"/>
        <color theme="1"/>
        <rFont val="Calibri"/>
        <family val="2"/>
      </rPr>
      <t>&gt;43); A.R. (Alkalinity ratio) = [Al</t>
    </r>
    <r>
      <rPr>
        <b/>
        <vertAlign val="subscript"/>
        <sz val="10"/>
        <color theme="1"/>
        <rFont val="Calibri"/>
        <family val="2"/>
      </rPr>
      <t>2</t>
    </r>
    <r>
      <rPr>
        <b/>
        <sz val="10"/>
        <color theme="1"/>
        <rFont val="Calibri"/>
        <family val="2"/>
      </rPr>
      <t>O</t>
    </r>
    <r>
      <rPr>
        <b/>
        <vertAlign val="subscript"/>
        <sz val="10"/>
        <color theme="1"/>
        <rFont val="Calibri"/>
        <family val="2"/>
      </rPr>
      <t>3</t>
    </r>
    <r>
      <rPr>
        <b/>
        <sz val="10"/>
        <color theme="1"/>
        <rFont val="Calibri"/>
        <family val="2"/>
      </rPr>
      <t xml:space="preserve"> + CaO + (Na</t>
    </r>
    <r>
      <rPr>
        <b/>
        <vertAlign val="subscript"/>
        <sz val="10"/>
        <color theme="1"/>
        <rFont val="Calibri"/>
        <family val="2"/>
      </rPr>
      <t>2</t>
    </r>
    <r>
      <rPr>
        <b/>
        <sz val="10"/>
        <color theme="1"/>
        <rFont val="Calibri"/>
        <family val="2"/>
      </rPr>
      <t>O + K</t>
    </r>
    <r>
      <rPr>
        <b/>
        <vertAlign val="subscript"/>
        <sz val="10"/>
        <color theme="1"/>
        <rFont val="Calibri"/>
        <family val="2"/>
      </rPr>
      <t>2</t>
    </r>
    <r>
      <rPr>
        <b/>
        <sz val="10"/>
        <color theme="1"/>
        <rFont val="Calibri"/>
        <family val="2"/>
      </rPr>
      <t>O)]/[Al</t>
    </r>
    <r>
      <rPr>
        <b/>
        <vertAlign val="subscript"/>
        <sz val="10"/>
        <color theme="1"/>
        <rFont val="Calibri"/>
        <family val="2"/>
      </rPr>
      <t>2</t>
    </r>
    <r>
      <rPr>
        <b/>
        <sz val="10"/>
        <color theme="1"/>
        <rFont val="Calibri"/>
        <family val="2"/>
      </rPr>
      <t>O</t>
    </r>
    <r>
      <rPr>
        <b/>
        <vertAlign val="subscript"/>
        <sz val="10"/>
        <color theme="1"/>
        <rFont val="Calibri"/>
        <family val="2"/>
      </rPr>
      <t>3</t>
    </r>
    <r>
      <rPr>
        <b/>
        <sz val="10"/>
        <color theme="1"/>
        <rFont val="Calibri"/>
        <family val="2"/>
      </rPr>
      <t xml:space="preserve"> + CaO - (Na</t>
    </r>
    <r>
      <rPr>
        <b/>
        <vertAlign val="subscript"/>
        <sz val="10"/>
        <color theme="1"/>
        <rFont val="Calibri"/>
        <family val="2"/>
      </rPr>
      <t>2</t>
    </r>
    <r>
      <rPr>
        <b/>
        <sz val="10"/>
        <color theme="1"/>
        <rFont val="Calibri"/>
        <family val="2"/>
      </rPr>
      <t>O + K</t>
    </r>
    <r>
      <rPr>
        <b/>
        <vertAlign val="subscript"/>
        <sz val="10"/>
        <color theme="1"/>
        <rFont val="Calibri"/>
        <family val="2"/>
      </rPr>
      <t>2</t>
    </r>
    <r>
      <rPr>
        <b/>
        <sz val="10"/>
        <color theme="1"/>
        <rFont val="Calibri"/>
        <family val="2"/>
      </rPr>
      <t>O)] (wt%); Mg# = [100*MgO/(MgO+FeO)] (mol%); δEu = 2*(Eu)</t>
    </r>
    <r>
      <rPr>
        <b/>
        <vertAlign val="subscript"/>
        <sz val="10"/>
        <color theme="1"/>
        <rFont val="Calibri"/>
        <family val="2"/>
      </rPr>
      <t>n</t>
    </r>
    <r>
      <rPr>
        <b/>
        <sz val="10"/>
        <color theme="1"/>
        <rFont val="Calibri"/>
        <family val="2"/>
      </rPr>
      <t>/[(Sm)</t>
    </r>
    <r>
      <rPr>
        <b/>
        <vertAlign val="subscript"/>
        <sz val="10"/>
        <color theme="1"/>
        <rFont val="Calibri"/>
        <family val="2"/>
      </rPr>
      <t>n</t>
    </r>
    <r>
      <rPr>
        <b/>
        <sz val="10"/>
        <color theme="1"/>
        <rFont val="Calibri"/>
        <family val="2"/>
      </rPr>
      <t>+(Gd)</t>
    </r>
    <r>
      <rPr>
        <b/>
        <vertAlign val="subscript"/>
        <sz val="10"/>
        <color theme="1"/>
        <rFont val="Calibri"/>
        <family val="2"/>
      </rPr>
      <t>n</t>
    </r>
    <r>
      <rPr>
        <b/>
        <sz val="10"/>
        <color theme="1"/>
        <rFont val="Calibri"/>
        <family val="2"/>
      </rPr>
      <t>]</t>
    </r>
    <phoneticPr fontId="1" type="noConversion"/>
  </si>
  <si>
    <r>
      <t>(La/Yb)</t>
    </r>
    <r>
      <rPr>
        <b/>
        <vertAlign val="subscript"/>
        <sz val="10"/>
        <color theme="1"/>
        <rFont val="Calibri"/>
        <family val="2"/>
      </rPr>
      <t>n</t>
    </r>
    <phoneticPr fontId="1" type="noConversion"/>
  </si>
  <si>
    <r>
      <t>SiO</t>
    </r>
    <r>
      <rPr>
        <b/>
        <vertAlign val="subscript"/>
        <sz val="10"/>
        <color theme="1"/>
        <rFont val="Calibri"/>
        <family val="2"/>
      </rPr>
      <t>2</t>
    </r>
    <phoneticPr fontId="1" type="noConversion"/>
  </si>
  <si>
    <r>
      <t>TiO</t>
    </r>
    <r>
      <rPr>
        <b/>
        <vertAlign val="subscript"/>
        <sz val="10"/>
        <color theme="1"/>
        <rFont val="Calibri"/>
        <family val="2"/>
      </rPr>
      <t>2</t>
    </r>
    <phoneticPr fontId="1" type="noConversion"/>
  </si>
  <si>
    <r>
      <t>Al</t>
    </r>
    <r>
      <rPr>
        <b/>
        <vertAlign val="subscript"/>
        <sz val="10"/>
        <color theme="1"/>
        <rFont val="Calibri"/>
        <family val="2"/>
      </rPr>
      <t>2</t>
    </r>
    <r>
      <rPr>
        <b/>
        <sz val="10"/>
        <color theme="1"/>
        <rFont val="Calibri"/>
        <family val="2"/>
      </rPr>
      <t>O</t>
    </r>
    <r>
      <rPr>
        <b/>
        <vertAlign val="subscript"/>
        <sz val="10"/>
        <color theme="1"/>
        <rFont val="Calibri"/>
        <family val="2"/>
      </rPr>
      <t>3</t>
    </r>
    <phoneticPr fontId="1" type="noConversion"/>
  </si>
  <si>
    <r>
      <t>Fe</t>
    </r>
    <r>
      <rPr>
        <b/>
        <vertAlign val="subscript"/>
        <sz val="10"/>
        <color theme="1"/>
        <rFont val="Calibri"/>
        <family val="2"/>
      </rPr>
      <t>2</t>
    </r>
    <r>
      <rPr>
        <b/>
        <sz val="10"/>
        <color theme="1"/>
        <rFont val="Calibri"/>
        <family val="2"/>
      </rPr>
      <t>O</t>
    </r>
    <r>
      <rPr>
        <b/>
        <vertAlign val="subscript"/>
        <sz val="10"/>
        <color theme="1"/>
        <rFont val="Calibri"/>
        <family val="2"/>
      </rPr>
      <t>3</t>
    </r>
    <r>
      <rPr>
        <b/>
        <sz val="10"/>
        <color theme="1"/>
        <rFont val="Calibri"/>
        <family val="2"/>
      </rPr>
      <t>T/Fe</t>
    </r>
    <r>
      <rPr>
        <b/>
        <vertAlign val="subscript"/>
        <sz val="10"/>
        <color theme="1"/>
        <rFont val="Calibri"/>
        <family val="2"/>
      </rPr>
      <t>2</t>
    </r>
    <r>
      <rPr>
        <b/>
        <sz val="10"/>
        <color theme="1"/>
        <rFont val="Calibri"/>
        <family val="2"/>
      </rPr>
      <t>O</t>
    </r>
    <r>
      <rPr>
        <b/>
        <vertAlign val="subscript"/>
        <sz val="10"/>
        <color theme="1"/>
        <rFont val="Calibri"/>
        <family val="2"/>
      </rPr>
      <t>3</t>
    </r>
    <phoneticPr fontId="1" type="noConversion"/>
  </si>
  <si>
    <r>
      <t>Na</t>
    </r>
    <r>
      <rPr>
        <b/>
        <vertAlign val="subscript"/>
        <sz val="10"/>
        <color theme="1"/>
        <rFont val="Calibri"/>
        <family val="2"/>
      </rPr>
      <t>2</t>
    </r>
    <r>
      <rPr>
        <b/>
        <sz val="10"/>
        <color theme="1"/>
        <rFont val="Calibri"/>
        <family val="2"/>
      </rPr>
      <t>O</t>
    </r>
    <phoneticPr fontId="1" type="noConversion"/>
  </si>
  <si>
    <r>
      <t>K</t>
    </r>
    <r>
      <rPr>
        <b/>
        <vertAlign val="subscript"/>
        <sz val="10"/>
        <color theme="1"/>
        <rFont val="Calibri"/>
        <family val="2"/>
      </rPr>
      <t>2</t>
    </r>
    <r>
      <rPr>
        <b/>
        <sz val="10"/>
        <color theme="1"/>
        <rFont val="Calibri"/>
        <family val="2"/>
      </rPr>
      <t>O</t>
    </r>
    <phoneticPr fontId="1" type="noConversion"/>
  </si>
  <si>
    <r>
      <t>P</t>
    </r>
    <r>
      <rPr>
        <b/>
        <vertAlign val="subscript"/>
        <sz val="10"/>
        <color theme="1"/>
        <rFont val="Calibri"/>
        <family val="2"/>
      </rPr>
      <t>2</t>
    </r>
    <r>
      <rPr>
        <b/>
        <sz val="10"/>
        <color theme="1"/>
        <rFont val="Calibri"/>
        <family val="2"/>
      </rPr>
      <t>O</t>
    </r>
    <r>
      <rPr>
        <b/>
        <vertAlign val="subscript"/>
        <sz val="10"/>
        <color theme="1"/>
        <rFont val="Calibri"/>
        <family val="2"/>
      </rPr>
      <t>5</t>
    </r>
    <phoneticPr fontId="1" type="noConversion"/>
  </si>
  <si>
    <t>Longitude</t>
    <phoneticPr fontId="1" type="noConversion"/>
  </si>
  <si>
    <t>N0629</t>
  </si>
  <si>
    <t>N0630</t>
  </si>
  <si>
    <t>N0631</t>
  </si>
  <si>
    <t>0345</t>
  </si>
  <si>
    <t>0346</t>
  </si>
  <si>
    <t>Grt-Cpx syenite</t>
  </si>
  <si>
    <t>Pseudoleucite</t>
  </si>
  <si>
    <t>JZS-02</t>
  </si>
  <si>
    <t>Chashan</t>
    <phoneticPr fontId="1" type="noConversion"/>
  </si>
  <si>
    <t>HS08-01</t>
  </si>
  <si>
    <t>HS08-02</t>
  </si>
  <si>
    <t>HS08-05</t>
  </si>
  <si>
    <t>HS08-06</t>
  </si>
  <si>
    <t>HS08-25</t>
  </si>
  <si>
    <t>HL08-01</t>
  </si>
  <si>
    <t>HL08-02</t>
  </si>
  <si>
    <t>HL08-04</t>
  </si>
  <si>
    <t>JZJ-1-1</t>
  </si>
  <si>
    <t>JZJ-1-4</t>
  </si>
  <si>
    <t>JZJ-1-6</t>
  </si>
  <si>
    <t>2σ</t>
  </si>
  <si>
    <t>TDM(Ma)</t>
  </si>
  <si>
    <t>Qianjiaying</t>
  </si>
  <si>
    <t>N0628</t>
  </si>
  <si>
    <t>N0633</t>
  </si>
  <si>
    <t>0344</t>
  </si>
  <si>
    <t>0302</t>
  </si>
  <si>
    <t>0312</t>
  </si>
  <si>
    <t>FS0203</t>
  </si>
  <si>
    <t>FS0204</t>
  </si>
  <si>
    <t>Apt-Mt rock</t>
  </si>
  <si>
    <t>FS0206</t>
  </si>
  <si>
    <t>Apt rock</t>
  </si>
  <si>
    <t>FS0209</t>
  </si>
  <si>
    <t>0339</t>
  </si>
  <si>
    <t>0331</t>
  </si>
  <si>
    <t>0323</t>
  </si>
  <si>
    <t>0354</t>
  </si>
  <si>
    <t>0349</t>
  </si>
  <si>
    <t>N0626</t>
  </si>
  <si>
    <t>Ultramafic rock</t>
  </si>
  <si>
    <t>Garnet-clinopyroxene syenite</t>
  </si>
  <si>
    <t>Alkaline gabbro</t>
  </si>
  <si>
    <t>Intermediate-basic dike</t>
  </si>
  <si>
    <t>Homblende gabbro</t>
  </si>
  <si>
    <t>Bt syenite</t>
    <phoneticPr fontId="1" type="noConversion"/>
  </si>
  <si>
    <t>Age</t>
    <phoneticPr fontId="1" type="noConversion"/>
  </si>
  <si>
    <t>Hebei Zhangjiakou (Chang, 2012)</t>
    <phoneticPr fontId="1" type="noConversion"/>
  </si>
  <si>
    <t>Hebei zhuolu (Chang, 2012)</t>
    <phoneticPr fontId="1" type="noConversion"/>
  </si>
  <si>
    <t>Tianjin Jixian (This study)</t>
    <phoneticPr fontId="1" type="noConversion"/>
  </si>
  <si>
    <t>Liaoning (Fang et al., 2021)</t>
    <phoneticPr fontId="1" type="noConversion"/>
  </si>
  <si>
    <t>North Korea (Peng, et al.,2008)</t>
    <phoneticPr fontId="1" type="noConversion"/>
  </si>
  <si>
    <t>Todal</t>
    <phoneticPr fontId="1" type="noConversion"/>
  </si>
  <si>
    <t>Kangbuk</t>
    <phoneticPr fontId="1" type="noConversion"/>
  </si>
  <si>
    <t>North Korea (This study)</t>
    <phoneticPr fontId="1" type="noConversion"/>
  </si>
  <si>
    <t>-</t>
    <phoneticPr fontId="1" type="noConversion"/>
  </si>
  <si>
    <t>Shandong (Yang et al., 2005)</t>
    <phoneticPr fontId="1" type="noConversion"/>
  </si>
  <si>
    <t>Shandong (Xu et al., 2016)</t>
    <phoneticPr fontId="1" type="noConversion"/>
  </si>
  <si>
    <t>Shandong (Zhao et al., 2012)</t>
    <phoneticPr fontId="1" type="noConversion"/>
  </si>
  <si>
    <t>Henan Songxian (Cao et al., 2015)</t>
    <phoneticPr fontId="1" type="noConversion"/>
  </si>
  <si>
    <t>Henan Huanglongpu (Song et al., 2015)</t>
    <phoneticPr fontId="1" type="noConversion"/>
  </si>
  <si>
    <t>Henan (Huang et al., 2009)</t>
    <phoneticPr fontId="1" type="noConversion"/>
  </si>
  <si>
    <t>Shaanxi (Ren et al., 2019)</t>
    <phoneticPr fontId="1" type="noConversion"/>
  </si>
  <si>
    <r>
      <rPr>
        <b/>
        <vertAlign val="superscript"/>
        <sz val="10"/>
        <color theme="1"/>
        <rFont val="Calibri"/>
        <family val="2"/>
      </rPr>
      <t>87</t>
    </r>
    <r>
      <rPr>
        <b/>
        <sz val="10"/>
        <color theme="1"/>
        <rFont val="Calibri"/>
        <family val="2"/>
      </rPr>
      <t>Rb/</t>
    </r>
    <r>
      <rPr>
        <b/>
        <vertAlign val="superscript"/>
        <sz val="10"/>
        <color theme="1"/>
        <rFont val="Calibri"/>
        <family val="2"/>
      </rPr>
      <t>86</t>
    </r>
    <r>
      <rPr>
        <b/>
        <sz val="10"/>
        <color theme="1"/>
        <rFont val="Calibri"/>
        <family val="2"/>
      </rPr>
      <t>Sr</t>
    </r>
    <phoneticPr fontId="1" type="noConversion"/>
  </si>
  <si>
    <r>
      <rPr>
        <b/>
        <vertAlign val="superscript"/>
        <sz val="10"/>
        <color theme="1"/>
        <rFont val="Calibri"/>
        <family val="2"/>
      </rPr>
      <t>87</t>
    </r>
    <r>
      <rPr>
        <b/>
        <sz val="10"/>
        <color theme="1"/>
        <rFont val="Calibri"/>
        <family val="2"/>
      </rPr>
      <t>Sr/</t>
    </r>
    <r>
      <rPr>
        <b/>
        <vertAlign val="superscript"/>
        <sz val="10"/>
        <color theme="1"/>
        <rFont val="Calibri"/>
        <family val="2"/>
      </rPr>
      <t>86</t>
    </r>
    <r>
      <rPr>
        <b/>
        <sz val="10"/>
        <color theme="1"/>
        <rFont val="Calibri"/>
        <family val="2"/>
      </rPr>
      <t>Sr</t>
    </r>
    <phoneticPr fontId="1" type="noConversion"/>
  </si>
  <si>
    <r>
      <t>(</t>
    </r>
    <r>
      <rPr>
        <b/>
        <vertAlign val="superscript"/>
        <sz val="10"/>
        <color theme="1"/>
        <rFont val="Calibri"/>
        <family val="2"/>
      </rPr>
      <t>87</t>
    </r>
    <r>
      <rPr>
        <b/>
        <sz val="10"/>
        <color theme="1"/>
        <rFont val="Calibri"/>
        <family val="2"/>
      </rPr>
      <t>Sr/</t>
    </r>
    <r>
      <rPr>
        <b/>
        <vertAlign val="superscript"/>
        <sz val="10"/>
        <color theme="1"/>
        <rFont val="Calibri"/>
        <family val="2"/>
      </rPr>
      <t>86</t>
    </r>
    <r>
      <rPr>
        <b/>
        <sz val="10"/>
        <color theme="1"/>
        <rFont val="Calibri"/>
        <family val="2"/>
      </rPr>
      <t>Sr)</t>
    </r>
    <r>
      <rPr>
        <b/>
        <vertAlign val="subscript"/>
        <sz val="10"/>
        <color theme="1"/>
        <rFont val="Calibri"/>
        <family val="2"/>
      </rPr>
      <t>i</t>
    </r>
    <phoneticPr fontId="1" type="noConversion"/>
  </si>
  <si>
    <r>
      <rPr>
        <b/>
        <vertAlign val="superscript"/>
        <sz val="10"/>
        <color theme="1"/>
        <rFont val="Calibri"/>
        <family val="2"/>
      </rPr>
      <t>147</t>
    </r>
    <r>
      <rPr>
        <b/>
        <sz val="10"/>
        <color theme="1"/>
        <rFont val="Calibri"/>
        <family val="2"/>
      </rPr>
      <t>Sm/</t>
    </r>
    <r>
      <rPr>
        <b/>
        <vertAlign val="superscript"/>
        <sz val="10"/>
        <color theme="1"/>
        <rFont val="Calibri"/>
        <family val="2"/>
      </rPr>
      <t>144</t>
    </r>
    <r>
      <rPr>
        <b/>
        <sz val="10"/>
        <color theme="1"/>
        <rFont val="Calibri"/>
        <family val="2"/>
      </rPr>
      <t>Nd</t>
    </r>
    <phoneticPr fontId="1" type="noConversion"/>
  </si>
  <si>
    <r>
      <rPr>
        <b/>
        <vertAlign val="superscript"/>
        <sz val="10"/>
        <color theme="1"/>
        <rFont val="Calibri"/>
        <family val="2"/>
      </rPr>
      <t>143</t>
    </r>
    <r>
      <rPr>
        <b/>
        <sz val="10"/>
        <color theme="1"/>
        <rFont val="Calibri"/>
        <family val="2"/>
      </rPr>
      <t>Nd/</t>
    </r>
    <r>
      <rPr>
        <b/>
        <vertAlign val="superscript"/>
        <sz val="10"/>
        <color theme="1"/>
        <rFont val="Calibri"/>
        <family val="2"/>
      </rPr>
      <t>144</t>
    </r>
    <r>
      <rPr>
        <b/>
        <sz val="10"/>
        <color theme="1"/>
        <rFont val="Calibri"/>
        <family val="2"/>
      </rPr>
      <t>Nd</t>
    </r>
    <phoneticPr fontId="1" type="noConversion"/>
  </si>
  <si>
    <r>
      <t>(</t>
    </r>
    <r>
      <rPr>
        <b/>
        <vertAlign val="superscript"/>
        <sz val="10"/>
        <color theme="1"/>
        <rFont val="Calibri"/>
        <family val="2"/>
      </rPr>
      <t>143</t>
    </r>
    <r>
      <rPr>
        <b/>
        <sz val="10"/>
        <color theme="1"/>
        <rFont val="Calibri"/>
        <family val="2"/>
      </rPr>
      <t>Nd/</t>
    </r>
    <r>
      <rPr>
        <b/>
        <vertAlign val="superscript"/>
        <sz val="10"/>
        <color theme="1"/>
        <rFont val="Calibri"/>
        <family val="2"/>
      </rPr>
      <t>144</t>
    </r>
    <r>
      <rPr>
        <b/>
        <sz val="10"/>
        <color theme="1"/>
        <rFont val="Calibri"/>
        <family val="2"/>
      </rPr>
      <t>Nd)</t>
    </r>
    <r>
      <rPr>
        <b/>
        <vertAlign val="subscript"/>
        <sz val="10"/>
        <color theme="1"/>
        <rFont val="Calibri"/>
        <family val="2"/>
      </rPr>
      <t>i</t>
    </r>
    <phoneticPr fontId="1" type="noConversion"/>
  </si>
  <si>
    <r>
      <t>ε</t>
    </r>
    <r>
      <rPr>
        <b/>
        <vertAlign val="subscript"/>
        <sz val="10"/>
        <color theme="1"/>
        <rFont val="Calibri"/>
        <family val="2"/>
      </rPr>
      <t>Nd</t>
    </r>
    <r>
      <rPr>
        <b/>
        <sz val="10"/>
        <color theme="1"/>
        <rFont val="Calibri"/>
        <family val="2"/>
      </rPr>
      <t>(0)</t>
    </r>
    <phoneticPr fontId="1" type="noConversion"/>
  </si>
  <si>
    <r>
      <t>ε</t>
    </r>
    <r>
      <rPr>
        <b/>
        <vertAlign val="subscript"/>
        <sz val="10"/>
        <color theme="1"/>
        <rFont val="Calibri"/>
        <family val="2"/>
      </rPr>
      <t>Nd</t>
    </r>
    <r>
      <rPr>
        <b/>
        <sz val="10"/>
        <color theme="1"/>
        <rFont val="Calibri"/>
        <family val="2"/>
      </rPr>
      <t>(t)</t>
    </r>
    <phoneticPr fontId="1" type="noConversion"/>
  </si>
  <si>
    <r>
      <t>SiO</t>
    </r>
    <r>
      <rPr>
        <b/>
        <vertAlign val="subscript"/>
        <sz val="10"/>
        <color theme="1"/>
        <rFont val="Calibri"/>
        <family val="2"/>
      </rPr>
      <t>2</t>
    </r>
    <r>
      <rPr>
        <b/>
        <sz val="10"/>
        <color theme="1"/>
        <rFont val="Calibri"/>
        <family val="2"/>
      </rPr>
      <t xml:space="preserve"> (wt%)</t>
    </r>
    <phoneticPr fontId="1" type="noConversion"/>
  </si>
  <si>
    <t>MgO (wt%)</t>
    <phoneticPr fontId="1" type="noConversion"/>
  </si>
  <si>
    <t>Rb (ppm)</t>
    <phoneticPr fontId="1" type="noConversion"/>
  </si>
  <si>
    <t>Sr (ppm)</t>
    <phoneticPr fontId="1" type="noConversion"/>
  </si>
  <si>
    <t>Sm (ppm)</t>
    <phoneticPr fontId="1" type="noConversion"/>
  </si>
  <si>
    <t>Nd (ppm)</t>
    <phoneticPr fontId="1" type="noConversion"/>
  </si>
  <si>
    <r>
      <t>f</t>
    </r>
    <r>
      <rPr>
        <b/>
        <vertAlign val="subscript"/>
        <sz val="10"/>
        <color theme="1"/>
        <rFont val="Calibri"/>
        <family val="2"/>
      </rPr>
      <t>Sm/Nd</t>
    </r>
    <phoneticPr fontId="1" type="noConversion"/>
  </si>
  <si>
    <r>
      <t>Notes: ε</t>
    </r>
    <r>
      <rPr>
        <b/>
        <vertAlign val="subscript"/>
        <sz val="10"/>
        <color theme="1"/>
        <rFont val="Calibri"/>
        <family val="2"/>
      </rPr>
      <t>Nd</t>
    </r>
    <r>
      <rPr>
        <b/>
        <sz val="10"/>
        <color theme="1"/>
        <rFont val="Calibri"/>
        <family val="2"/>
      </rPr>
      <t xml:space="preserve"> = ((</t>
    </r>
    <r>
      <rPr>
        <b/>
        <vertAlign val="superscript"/>
        <sz val="10"/>
        <color theme="1"/>
        <rFont val="Calibri"/>
        <family val="2"/>
      </rPr>
      <t>143</t>
    </r>
    <r>
      <rPr>
        <b/>
        <sz val="10"/>
        <color theme="1"/>
        <rFont val="Calibri"/>
        <family val="2"/>
      </rPr>
      <t>Nd/</t>
    </r>
    <r>
      <rPr>
        <b/>
        <vertAlign val="superscript"/>
        <sz val="10"/>
        <color theme="1"/>
        <rFont val="Calibri"/>
        <family val="2"/>
      </rPr>
      <t>144</t>
    </r>
    <r>
      <rPr>
        <b/>
        <sz val="10"/>
        <color theme="1"/>
        <rFont val="Calibri"/>
        <family val="2"/>
      </rPr>
      <t>Nd)</t>
    </r>
    <r>
      <rPr>
        <b/>
        <vertAlign val="subscript"/>
        <sz val="10"/>
        <color theme="1"/>
        <rFont val="Calibri"/>
        <family val="2"/>
      </rPr>
      <t>S</t>
    </r>
    <r>
      <rPr>
        <b/>
        <sz val="10"/>
        <color theme="1"/>
        <rFont val="Calibri"/>
        <family val="2"/>
      </rPr>
      <t>/(</t>
    </r>
    <r>
      <rPr>
        <b/>
        <vertAlign val="superscript"/>
        <sz val="10"/>
        <color theme="1"/>
        <rFont val="Calibri"/>
        <family val="2"/>
      </rPr>
      <t>143</t>
    </r>
    <r>
      <rPr>
        <b/>
        <sz val="10"/>
        <color theme="1"/>
        <rFont val="Calibri"/>
        <family val="2"/>
      </rPr>
      <t>Nd/</t>
    </r>
    <r>
      <rPr>
        <b/>
        <vertAlign val="superscript"/>
        <sz val="10"/>
        <color theme="1"/>
        <rFont val="Calibri"/>
        <family val="2"/>
      </rPr>
      <t>144</t>
    </r>
    <r>
      <rPr>
        <b/>
        <sz val="10"/>
        <color theme="1"/>
        <rFont val="Calibri"/>
        <family val="2"/>
      </rPr>
      <t>Nd)</t>
    </r>
    <r>
      <rPr>
        <b/>
        <vertAlign val="subscript"/>
        <sz val="10"/>
        <color theme="1"/>
        <rFont val="Calibri"/>
        <family val="2"/>
      </rPr>
      <t>CHUR</t>
    </r>
    <r>
      <rPr>
        <b/>
        <sz val="10"/>
        <color theme="1"/>
        <rFont val="Calibri"/>
        <family val="2"/>
      </rPr>
      <t xml:space="preserve"> - 1) * 10,000; f</t>
    </r>
    <r>
      <rPr>
        <b/>
        <vertAlign val="subscript"/>
        <sz val="10"/>
        <color theme="1"/>
        <rFont val="Calibri"/>
        <family val="2"/>
      </rPr>
      <t>Sm/Nd</t>
    </r>
    <r>
      <rPr>
        <b/>
        <sz val="10"/>
        <color theme="1"/>
        <rFont val="Calibri"/>
        <family val="2"/>
      </rPr>
      <t xml:space="preserve"> = (</t>
    </r>
    <r>
      <rPr>
        <b/>
        <vertAlign val="superscript"/>
        <sz val="10"/>
        <color theme="1"/>
        <rFont val="Calibri"/>
        <family val="2"/>
      </rPr>
      <t>147</t>
    </r>
    <r>
      <rPr>
        <b/>
        <sz val="10"/>
        <color theme="1"/>
        <rFont val="Calibri"/>
        <family val="2"/>
      </rPr>
      <t>Sm/</t>
    </r>
    <r>
      <rPr>
        <b/>
        <vertAlign val="superscript"/>
        <sz val="10"/>
        <color theme="1"/>
        <rFont val="Calibri"/>
        <family val="2"/>
      </rPr>
      <t>144</t>
    </r>
    <r>
      <rPr>
        <b/>
        <sz val="10"/>
        <color theme="1"/>
        <rFont val="Calibri"/>
        <family val="2"/>
      </rPr>
      <t>Nd)</t>
    </r>
    <r>
      <rPr>
        <b/>
        <vertAlign val="subscript"/>
        <sz val="10"/>
        <color theme="1"/>
        <rFont val="Calibri"/>
        <family val="2"/>
      </rPr>
      <t>S</t>
    </r>
    <r>
      <rPr>
        <b/>
        <sz val="10"/>
        <color theme="1"/>
        <rFont val="Calibri"/>
        <family val="2"/>
      </rPr>
      <t>/(</t>
    </r>
    <r>
      <rPr>
        <b/>
        <vertAlign val="superscript"/>
        <sz val="10"/>
        <color theme="1"/>
        <rFont val="Calibri"/>
        <family val="2"/>
      </rPr>
      <t>147</t>
    </r>
    <r>
      <rPr>
        <b/>
        <sz val="10"/>
        <color theme="1"/>
        <rFont val="Calibri"/>
        <family val="2"/>
      </rPr>
      <t>Sm/</t>
    </r>
    <r>
      <rPr>
        <b/>
        <vertAlign val="superscript"/>
        <sz val="10"/>
        <color theme="1"/>
        <rFont val="Calibri"/>
        <family val="2"/>
      </rPr>
      <t>144</t>
    </r>
    <r>
      <rPr>
        <b/>
        <sz val="10"/>
        <color theme="1"/>
        <rFont val="Calibri"/>
        <family val="2"/>
      </rPr>
      <t>Nd)</t>
    </r>
    <r>
      <rPr>
        <b/>
        <vertAlign val="subscript"/>
        <sz val="10"/>
        <color theme="1"/>
        <rFont val="Calibri"/>
        <family val="2"/>
      </rPr>
      <t>CHUR</t>
    </r>
    <r>
      <rPr>
        <b/>
        <sz val="10"/>
        <color theme="1"/>
        <rFont val="Calibri"/>
        <family val="2"/>
      </rPr>
      <t xml:space="preserve"> - 1; T</t>
    </r>
    <r>
      <rPr>
        <b/>
        <vertAlign val="subscript"/>
        <sz val="10"/>
        <color theme="1"/>
        <rFont val="Calibri"/>
        <family val="2"/>
      </rPr>
      <t>DM</t>
    </r>
    <r>
      <rPr>
        <b/>
        <sz val="10"/>
        <color theme="1"/>
        <rFont val="Calibri"/>
        <family val="2"/>
      </rPr>
      <t xml:space="preserve"> = 1/λ * ln{1+[(</t>
    </r>
    <r>
      <rPr>
        <b/>
        <vertAlign val="superscript"/>
        <sz val="10"/>
        <color theme="1"/>
        <rFont val="Calibri"/>
        <family val="2"/>
      </rPr>
      <t>143</t>
    </r>
    <r>
      <rPr>
        <b/>
        <sz val="10"/>
        <color theme="1"/>
        <rFont val="Calibri"/>
        <family val="2"/>
      </rPr>
      <t>Nd/</t>
    </r>
    <r>
      <rPr>
        <b/>
        <vertAlign val="superscript"/>
        <sz val="10"/>
        <color theme="1"/>
        <rFont val="Calibri"/>
        <family val="2"/>
      </rPr>
      <t>144</t>
    </r>
    <r>
      <rPr>
        <b/>
        <sz val="10"/>
        <color theme="1"/>
        <rFont val="Calibri"/>
        <family val="2"/>
      </rPr>
      <t>Nd)</t>
    </r>
    <r>
      <rPr>
        <b/>
        <vertAlign val="subscript"/>
        <sz val="10"/>
        <color theme="1"/>
        <rFont val="Calibri"/>
        <family val="2"/>
      </rPr>
      <t>s</t>
    </r>
    <r>
      <rPr>
        <b/>
        <sz val="10"/>
        <color theme="1"/>
        <rFont val="Calibri"/>
        <family val="2"/>
      </rPr>
      <t xml:space="preserve"> - (</t>
    </r>
    <r>
      <rPr>
        <b/>
        <vertAlign val="superscript"/>
        <sz val="10"/>
        <color theme="1"/>
        <rFont val="Calibri"/>
        <family val="2"/>
      </rPr>
      <t>143</t>
    </r>
    <r>
      <rPr>
        <b/>
        <sz val="10"/>
        <color theme="1"/>
        <rFont val="Calibri"/>
        <family val="2"/>
      </rPr>
      <t>Nd/</t>
    </r>
    <r>
      <rPr>
        <b/>
        <vertAlign val="superscript"/>
        <sz val="10"/>
        <color theme="1"/>
        <rFont val="Calibri"/>
        <family val="2"/>
      </rPr>
      <t>144</t>
    </r>
    <r>
      <rPr>
        <b/>
        <sz val="10"/>
        <color theme="1"/>
        <rFont val="Calibri"/>
        <family val="2"/>
      </rPr>
      <t>Nd)</t>
    </r>
    <r>
      <rPr>
        <b/>
        <vertAlign val="subscript"/>
        <sz val="10"/>
        <color theme="1"/>
        <rFont val="Calibri"/>
        <family val="2"/>
      </rPr>
      <t>DM</t>
    </r>
    <r>
      <rPr>
        <b/>
        <sz val="10"/>
        <color theme="1"/>
        <rFont val="Calibri"/>
        <family val="2"/>
      </rPr>
      <t>]/[(</t>
    </r>
    <r>
      <rPr>
        <b/>
        <vertAlign val="superscript"/>
        <sz val="10"/>
        <color theme="1"/>
        <rFont val="Calibri"/>
        <family val="2"/>
      </rPr>
      <t>147</t>
    </r>
    <r>
      <rPr>
        <b/>
        <sz val="10"/>
        <color theme="1"/>
        <rFont val="Calibri"/>
        <family val="2"/>
      </rPr>
      <t>Sm/</t>
    </r>
    <r>
      <rPr>
        <b/>
        <vertAlign val="superscript"/>
        <sz val="10"/>
        <color theme="1"/>
        <rFont val="Calibri"/>
        <family val="2"/>
      </rPr>
      <t>144</t>
    </r>
    <r>
      <rPr>
        <b/>
        <sz val="10"/>
        <color theme="1"/>
        <rFont val="Calibri"/>
        <family val="2"/>
      </rPr>
      <t>Nd)</t>
    </r>
    <r>
      <rPr>
        <b/>
        <vertAlign val="subscript"/>
        <sz val="10"/>
        <color theme="1"/>
        <rFont val="Calibri"/>
        <family val="2"/>
      </rPr>
      <t>s</t>
    </r>
    <r>
      <rPr>
        <b/>
        <sz val="10"/>
        <color theme="1"/>
        <rFont val="Calibri"/>
        <family val="2"/>
      </rPr>
      <t xml:space="preserve"> - (</t>
    </r>
    <r>
      <rPr>
        <b/>
        <vertAlign val="superscript"/>
        <sz val="10"/>
        <color theme="1"/>
        <rFont val="Calibri"/>
        <family val="2"/>
      </rPr>
      <t>147</t>
    </r>
    <r>
      <rPr>
        <b/>
        <sz val="10"/>
        <color theme="1"/>
        <rFont val="Calibri"/>
        <family val="2"/>
      </rPr>
      <t>Sm/</t>
    </r>
    <r>
      <rPr>
        <b/>
        <vertAlign val="superscript"/>
        <sz val="10"/>
        <color theme="1"/>
        <rFont val="Calibri"/>
        <family val="2"/>
      </rPr>
      <t>144</t>
    </r>
    <r>
      <rPr>
        <b/>
        <sz val="10"/>
        <color theme="1"/>
        <rFont val="Calibri"/>
        <family val="2"/>
      </rPr>
      <t>Nd)</t>
    </r>
    <r>
      <rPr>
        <b/>
        <vertAlign val="subscript"/>
        <sz val="10"/>
        <color theme="1"/>
        <rFont val="Calibri"/>
        <family val="2"/>
      </rPr>
      <t>DM</t>
    </r>
    <r>
      <rPr>
        <b/>
        <sz val="10"/>
        <color theme="1"/>
        <rFont val="Calibri"/>
        <family val="2"/>
      </rPr>
      <t>]}; (</t>
    </r>
    <r>
      <rPr>
        <b/>
        <vertAlign val="superscript"/>
        <sz val="10"/>
        <color theme="1"/>
        <rFont val="Calibri"/>
        <family val="2"/>
      </rPr>
      <t>143</t>
    </r>
    <r>
      <rPr>
        <b/>
        <sz val="10"/>
        <color theme="1"/>
        <rFont val="Calibri"/>
        <family val="2"/>
      </rPr>
      <t>Nd/</t>
    </r>
    <r>
      <rPr>
        <b/>
        <vertAlign val="superscript"/>
        <sz val="10"/>
        <color theme="1"/>
        <rFont val="Calibri"/>
        <family val="2"/>
      </rPr>
      <t>144</t>
    </r>
    <r>
      <rPr>
        <b/>
        <sz val="10"/>
        <color theme="1"/>
        <rFont val="Calibri"/>
        <family val="2"/>
      </rPr>
      <t>Nd)</t>
    </r>
    <r>
      <rPr>
        <b/>
        <vertAlign val="subscript"/>
        <sz val="10"/>
        <color theme="1"/>
        <rFont val="Calibri"/>
        <family val="2"/>
      </rPr>
      <t>CHUR</t>
    </r>
    <r>
      <rPr>
        <b/>
        <sz val="10"/>
        <color theme="1"/>
        <rFont val="Calibri"/>
        <family val="2"/>
      </rPr>
      <t xml:space="preserve"> = 0.512638, (</t>
    </r>
    <r>
      <rPr>
        <b/>
        <vertAlign val="superscript"/>
        <sz val="10"/>
        <color theme="1"/>
        <rFont val="Calibri"/>
        <family val="2"/>
      </rPr>
      <t>147</t>
    </r>
    <r>
      <rPr>
        <b/>
        <sz val="10"/>
        <color theme="1"/>
        <rFont val="Calibri"/>
        <family val="2"/>
      </rPr>
      <t>Sm/</t>
    </r>
    <r>
      <rPr>
        <b/>
        <vertAlign val="superscript"/>
        <sz val="10"/>
        <color theme="1"/>
        <rFont val="Calibri"/>
        <family val="2"/>
      </rPr>
      <t>144</t>
    </r>
    <r>
      <rPr>
        <b/>
        <sz val="10"/>
        <color theme="1"/>
        <rFont val="Calibri"/>
        <family val="2"/>
      </rPr>
      <t>Nd)</t>
    </r>
    <r>
      <rPr>
        <b/>
        <vertAlign val="subscript"/>
        <sz val="10"/>
        <color theme="1"/>
        <rFont val="Calibri"/>
        <family val="2"/>
      </rPr>
      <t>CHUR</t>
    </r>
    <r>
      <rPr>
        <b/>
        <sz val="10"/>
        <color theme="1"/>
        <rFont val="Calibri"/>
        <family val="2"/>
      </rPr>
      <t xml:space="preserve"> = 0.1967, (</t>
    </r>
    <r>
      <rPr>
        <b/>
        <vertAlign val="superscript"/>
        <sz val="10"/>
        <color theme="1"/>
        <rFont val="Calibri"/>
        <family val="2"/>
      </rPr>
      <t>143</t>
    </r>
    <r>
      <rPr>
        <b/>
        <sz val="10"/>
        <color theme="1"/>
        <rFont val="Calibri"/>
        <family val="2"/>
      </rPr>
      <t>Nd/</t>
    </r>
    <r>
      <rPr>
        <b/>
        <vertAlign val="superscript"/>
        <sz val="10"/>
        <color theme="1"/>
        <rFont val="Calibri"/>
        <family val="2"/>
      </rPr>
      <t>144</t>
    </r>
    <r>
      <rPr>
        <b/>
        <sz val="10"/>
        <color theme="1"/>
        <rFont val="Calibri"/>
        <family val="2"/>
      </rPr>
      <t>Nd)</t>
    </r>
    <r>
      <rPr>
        <b/>
        <vertAlign val="subscript"/>
        <sz val="10"/>
        <color theme="1"/>
        <rFont val="Calibri"/>
        <family val="2"/>
      </rPr>
      <t>DM</t>
    </r>
    <r>
      <rPr>
        <b/>
        <sz val="10"/>
        <color theme="1"/>
        <rFont val="Calibri"/>
        <family val="2"/>
      </rPr>
      <t xml:space="preserve"> = 0.51315, (</t>
    </r>
    <r>
      <rPr>
        <b/>
        <vertAlign val="superscript"/>
        <sz val="10"/>
        <color theme="1"/>
        <rFont val="Calibri"/>
        <family val="2"/>
      </rPr>
      <t>147</t>
    </r>
    <r>
      <rPr>
        <b/>
        <sz val="10"/>
        <color theme="1"/>
        <rFont val="Calibri"/>
        <family val="2"/>
      </rPr>
      <t>Sm/</t>
    </r>
    <r>
      <rPr>
        <b/>
        <vertAlign val="superscript"/>
        <sz val="10"/>
        <color theme="1"/>
        <rFont val="Calibri"/>
        <family val="2"/>
      </rPr>
      <t>144</t>
    </r>
    <r>
      <rPr>
        <b/>
        <sz val="10"/>
        <color theme="1"/>
        <rFont val="Calibri"/>
        <family val="2"/>
      </rPr>
      <t>Nd)</t>
    </r>
    <r>
      <rPr>
        <b/>
        <vertAlign val="subscript"/>
        <sz val="10"/>
        <color theme="1"/>
        <rFont val="Calibri"/>
        <family val="2"/>
      </rPr>
      <t>DM</t>
    </r>
    <r>
      <rPr>
        <b/>
        <sz val="10"/>
        <color theme="1"/>
        <rFont val="Calibri"/>
        <family val="2"/>
      </rPr>
      <t xml:space="preserve"> = 0.2137.</t>
    </r>
    <phoneticPr fontId="1" type="noConversion"/>
  </si>
  <si>
    <t>Isotope data with Mg#&gt;40 or highest in the pluton is used for isotope mapping and plotting, which is bold.</t>
    <phoneticPr fontId="1" type="noConversion"/>
  </si>
  <si>
    <t>Spots</t>
  </si>
  <si>
    <t>Age (Ma)</t>
  </si>
  <si>
    <t>Sample 07235-1 (zircon)</t>
  </si>
  <si>
    <t>Sample 07236-1 (zircon)</t>
  </si>
  <si>
    <t>YY03-2 rim</t>
  </si>
  <si>
    <t>SL18WJS-12-18</t>
  </si>
  <si>
    <t>SL18WJS-12-19</t>
  </si>
  <si>
    <t>SL18WJS-12-23</t>
  </si>
  <si>
    <t>SL18WJS-12-24</t>
  </si>
  <si>
    <t>SL18WJS-12-25</t>
  </si>
  <si>
    <t>SL18WJS-12-26</t>
  </si>
  <si>
    <t>SL18WJS-12-27</t>
  </si>
  <si>
    <t xml:space="preserve">17JH50@01 </t>
  </si>
  <si>
    <t>17JH50@02</t>
  </si>
  <si>
    <t>17JH50@03</t>
  </si>
  <si>
    <t>17JH50@04</t>
  </si>
  <si>
    <t>17JH50@05</t>
  </si>
  <si>
    <t>17JH50@06</t>
  </si>
  <si>
    <t>17JH50@07</t>
  </si>
  <si>
    <t>17JH50@08</t>
  </si>
  <si>
    <t>17JH50@09</t>
  </si>
  <si>
    <t>17JH50@10</t>
  </si>
  <si>
    <t>17JH50@11</t>
  </si>
  <si>
    <t>17JH50@12</t>
  </si>
  <si>
    <t>17JH50@13</t>
  </si>
  <si>
    <t>17JH50@14</t>
  </si>
  <si>
    <t>17JH50@15</t>
  </si>
  <si>
    <t>17JH50@17</t>
  </si>
  <si>
    <t>17JH50@18</t>
  </si>
  <si>
    <t>17JH50@19</t>
  </si>
  <si>
    <t>17JH50@20</t>
  </si>
  <si>
    <t>Sample 07245-1 (zircon)</t>
  </si>
  <si>
    <t>Sample 07245-3 (zircon)</t>
  </si>
  <si>
    <t>Sample 07245-3 (baddeleyite)</t>
  </si>
  <si>
    <t>Sample 10002-1 (zircon)</t>
  </si>
  <si>
    <t>Sample 10003-1 (zircon)</t>
  </si>
  <si>
    <t>Sample 10013-1 (zircon)</t>
  </si>
  <si>
    <t>20SGZ14-01</t>
  </si>
  <si>
    <t>20SGZ14-02</t>
  </si>
  <si>
    <t>20SGZ14-03</t>
  </si>
  <si>
    <t>20SGZ14-04</t>
  </si>
  <si>
    <t>20SGZ14-05</t>
  </si>
  <si>
    <t>20SGZ14-06</t>
  </si>
  <si>
    <t>20SGZ14-07</t>
  </si>
  <si>
    <t>20SGZ14-08</t>
  </si>
  <si>
    <t>20SGZ14-09</t>
  </si>
  <si>
    <t>20SGZ14-10</t>
  </si>
  <si>
    <t>20SGZ14-11</t>
  </si>
  <si>
    <t>20SGZ14-12</t>
  </si>
  <si>
    <t>20SGZ14-13</t>
  </si>
  <si>
    <t>20SGZ14-14</t>
  </si>
  <si>
    <t>20SGZ14-15</t>
  </si>
  <si>
    <t>20SGZ14-16</t>
  </si>
  <si>
    <t>20SGZ14-17</t>
  </si>
  <si>
    <t>20SGZ14-18</t>
  </si>
  <si>
    <t>20SGZ14-19</t>
  </si>
  <si>
    <t>20SGZ14-20</t>
  </si>
  <si>
    <t>20SGZ14-21</t>
  </si>
  <si>
    <t>20SGZ14-22</t>
  </si>
  <si>
    <t>20SGZ14-23</t>
  </si>
  <si>
    <t>20SGZ14-24</t>
  </si>
  <si>
    <t>20SGZ14-25</t>
  </si>
  <si>
    <t>20SGZ17-01</t>
  </si>
  <si>
    <t>20SGZ17-02</t>
  </si>
  <si>
    <t>20SGZ17-03</t>
  </si>
  <si>
    <t>20SGZ17-04</t>
  </si>
  <si>
    <t>20SGZ17-05</t>
  </si>
  <si>
    <t>20SGZ17-06</t>
  </si>
  <si>
    <t>20SGZ17-07</t>
  </si>
  <si>
    <t>20SGZ17-08</t>
  </si>
  <si>
    <t>20SGZ17-09</t>
  </si>
  <si>
    <t>20SGZ17-10</t>
  </si>
  <si>
    <t>20SGZ17-11</t>
  </si>
  <si>
    <t>20SGZ17-12</t>
  </si>
  <si>
    <t>20SGZ17-13</t>
  </si>
  <si>
    <t>20SGZ17-14</t>
  </si>
  <si>
    <t>20SGZ17-15</t>
  </si>
  <si>
    <t>20SGZ17-16</t>
  </si>
  <si>
    <t>20SGZ17-17</t>
  </si>
  <si>
    <t>20SGZ17-18</t>
  </si>
  <si>
    <t>20SGZ17-19</t>
  </si>
  <si>
    <t>20SGZ17-20</t>
  </si>
  <si>
    <t>20SGZ17-21</t>
  </si>
  <si>
    <t>20SGZ17-22</t>
  </si>
  <si>
    <t>20SGZ17-23</t>
  </si>
  <si>
    <t>20SGZ17-24</t>
  </si>
  <si>
    <t>20SGZ17-25</t>
  </si>
  <si>
    <t>20SGZ7-01</t>
  </si>
  <si>
    <t>20SGZ7-02</t>
  </si>
  <si>
    <t>20SGZ7-03</t>
  </si>
  <si>
    <t>20SGZ7-04</t>
  </si>
  <si>
    <t>20SGZ7-05</t>
  </si>
  <si>
    <t>20SGZ7-06</t>
  </si>
  <si>
    <t>20SGZ7-07</t>
  </si>
  <si>
    <t>20SGZ7-08</t>
  </si>
  <si>
    <t>20SGZ7-09</t>
  </si>
  <si>
    <t>20SGZ7-10</t>
  </si>
  <si>
    <t>20SGZ7-11</t>
  </si>
  <si>
    <t>20SGZ7-12</t>
  </si>
  <si>
    <t>20SGZ7-13</t>
  </si>
  <si>
    <t>20SGZ7-14</t>
  </si>
  <si>
    <t>20SGZ7-15</t>
  </si>
  <si>
    <t>20SGZ7-16</t>
  </si>
  <si>
    <t>20SGZ7-17</t>
  </si>
  <si>
    <t>20SGZ7-18</t>
  </si>
  <si>
    <t>20SGZ7-19</t>
  </si>
  <si>
    <t>20SGZ7-20</t>
  </si>
  <si>
    <t>20SGZ7-21</t>
  </si>
  <si>
    <t>20SGZ7-22</t>
  </si>
  <si>
    <t>20SGZ7-23</t>
  </si>
  <si>
    <t>20SGZ7-24</t>
  </si>
  <si>
    <t>20SGZ7-25</t>
  </si>
  <si>
    <t>20SGZ7-26</t>
  </si>
  <si>
    <t>20SGZ7-27</t>
  </si>
  <si>
    <t>20SGZ7-28</t>
  </si>
  <si>
    <t>20SGZ7-29</t>
  </si>
  <si>
    <t>20SGZ7-30</t>
  </si>
  <si>
    <t>20SGZ7-31</t>
  </si>
  <si>
    <t>05FW50.01</t>
  </si>
  <si>
    <t>05FW50.02</t>
  </si>
  <si>
    <t>05FW50.03</t>
  </si>
  <si>
    <t>05FW50.04</t>
  </si>
  <si>
    <t>05FW50.05</t>
  </si>
  <si>
    <t>05FW50.06</t>
  </si>
  <si>
    <t>05FW50.07</t>
  </si>
  <si>
    <t>05FW50.08</t>
  </si>
  <si>
    <t>05FW50.09</t>
  </si>
  <si>
    <t>05FW50.10</t>
  </si>
  <si>
    <t>05FW50.11</t>
  </si>
  <si>
    <t>05FW50.12</t>
  </si>
  <si>
    <t>05FW50.13</t>
  </si>
  <si>
    <t>05FW50.14</t>
  </si>
  <si>
    <t>05FW50.15</t>
  </si>
  <si>
    <t>05FW50.16</t>
  </si>
  <si>
    <t>05FW50.17</t>
  </si>
  <si>
    <t>05FW50.18</t>
  </si>
  <si>
    <t>05FW50.19</t>
  </si>
  <si>
    <t>05FW50.20</t>
  </si>
  <si>
    <t>05FW50.21</t>
  </si>
  <si>
    <t>05FW50.22</t>
  </si>
  <si>
    <t>05FW50.23</t>
  </si>
  <si>
    <t>05FW50.24</t>
  </si>
  <si>
    <t>05FW50.25</t>
  </si>
  <si>
    <t>05FW50.26</t>
  </si>
  <si>
    <t>05FW50.27</t>
  </si>
  <si>
    <t>05FW50.28</t>
  </si>
  <si>
    <t>05FW50.29</t>
  </si>
  <si>
    <t>05FW50.30</t>
  </si>
  <si>
    <t>05FW50.31</t>
  </si>
  <si>
    <t>05FW50.32</t>
  </si>
  <si>
    <t>05FW50.33</t>
  </si>
  <si>
    <t>05FW50.34</t>
  </si>
  <si>
    <t>05FW50.35</t>
  </si>
  <si>
    <t>05FW50.36</t>
  </si>
  <si>
    <t>05FW50.37</t>
  </si>
  <si>
    <t>09JH58@1</t>
  </si>
  <si>
    <t>09JH58@2</t>
  </si>
  <si>
    <t>09JH58@3</t>
  </si>
  <si>
    <t>09JH58@4</t>
  </si>
  <si>
    <t>09JH58@5</t>
  </si>
  <si>
    <t>09JH58@6</t>
  </si>
  <si>
    <t>09JH58@7</t>
  </si>
  <si>
    <t>09JH58@8</t>
  </si>
  <si>
    <t>09JH58@9</t>
  </si>
  <si>
    <t>09JH58@10</t>
  </si>
  <si>
    <t>09JH58@12</t>
  </si>
  <si>
    <t>09JH58@13</t>
  </si>
  <si>
    <t>09JH58@14</t>
  </si>
  <si>
    <t>09JH58@15</t>
  </si>
  <si>
    <t>09JH58@16</t>
  </si>
  <si>
    <t>09JH65@1</t>
  </si>
  <si>
    <t>09JH65@2</t>
  </si>
  <si>
    <t>09JH65@3</t>
  </si>
  <si>
    <t>09JH65@4</t>
  </si>
  <si>
    <t>09JH65@5</t>
  </si>
  <si>
    <t>09JH65@6</t>
  </si>
  <si>
    <t>09JH65@7</t>
  </si>
  <si>
    <t>09JH65@8</t>
  </si>
  <si>
    <t>09JH65@9</t>
  </si>
  <si>
    <t>09JH65@10</t>
  </si>
  <si>
    <t>09JH65@11</t>
  </si>
  <si>
    <t>09JH65@12</t>
  </si>
  <si>
    <t>09JH65@15</t>
  </si>
  <si>
    <t>09JH67@1</t>
  </si>
  <si>
    <t>09JH67@2</t>
  </si>
  <si>
    <t>09JH67@3</t>
  </si>
  <si>
    <t>09JH67@4</t>
  </si>
  <si>
    <t>09JH67@5</t>
  </si>
  <si>
    <t>09JH67@6</t>
  </si>
  <si>
    <t>09JH67@7</t>
  </si>
  <si>
    <t>09JH67@8</t>
  </si>
  <si>
    <t>09JH67@9</t>
  </si>
  <si>
    <t>09JH67@10</t>
  </si>
  <si>
    <t>09JH67@12</t>
  </si>
  <si>
    <t>09JH67@13</t>
  </si>
  <si>
    <t>09JH67@14</t>
  </si>
  <si>
    <t>09JH67@16</t>
  </si>
  <si>
    <t>09JH67@17</t>
  </si>
  <si>
    <t>09JH79@1</t>
  </si>
  <si>
    <t>09JH79@2</t>
  </si>
  <si>
    <t>09JH79@3</t>
  </si>
  <si>
    <t>09JH79@4</t>
  </si>
  <si>
    <t>09JH79@5</t>
  </si>
  <si>
    <t>09JH79@6</t>
  </si>
  <si>
    <t>09JH79@7</t>
  </si>
  <si>
    <t>09JH79@8</t>
  </si>
  <si>
    <t>09JH79@10</t>
  </si>
  <si>
    <t>09JH79@12</t>
  </si>
  <si>
    <t>09JH79@13</t>
  </si>
  <si>
    <t>09JH79@15</t>
  </si>
  <si>
    <t>09JH79@16</t>
  </si>
  <si>
    <t>09JH81@1</t>
  </si>
  <si>
    <t>09JH81@2</t>
  </si>
  <si>
    <t>09JH81@6</t>
  </si>
  <si>
    <t>09JH81@7</t>
  </si>
  <si>
    <t>09JH81@8</t>
  </si>
  <si>
    <t>09JH81@9</t>
  </si>
  <si>
    <t>09JH81@10</t>
  </si>
  <si>
    <t>09JH81@11</t>
  </si>
  <si>
    <t>09JH81@12</t>
  </si>
  <si>
    <t>09JH81@14</t>
  </si>
  <si>
    <t>09JH81@15</t>
  </si>
  <si>
    <t>09JH81@16</t>
  </si>
  <si>
    <t>09JH81@18</t>
  </si>
  <si>
    <t>16DL15-1</t>
    <phoneticPr fontId="1" type="noConversion"/>
  </si>
  <si>
    <t>16DL15-2</t>
  </si>
  <si>
    <t>16DL15-3</t>
  </si>
  <si>
    <t>16DL15-4</t>
  </si>
  <si>
    <t>16DL15-5</t>
  </si>
  <si>
    <t>16DL15-6</t>
  </si>
  <si>
    <t>16DL15-7</t>
  </si>
  <si>
    <t>16DL15-8</t>
  </si>
  <si>
    <t>16DL15-9</t>
  </si>
  <si>
    <t>16DL15-10</t>
  </si>
  <si>
    <t>16DL15-11</t>
  </si>
  <si>
    <t>16DL15-12</t>
  </si>
  <si>
    <t>16DL15-13</t>
  </si>
  <si>
    <t>16DL15-14</t>
  </si>
  <si>
    <t>16DL15-15</t>
  </si>
  <si>
    <t>16DL15-16</t>
  </si>
  <si>
    <t>16DL15-17</t>
  </si>
  <si>
    <t>16DL15-18</t>
  </si>
  <si>
    <t>16DL15-19</t>
  </si>
  <si>
    <t>16DL15-20</t>
  </si>
  <si>
    <t>16DL15-21</t>
  </si>
  <si>
    <t>16DL15-22</t>
  </si>
  <si>
    <t>16DL15-23</t>
  </si>
  <si>
    <t>16DL15-24</t>
  </si>
  <si>
    <t>16DL15-25</t>
  </si>
  <si>
    <t xml:space="preserve">08JSZ01 4 </t>
  </si>
  <si>
    <t xml:space="preserve">08JSZ01 5 </t>
  </si>
  <si>
    <t xml:space="preserve">08JSZ01 8 </t>
  </si>
  <si>
    <t>08JSZ01 11</t>
  </si>
  <si>
    <t xml:space="preserve">08JSZ01 12 </t>
  </si>
  <si>
    <t xml:space="preserve">08JSZ01 13 </t>
  </si>
  <si>
    <t xml:space="preserve">08JSZ01 14 </t>
  </si>
  <si>
    <t xml:space="preserve">08JSZ01 16 </t>
  </si>
  <si>
    <t xml:space="preserve">08JSZ01 17 </t>
  </si>
  <si>
    <t xml:space="preserve">08JSZ01 26 </t>
  </si>
  <si>
    <t xml:space="preserve">08JSZ01 27 </t>
  </si>
  <si>
    <t xml:space="preserve">08JSZ01 31 </t>
  </si>
  <si>
    <t xml:space="preserve">08JSZ01 37 </t>
  </si>
  <si>
    <t xml:space="preserve">08JSZ13 1 </t>
  </si>
  <si>
    <t xml:space="preserve">08JSZ13 2 </t>
  </si>
  <si>
    <t xml:space="preserve">08JSZ13 3 </t>
  </si>
  <si>
    <t xml:space="preserve">08JSZ13 5 </t>
  </si>
  <si>
    <t xml:space="preserve">08JSZ13 6 </t>
  </si>
  <si>
    <t xml:space="preserve">08JSZ13 8 </t>
  </si>
  <si>
    <t xml:space="preserve">08JSZ13 10 </t>
  </si>
  <si>
    <t xml:space="preserve">08JSZ13 12 </t>
  </si>
  <si>
    <t xml:space="preserve">08JSZ13 13 </t>
  </si>
  <si>
    <t xml:space="preserve">08JSZ13 14 </t>
  </si>
  <si>
    <t xml:space="preserve">08JSZ13 15 </t>
  </si>
  <si>
    <t xml:space="preserve">08JSZ13 16 </t>
  </si>
  <si>
    <t xml:space="preserve">08JSZ13 17 </t>
  </si>
  <si>
    <t xml:space="preserve">08JSZ13 18 </t>
  </si>
  <si>
    <t xml:space="preserve">08JSZ13 19 </t>
  </si>
  <si>
    <t>08JZS10 N5</t>
  </si>
  <si>
    <t>08JZS10 N6</t>
  </si>
  <si>
    <t>08JZS10 N7</t>
  </si>
  <si>
    <t>08JZS10 N8</t>
  </si>
  <si>
    <t>08JZS10 N9</t>
  </si>
  <si>
    <t>08JZS10 N10</t>
  </si>
  <si>
    <t>08JZS10 N12</t>
  </si>
  <si>
    <t>08JZS10 N13</t>
  </si>
  <si>
    <t>08JZS10 N14</t>
  </si>
  <si>
    <t>08JZS10 N15</t>
  </si>
  <si>
    <t>08JZS10 N16</t>
  </si>
  <si>
    <t>08JZS10 N18</t>
  </si>
  <si>
    <t>08JZS10 N19</t>
  </si>
  <si>
    <t>08JZS10 N20</t>
  </si>
  <si>
    <t>08JZS10 N24</t>
  </si>
  <si>
    <t>08JZS10 N25</t>
  </si>
  <si>
    <t>08JZS10 N27</t>
  </si>
  <si>
    <t>08JZS10 N31</t>
  </si>
  <si>
    <t xml:space="preserve">08JZS23 N1 </t>
  </si>
  <si>
    <t xml:space="preserve">08JZS23 N2 </t>
  </si>
  <si>
    <t xml:space="preserve">08JZS23 N3 </t>
  </si>
  <si>
    <t xml:space="preserve">08JZS23 N5 </t>
  </si>
  <si>
    <t xml:space="preserve">08JZS23 N7 </t>
  </si>
  <si>
    <t xml:space="preserve">08JZS23 N11 </t>
  </si>
  <si>
    <t xml:space="preserve">08JZS23 N13 </t>
  </si>
  <si>
    <t xml:space="preserve">08JZS23 N14 </t>
  </si>
  <si>
    <t xml:space="preserve">08JZS23 N16 </t>
  </si>
  <si>
    <t xml:space="preserve">08JZS23 N18 </t>
  </si>
  <si>
    <t xml:space="preserve">08JZS23 N19 </t>
  </si>
  <si>
    <t xml:space="preserve">08JZS23 N20 </t>
  </si>
  <si>
    <t xml:space="preserve">08JZS23 N21 </t>
  </si>
  <si>
    <t xml:space="preserve">08JZS23 N22 </t>
  </si>
  <si>
    <t xml:space="preserve">08JZS23 N23 </t>
  </si>
  <si>
    <t xml:space="preserve">08JZS23 N25 </t>
  </si>
  <si>
    <t xml:space="preserve">08JZS23 N27 </t>
  </si>
  <si>
    <t>05SD34-1</t>
    <phoneticPr fontId="1" type="noConversion"/>
  </si>
  <si>
    <t>05SD37-2</t>
  </si>
  <si>
    <t>05SD38-2</t>
  </si>
  <si>
    <t>JZG8.1</t>
  </si>
  <si>
    <t>JZG8.2</t>
  </si>
  <si>
    <t>JZG8.3</t>
  </si>
  <si>
    <t>JZG8.4</t>
  </si>
  <si>
    <t>JZG8.5</t>
  </si>
  <si>
    <t>0.075906.</t>
  </si>
  <si>
    <t>JZG8.6</t>
  </si>
  <si>
    <t>JZG8.7</t>
  </si>
  <si>
    <t>JZG8.8</t>
  </si>
  <si>
    <t>JZG8.9</t>
  </si>
  <si>
    <t>JZG8.10</t>
  </si>
  <si>
    <t>JZG8.11</t>
  </si>
  <si>
    <t>JZG8.12</t>
  </si>
  <si>
    <t>JZG8.13</t>
  </si>
  <si>
    <t>JZC8.14</t>
  </si>
  <si>
    <t>JZG8.15</t>
  </si>
  <si>
    <t>12QL19.1</t>
  </si>
  <si>
    <t>12QL19.2</t>
  </si>
  <si>
    <t>12QL19.3</t>
  </si>
  <si>
    <t>12QLI9.4</t>
  </si>
  <si>
    <t>12QL19.5</t>
  </si>
  <si>
    <t>12QL19.6</t>
  </si>
  <si>
    <t>12QLI9.7</t>
  </si>
  <si>
    <t>12QL19.8</t>
  </si>
  <si>
    <t>12QL19.9</t>
  </si>
  <si>
    <t>12QL19.10</t>
  </si>
  <si>
    <t>12QL19.11</t>
  </si>
  <si>
    <t>12QL19.12</t>
  </si>
  <si>
    <t>12QL19.13</t>
  </si>
  <si>
    <t>12QL19.14</t>
  </si>
  <si>
    <t>12QL19.15</t>
  </si>
  <si>
    <t>12QL19.16</t>
  </si>
  <si>
    <t>12QL19.17</t>
  </si>
  <si>
    <t>12QLl9.18</t>
  </si>
  <si>
    <t>12QLI9.19</t>
  </si>
  <si>
    <t>12QL19.20</t>
  </si>
  <si>
    <t>12QL19.21</t>
  </si>
  <si>
    <t>11QL7.1</t>
  </si>
  <si>
    <t>11QL7.2</t>
  </si>
  <si>
    <t>11QL7.3</t>
  </si>
  <si>
    <t>11QL7.4</t>
  </si>
  <si>
    <t>11QL7.5</t>
  </si>
  <si>
    <t>11QL7.6</t>
  </si>
  <si>
    <t>11QL7.7</t>
  </si>
  <si>
    <t>11QL7.8</t>
  </si>
  <si>
    <t>11QL7.9</t>
  </si>
  <si>
    <t>11QL7.10</t>
  </si>
  <si>
    <t>11QL7.11</t>
  </si>
  <si>
    <t>11QL7.12</t>
  </si>
  <si>
    <t>11QL7.13</t>
  </si>
  <si>
    <t>11QL7.14</t>
  </si>
  <si>
    <t>11QL7.15</t>
  </si>
  <si>
    <t>11QL7.16</t>
  </si>
  <si>
    <t>11QL7.17</t>
  </si>
  <si>
    <t>11QL7.18</t>
  </si>
  <si>
    <t>11QL7.19</t>
  </si>
  <si>
    <t>11QL7.20</t>
  </si>
  <si>
    <t>11QL7.21</t>
  </si>
  <si>
    <t>11QL7.22</t>
  </si>
  <si>
    <t>11QL7.23</t>
  </si>
  <si>
    <t>11QL7.24</t>
  </si>
  <si>
    <t>11QL7.25</t>
  </si>
  <si>
    <t>11QL7.26</t>
  </si>
  <si>
    <t>11QL7.27</t>
  </si>
  <si>
    <t>11QL7.28</t>
  </si>
  <si>
    <t>11QL7.29</t>
  </si>
  <si>
    <t>05SD34-2</t>
  </si>
  <si>
    <t>05SD37-1</t>
  </si>
  <si>
    <t>05SD38-1</t>
  </si>
  <si>
    <r>
      <t>Saima Quartz-bearing syenite; N 40°54'47.7"</t>
    </r>
    <r>
      <rPr>
        <sz val="9"/>
        <color theme="1"/>
        <rFont val="等线"/>
        <family val="2"/>
      </rPr>
      <t>；</t>
    </r>
    <r>
      <rPr>
        <sz val="9"/>
        <color theme="1"/>
        <rFont val="Calibri"/>
        <family val="2"/>
      </rPr>
      <t>E 124°36'47.0"</t>
    </r>
  </si>
  <si>
    <r>
      <t>09JH58 SiO2=58.70 wt.%; MgO=3.72 wt.%; Na2O=3.49 wt.%; K2O=7.15 wt.%;</t>
    </r>
    <r>
      <rPr>
        <sz val="9"/>
        <color theme="1"/>
        <rFont val="等线"/>
        <family val="2"/>
      </rPr>
      <t>（</t>
    </r>
    <r>
      <rPr>
        <sz val="9"/>
        <color theme="1"/>
        <rFont val="Calibri"/>
        <family val="2"/>
      </rPr>
      <t>Na+K)/Al=0.93; Mg#=66; Zr=217 ppm; εHf(t)whole-rock=-13.0.</t>
    </r>
  </si>
  <si>
    <r>
      <t>Saima Quartz-bearing syenite; N 40°54'39.5"</t>
    </r>
    <r>
      <rPr>
        <sz val="9"/>
        <color theme="1"/>
        <rFont val="等线"/>
        <family val="2"/>
      </rPr>
      <t>；</t>
    </r>
    <r>
      <rPr>
        <sz val="9"/>
        <color theme="1"/>
        <rFont val="Calibri"/>
        <family val="2"/>
      </rPr>
      <t>E 124°32'56.8"</t>
    </r>
  </si>
  <si>
    <r>
      <t>09JH65 SiO2=51.76 wt.%; MgO=4.18 wt.%; Na2O=2.48 wt.%; K2O=5.59 wt.%;</t>
    </r>
    <r>
      <rPr>
        <sz val="9"/>
        <color theme="1"/>
        <rFont val="等线"/>
        <family val="2"/>
      </rPr>
      <t>（</t>
    </r>
    <r>
      <rPr>
        <sz val="9"/>
        <color theme="1"/>
        <rFont val="Calibri"/>
        <family val="2"/>
      </rPr>
      <t>Na+K)/Al=0.79; Mg#=59; Zr=137 ppm; εHf(t)whole-rock=-14.6.</t>
    </r>
  </si>
  <si>
    <r>
      <t>Saima Trachyte; N 40°58'15.7"</t>
    </r>
    <r>
      <rPr>
        <sz val="9"/>
        <color theme="1"/>
        <rFont val="等线"/>
        <family val="2"/>
      </rPr>
      <t>；</t>
    </r>
    <r>
      <rPr>
        <sz val="9"/>
        <color theme="1"/>
        <rFont val="Calibri"/>
        <family val="2"/>
      </rPr>
      <t>E 124°32'52.3"</t>
    </r>
  </si>
  <si>
    <r>
      <t>09JH67 SiO2=62.71 wt.%; MgO=2.12 wt.%; Na2O=3.40 wt.%; K2O=6.52 wt.%;</t>
    </r>
    <r>
      <rPr>
        <sz val="9"/>
        <color theme="1"/>
        <rFont val="等线"/>
        <family val="2"/>
      </rPr>
      <t>（</t>
    </r>
    <r>
      <rPr>
        <sz val="9"/>
        <color theme="1"/>
        <rFont val="Calibri"/>
        <family val="2"/>
      </rPr>
      <t>Na+K)/Al=0.80; Mg#=52; Zr=353 ppm; εHf(t)whole-rock=-14.0.</t>
    </r>
  </si>
  <si>
    <r>
      <t>Saima Nepheline syenite; N 40°59'41.6"</t>
    </r>
    <r>
      <rPr>
        <sz val="9"/>
        <color theme="1"/>
        <rFont val="等线"/>
        <family val="2"/>
      </rPr>
      <t>；</t>
    </r>
    <r>
      <rPr>
        <sz val="9"/>
        <color theme="1"/>
        <rFont val="Calibri"/>
        <family val="2"/>
      </rPr>
      <t>E 124°23'26.5"</t>
    </r>
  </si>
  <si>
    <r>
      <t xml:space="preserve">09JH79 SiO2=54.92 wt.%; MgO=2.26 wt.%; Na2O=4.72 wt.%; K2O=10.51 wt.%; </t>
    </r>
    <r>
      <rPr>
        <sz val="9"/>
        <color theme="1"/>
        <rFont val="等线"/>
        <family val="2"/>
      </rPr>
      <t>（</t>
    </r>
    <r>
      <rPr>
        <sz val="9"/>
        <color theme="1"/>
        <rFont val="Calibri"/>
        <family val="2"/>
      </rPr>
      <t>Na+K)/Al=1.14; Mg#=43; Zr=553 ppm; εHf(t)whole-rock=-12.0.</t>
    </r>
  </si>
  <si>
    <r>
      <t xml:space="preserve">09JH81 SiO2=54.05 wt.%; MgO=0.27 wt.%; Na2O=8.06 wt.%; K2O=9.06 wt.%; </t>
    </r>
    <r>
      <rPr>
        <sz val="9"/>
        <color theme="1"/>
        <rFont val="等线"/>
        <family val="2"/>
      </rPr>
      <t>（</t>
    </r>
    <r>
      <rPr>
        <sz val="9"/>
        <color theme="1"/>
        <rFont val="Calibri"/>
        <family val="2"/>
      </rPr>
      <t>Na+K)/Al=1.03; Mg#=8; Zr=532 ppm; εHf(t)whole-rock=-12.0.</t>
    </r>
  </si>
  <si>
    <t>Reference</t>
    <phoneticPr fontId="1" type="noConversion"/>
  </si>
  <si>
    <t>05NK38</t>
    <phoneticPr fontId="1" type="noConversion"/>
  </si>
  <si>
    <t>Kimberlite whole rock</t>
    <phoneticPr fontId="1" type="noConversion"/>
  </si>
  <si>
    <r>
      <t>176</t>
    </r>
    <r>
      <rPr>
        <b/>
        <sz val="9"/>
        <color theme="1"/>
        <rFont val="Calibri"/>
        <family val="2"/>
      </rPr>
      <t>Yb/</t>
    </r>
    <r>
      <rPr>
        <b/>
        <vertAlign val="superscript"/>
        <sz val="9"/>
        <color theme="1"/>
        <rFont val="Calibri"/>
        <family val="2"/>
      </rPr>
      <t>177</t>
    </r>
    <r>
      <rPr>
        <b/>
        <sz val="9"/>
        <color theme="1"/>
        <rFont val="Calibri"/>
        <family val="2"/>
      </rPr>
      <t>Hf</t>
    </r>
  </si>
  <si>
    <r>
      <t>176</t>
    </r>
    <r>
      <rPr>
        <b/>
        <sz val="9"/>
        <color theme="1"/>
        <rFont val="Calibri"/>
        <family val="2"/>
      </rPr>
      <t>Lu/</t>
    </r>
    <r>
      <rPr>
        <b/>
        <vertAlign val="superscript"/>
        <sz val="9"/>
        <color theme="1"/>
        <rFont val="Calibri"/>
        <family val="2"/>
      </rPr>
      <t>177</t>
    </r>
    <r>
      <rPr>
        <b/>
        <sz val="9"/>
        <color theme="1"/>
        <rFont val="Calibri"/>
        <family val="2"/>
      </rPr>
      <t>Hf</t>
    </r>
  </si>
  <si>
    <r>
      <t>176</t>
    </r>
    <r>
      <rPr>
        <b/>
        <sz val="9"/>
        <color theme="1"/>
        <rFont val="Calibri"/>
        <family val="2"/>
      </rPr>
      <t>Hf/</t>
    </r>
    <r>
      <rPr>
        <b/>
        <vertAlign val="superscript"/>
        <sz val="9"/>
        <color theme="1"/>
        <rFont val="Calibri"/>
        <family val="2"/>
      </rPr>
      <t>177</t>
    </r>
    <r>
      <rPr>
        <b/>
        <sz val="9"/>
        <color theme="1"/>
        <rFont val="Calibri"/>
        <family val="2"/>
      </rPr>
      <t>Hf</t>
    </r>
  </si>
  <si>
    <r>
      <t>ε</t>
    </r>
    <r>
      <rPr>
        <b/>
        <vertAlign val="subscript"/>
        <sz val="9"/>
        <color theme="1"/>
        <rFont val="Calibri"/>
        <family val="2"/>
      </rPr>
      <t>Hf</t>
    </r>
    <r>
      <rPr>
        <b/>
        <sz val="9"/>
        <color theme="1"/>
        <rFont val="Calibri"/>
        <family val="2"/>
      </rPr>
      <t>(0)</t>
    </r>
    <phoneticPr fontId="1" type="noConversion"/>
  </si>
  <si>
    <r>
      <t>ε</t>
    </r>
    <r>
      <rPr>
        <b/>
        <vertAlign val="subscript"/>
        <sz val="9"/>
        <color theme="1"/>
        <rFont val="Calibri"/>
        <family val="2"/>
      </rPr>
      <t>Hf</t>
    </r>
    <r>
      <rPr>
        <b/>
        <sz val="9"/>
        <color theme="1"/>
        <rFont val="Calibri"/>
        <family val="2"/>
      </rPr>
      <t>(t)</t>
    </r>
    <phoneticPr fontId="1" type="noConversion"/>
  </si>
  <si>
    <r>
      <t>T</t>
    </r>
    <r>
      <rPr>
        <b/>
        <vertAlign val="subscript"/>
        <sz val="9"/>
        <color theme="1"/>
        <rFont val="Calibri"/>
        <family val="2"/>
      </rPr>
      <t>DM</t>
    </r>
    <r>
      <rPr>
        <b/>
        <sz val="9"/>
        <color theme="1"/>
        <rFont val="Calibri"/>
        <family val="2"/>
      </rPr>
      <t xml:space="preserve"> (Ma)</t>
    </r>
  </si>
  <si>
    <r>
      <t>T</t>
    </r>
    <r>
      <rPr>
        <b/>
        <vertAlign val="subscript"/>
        <sz val="9"/>
        <color theme="1"/>
        <rFont val="Calibri"/>
        <family val="2"/>
      </rPr>
      <t>DM</t>
    </r>
    <r>
      <rPr>
        <b/>
        <vertAlign val="superscript"/>
        <sz val="9"/>
        <color theme="1"/>
        <rFont val="Calibri"/>
        <family val="2"/>
      </rPr>
      <t>C</t>
    </r>
    <r>
      <rPr>
        <b/>
        <sz val="9"/>
        <color theme="1"/>
        <rFont val="Calibri"/>
        <family val="2"/>
      </rPr>
      <t xml:space="preserve"> (Ma)</t>
    </r>
  </si>
  <si>
    <r>
      <t>Hf</t>
    </r>
    <r>
      <rPr>
        <b/>
        <vertAlign val="subscript"/>
        <sz val="9"/>
        <color theme="1"/>
        <rFont val="Calibri"/>
        <family val="2"/>
      </rPr>
      <t>i</t>
    </r>
  </si>
  <si>
    <r>
      <t>f</t>
    </r>
    <r>
      <rPr>
        <b/>
        <vertAlign val="subscript"/>
        <sz val="9"/>
        <color theme="1"/>
        <rFont val="Calibri"/>
        <family val="2"/>
      </rPr>
      <t>Lu/Hf</t>
    </r>
  </si>
  <si>
    <t>Zhang et al., 2012</t>
    <phoneticPr fontId="1" type="noConversion"/>
  </si>
  <si>
    <t>Ying et al., 2011</t>
    <phoneticPr fontId="1" type="noConversion"/>
  </si>
  <si>
    <t>This study</t>
    <phoneticPr fontId="1" type="noConversion"/>
  </si>
  <si>
    <t>Amphibole pyroxene syenite</t>
    <phoneticPr fontId="1" type="noConversion"/>
  </si>
  <si>
    <t>20SGZ14 Amphibole pyroxene syenite</t>
    <phoneticPr fontId="1" type="noConversion"/>
  </si>
  <si>
    <t>20SGZ17 Pegmatite syenite</t>
    <phoneticPr fontId="1" type="noConversion"/>
  </si>
  <si>
    <t>20SGZ7 Pyroxene syenite</t>
    <phoneticPr fontId="1" type="noConversion"/>
  </si>
  <si>
    <t>Yang et al., 2012</t>
    <phoneticPr fontId="1" type="noConversion"/>
  </si>
  <si>
    <t>Fang et al., 2021</t>
    <phoneticPr fontId="1" type="noConversion"/>
  </si>
  <si>
    <t>Yang et al., 2010</t>
    <phoneticPr fontId="1" type="noConversion"/>
  </si>
  <si>
    <t xml:space="preserve">08JSZ01 3 </t>
    <phoneticPr fontId="1" type="noConversion"/>
  </si>
  <si>
    <t>Chen and Jiang, 2011</t>
    <phoneticPr fontId="1" type="noConversion"/>
  </si>
  <si>
    <t>Jiazishan syenite dike</t>
    <phoneticPr fontId="1" type="noConversion"/>
  </si>
  <si>
    <t>Jiazishan mafic dike</t>
    <phoneticPr fontId="1" type="noConversion"/>
  </si>
  <si>
    <t>Zhao et al., 2012</t>
    <phoneticPr fontId="1" type="noConversion"/>
  </si>
  <si>
    <t>Mogou aegirine-augite syenite</t>
    <phoneticPr fontId="1" type="noConversion"/>
  </si>
  <si>
    <t>Cao et al., 2015</t>
    <phoneticPr fontId="1" type="noConversion"/>
  </si>
  <si>
    <t>Gong et al., 2016</t>
    <phoneticPr fontId="1" type="noConversion"/>
  </si>
  <si>
    <t>Diopsidite</t>
    <phoneticPr fontId="1" type="noConversion"/>
  </si>
  <si>
    <t>Biotite diopsidite</t>
    <phoneticPr fontId="1" type="noConversion"/>
  </si>
  <si>
    <t>Diopsite syenite</t>
    <phoneticPr fontId="1" type="noConversion"/>
  </si>
  <si>
    <t>Dabie</t>
    <phoneticPr fontId="1" type="noConversion"/>
  </si>
  <si>
    <t>012DB33-6</t>
  </si>
  <si>
    <t>Inherited in nepheline syenite</t>
    <phoneticPr fontId="1" type="noConversion"/>
  </si>
  <si>
    <t>Dai et al., 2017</t>
    <phoneticPr fontId="1" type="noConversion"/>
  </si>
  <si>
    <r>
      <t>ε</t>
    </r>
    <r>
      <rPr>
        <b/>
        <vertAlign val="subscript"/>
        <sz val="9"/>
        <color theme="1"/>
        <rFont val="Calibri"/>
        <family val="2"/>
      </rPr>
      <t>Nd</t>
    </r>
    <r>
      <rPr>
        <b/>
        <sz val="9"/>
        <color theme="1"/>
        <rFont val="Calibri"/>
        <family val="2"/>
      </rPr>
      <t>(t) whole rock</t>
    </r>
    <phoneticPr fontId="1" type="noConversion"/>
  </si>
  <si>
    <t>Cao, J., Ye, H., Li, Z., Zhang, X., Wang, P., and He, W., 2015, Geochronology, geochemistry and petrogenesis of the Mogou alkalic pluton in the East Qinling orogenic belt: Acta Petrologica et Mineralogica, v. 34, no. 5, p. 665-684.</t>
  </si>
  <si>
    <t>Chen, B., Niu, X. L., Wang, Z. Q., Gao, L., and Wang, C., 2013, Geochronology, petrology, and geochemistry of the Yaojiazhuang ultramafic-syenitic complex from the North China Craton: Science China-Earth Sciences, v. 56, no. 8, p. 1294-1307.</t>
  </si>
  <si>
    <t>Chen, J. Z., and Jiang, N., 2011, Petrogenesis of the Late-Triassic alkaline magmatism in the Jiaodong area: Evidence from U-Pb age, Hf-O isotopes of zircons: Acta Petrologica Sinica, v. 27, no. 12, p. 3557-3574.</t>
  </si>
  <si>
    <t>Dai, F. Q., Zhao, Z. F., and Zheng, Y. F., 2017, Partial melting of the orogenic lower crust: Geochemical insights from post-collisional alkaline volcanics in the Dabie orogen: Chemical Geology, v. 454, p. 25-43.</t>
  </si>
  <si>
    <t>Fang, W., Dai, L. Q., Zheng, Y. F., Zhao, Z. F., Chen, Q., and Zhou, Y., 2021, Syn-exhumation magmatism in an active continental margin above a continental subduction zone: Evidence from Late Triassic mafic igneous rocks in the southeastern North China Block: Geological Society of America Bulletin, v. 133, no. 5-6, p. 1267-1282.</t>
  </si>
  <si>
    <t>Gong, X. K., Chen, D. L., Zhu, X. H., Dong, Z. C., and Guo, C. K., 2016, The determination of Triassic ultramafic-syenite intrusive body and its geological significance, western North Qinling: Acta Petrologica Sinica, v. 32, no. 1, p. 177-192.</t>
  </si>
  <si>
    <t>Hou, T., Zhang, Z. C., Keiding, J. K., and Veksler, I. V., 2015, Petrogenesis of the ultrapotassic Fanshan intrusion in the North China craton: Implications for lithospheric mantle metasomatism and the origin of apatite ores: Journal of Petrology, v. 56, no. 5, p. 893-918.</t>
  </si>
  <si>
    <t>Huang, D., Hou, Z., Yang, Z., Li, Z., and Xu, D., 2009, Geological and Geochemical Characteristics,Metallogenetic Mechanism and Tectonic Setting of Carbonatite Vein-Type Mo(Pb) Deposits in the East Qinling Molybdenum Ore Belt: Acta Geologica Sinica, v. 83, no. 12, p. 1968-1984.</t>
  </si>
  <si>
    <t>Niu, X., Chen, B., Liu, A., Suzuki, K., and Ma, X., 2012, Petrological and Sr–Nd–Os isotopic constraints on the origin of the Fanshan ultrapotassic complex from the North China Craton: Lithos, v. 149, p. 146-158.</t>
  </si>
  <si>
    <t>Niu, X., Feng, G., Liu, F., and Yang, J., 2017, Genetic study upon the platinum-group element geochemistry of the Triassic lamprophyres in the Datong area (Shanxi Province), northern margin of the North China Craton: Acta Petrologica Sinica, v. 33, no. 12, p. 3897-3908.</t>
  </si>
  <si>
    <t>Peng, P., Yang, S. Y., and Wang, X. P., 2016, A preliminary study on the distribution, magma series and petrogenesis of the Triassic igneous rocks in middle-southern Korean Peninsula: Acta Petrologica Sinica, v. 32, no. 10, p. 3083-3097.</t>
  </si>
  <si>
    <t>Peng, P., Zhai, M. G., Guo, J. H., Zhang, H. F., and Zhang, Y. B., 2008, Petrogenesis of Triassic post-collisional syenite plutons in the Sino-Korean craton: an example from North Korea: Geological Magazine, v. 145, no. 5, p. 637-647.</t>
  </si>
  <si>
    <t>Ren, L., Bao, Z. W., Zhang, J., Li, K. X., Huang, W. T., Luo, Z. B., and Liang, H. Y., 2019, Magmatic response to slab tearing and resultant crustal evolution during scissor-like oblique continental collision: Insights from Triassic mafic and felsic intrusions in the Qinling orogen, China: Lithos, v. 344, p. 68-85.</t>
  </si>
  <si>
    <t>Seo, J., Choi, S. G., and Oh, C. W., 2010, Petrology, geochemistry, and geochronology of the post-collisional Triassic mangerite and syenite in the Gwangcheon area, Hongseong Belt, South Korea: Gondwana Research, v. 18, no. 2-3, p. 479-496.</t>
  </si>
  <si>
    <t>Shao, J., Zhang, Y., Zhang, L., Mu, B., Wang, P., and Guo, F., 2003, Early Mesozoic dike swarms of carbonatites and lamprophyres in Datong area: Acta Petrologica Sinica, v. 19, no. 1, p. 93-104.</t>
  </si>
  <si>
    <t>Song, W. L., Xu, C., Qi, L., Zhou, L., Wang, L. J., and Kynicky, J., 2015, Genesis of Si-rich carbonatites in Huanglongpu Mo deposit, Lesser Qinling orogen, China and significance for Mo mineralization: Ore Geology Reviews, v. 64, p. 756-765.</t>
  </si>
  <si>
    <t>Sun, S. s., and McDonough, W. F., 1989, Chemical and isotopic systematics of oceanic basalts: implications for mantle composition and processes: Geological Society, London, Special Publications, v. 42, no. 1, p. 313-345.</t>
  </si>
  <si>
    <t>Wang, C., Song, S. G., Su, L., Allen, M. B., and Dong, J. L., 2021, Lithospheric modification at the onset of the destruction of the North China Craton: Evidence from Late Triassic mafic dykes: Chemical Geology, v. 566, p. 120105.</t>
  </si>
  <si>
    <t>Weng, K., Li, R. X., Xu, X. Y., Liang, J. W., and Zhang, X., 2012, Geochemistry characteristic of Longmen concealed alkaline intrusive complex in southwest Ordos Basin: Xin Jiang Geology, v. 30, no. 4, p. 472-476.</t>
  </si>
  <si>
    <t>Williams, I. S., Cho, D.-L., and Kim, S. W., 2009, Geochronology, and geochemical and Nd–Sr isotopic characteristics, of Triassic plutonic rocks in the Gyeonggi Massif, South Korea: Constraints on Triassic post-collisional magmatism: Lithos, v. 107, no. 3-4, p. 239-256.</t>
  </si>
  <si>
    <t>Wu, F.-Y., Han, R.-H., Yang, J.-H., Wilde, S. A., Zhai, M.-G., and Park, S.-C., 2007, Initial constraints on the timing of granitic magmatism in North Korea using U–Pb zircon geochronology: Chemical Geology, v. 238, no. 3-4, p. 232-248.</t>
  </si>
  <si>
    <t>Xu, H. J., Zhang, J. F., Wang, Y. F., and Liu, W. L., 2016, Late Triassic alkaline complex in the Sulu UHP terrane: Implications for post-collisional magmatism and subsequent fractional crystallization: Gondwana Research, v. 35, p. 390-410.</t>
  </si>
  <si>
    <t>Yang, J.-H., Chung, S.-L., Wilde, S. A., Wu, F.-y., Chu, M.-F., Lo, C.-H., and Fan, H.-R., 2005, Petrogenesis of post-orogenic syenites in the Sulu Orogenic Belt, East China: geochronological, geochemical and Nd–Sr isotopic evidence: Chemical Geology, v. 214, no. 1-2, p. 99-125.</t>
  </si>
  <si>
    <t>Yang, J. H., O'Reilly, S., Walker, R. J., Griffin, W., Wu, F. Y., Zhang, M., and Pearson, N., 2010, Diachronous decratonization of the Sino-Korean craton: Geochemistry of mantle xenoliths from North Korea: Geology, v. 38, no. 9, p. 799-802.</t>
  </si>
  <si>
    <t>Yang, J. H., Sun, J. F., Chen, F., Wilde, S. A., and Wu, F. Y., 2007, Sources and petrogenesis of late triassic dolerite dikes in the liaodong peninsula: Implications for post-collisional lithosphere thinning of the eastern North China Craton: Journal of Petrology, v. 48, no. 10, p. 1973-1997.</t>
  </si>
  <si>
    <t>Yang, J. H., Sun, J. F., Zhang, M., Wu, F. Y., and Wilde, S. A., 2012, Petrogenesis of silica-saturated and silica-undersaturated syenites in the northern North China Craton related to post-collisional and intraplate extension: Chemical Geology, v. 328, p. 149-167.</t>
  </si>
  <si>
    <t>Ying, J.-F., Zhang, H.-F., and Tang, Y.-J., 2011, Crust–mantle interaction in the central North China Craton during the Mesozoic: Evidence from zircon U–Pb chronology, Hf isotope and geochemistry of syenitic–monzonitic intrusions from Shanxi province: Lithos, v. 125, no. 1-2, p. 449-462.</t>
  </si>
  <si>
    <t>Yu, K. Z., Liu, Y. S., Foley, S. F., Hu, Z. C., Zong, K. Q., Chen, C. F., Shu, C. T., and Chauvel, C., 2021a, Reconstruction of primary alkaline magma composition from mineral archives: Decipher mantle metasomatism by carbonated sediment: Chemical Geology, v. 577, p. 120279.</t>
  </si>
  <si>
    <t>Zhang, S. H., Zhao, Y., Ye, H., Hou, K. J., and Li, C. F., 2012, Early Mesozoic alkaline complexes in the northern North China Craton: Implications for cratonic lithospheric destruction: Lithos, v. 155, p. 1-18.</t>
  </si>
  <si>
    <t>Zhao, Z. F., Zheng, Y. F., Zhang, J., Dai, L. Q., Li, Q. L., and Liu, X. M., 2012, Syn-exhumation magmatism during continental collision: Evidence from alkaline intrusives of Triassic age in the Sulu orogen: Chemical Geology, v. 328, p. 70-88.</t>
  </si>
  <si>
    <t>Zhu, Y.-S., Yang, J.-H., Wang, H., Xu, L., Li, R., and Wu, Y.-D., 2020a, Geochemical and Sr–Nd–Hf–O isotopic constraints on the source and petrogenesis of the Xiangshuigou silicic alkaline igneous complex from the northern margin of the North China Craton: Lithos, v. 378-379.</t>
  </si>
  <si>
    <t>Zhu, Y. S., Yang, J. H., Sun, J. F., Zhang, J. H., and Wu, F. Y., 2016, Petrogenesis of coeval silica-saturated and silica-undersaturated alkaline rocks: Mineralogical and geochemical evidence from the Saima alkaline complex, NE China: Journal of Asian Earth Sciences, v. 117, p. 184-207.</t>
  </si>
  <si>
    <t>Zhu, Y. X., Wang, L. X., Xiong, Q. H., Ma, C. Q., Zhang, X., Zhang, C., and Ahmed, H. A., 2020b, Origin and evolution of ultrapotassic intermediate magma: The Songxian syenite massif, Central China: Lithos, v. 366.</t>
  </si>
  <si>
    <r>
      <t>Notes: ε</t>
    </r>
    <r>
      <rPr>
        <b/>
        <vertAlign val="subscript"/>
        <sz val="10"/>
        <color theme="1"/>
        <rFont val="Calibri"/>
        <family val="2"/>
      </rPr>
      <t>Hf</t>
    </r>
    <r>
      <rPr>
        <b/>
        <sz val="10"/>
        <color theme="1"/>
        <rFont val="Calibri"/>
        <family val="2"/>
      </rPr>
      <t xml:space="preserve"> = ((</t>
    </r>
    <r>
      <rPr>
        <b/>
        <vertAlign val="superscript"/>
        <sz val="10"/>
        <color theme="1"/>
        <rFont val="Calibri"/>
        <family val="2"/>
      </rPr>
      <t>176</t>
    </r>
    <r>
      <rPr>
        <b/>
        <sz val="10"/>
        <color theme="1"/>
        <rFont val="Calibri"/>
        <family val="2"/>
      </rPr>
      <t>Hf/</t>
    </r>
    <r>
      <rPr>
        <b/>
        <vertAlign val="superscript"/>
        <sz val="10"/>
        <color theme="1"/>
        <rFont val="Calibri"/>
        <family val="2"/>
      </rPr>
      <t>177</t>
    </r>
    <r>
      <rPr>
        <b/>
        <sz val="10"/>
        <color theme="1"/>
        <rFont val="Calibri"/>
        <family val="2"/>
      </rPr>
      <t>Hf)</t>
    </r>
    <r>
      <rPr>
        <b/>
        <vertAlign val="subscript"/>
        <sz val="10"/>
        <color theme="1"/>
        <rFont val="Calibri"/>
        <family val="2"/>
      </rPr>
      <t>S</t>
    </r>
    <r>
      <rPr>
        <b/>
        <sz val="10"/>
        <color theme="1"/>
        <rFont val="Calibri"/>
        <family val="2"/>
      </rPr>
      <t>/(</t>
    </r>
    <r>
      <rPr>
        <b/>
        <vertAlign val="superscript"/>
        <sz val="10"/>
        <color theme="1"/>
        <rFont val="Calibri"/>
        <family val="2"/>
      </rPr>
      <t>176</t>
    </r>
    <r>
      <rPr>
        <b/>
        <sz val="10"/>
        <color theme="1"/>
        <rFont val="Calibri"/>
        <family val="2"/>
      </rPr>
      <t>Hf/</t>
    </r>
    <r>
      <rPr>
        <b/>
        <vertAlign val="superscript"/>
        <sz val="10"/>
        <color theme="1"/>
        <rFont val="Calibri"/>
        <family val="2"/>
      </rPr>
      <t>177</t>
    </r>
    <r>
      <rPr>
        <b/>
        <sz val="10"/>
        <color theme="1"/>
        <rFont val="Calibri"/>
        <family val="2"/>
      </rPr>
      <t>Hf)</t>
    </r>
    <r>
      <rPr>
        <b/>
        <vertAlign val="subscript"/>
        <sz val="10"/>
        <color theme="1"/>
        <rFont val="Calibri"/>
        <family val="2"/>
      </rPr>
      <t>CHUR</t>
    </r>
    <r>
      <rPr>
        <b/>
        <sz val="10"/>
        <color theme="1"/>
        <rFont val="Calibri"/>
        <family val="2"/>
      </rPr>
      <t xml:space="preserve"> - 1) * 10,000; f</t>
    </r>
    <r>
      <rPr>
        <b/>
        <vertAlign val="subscript"/>
        <sz val="10"/>
        <color theme="1"/>
        <rFont val="Calibri"/>
        <family val="2"/>
      </rPr>
      <t xml:space="preserve">Lu/Hf </t>
    </r>
    <r>
      <rPr>
        <b/>
        <sz val="10"/>
        <color theme="1"/>
        <rFont val="Calibri"/>
        <family val="2"/>
      </rPr>
      <t>= (</t>
    </r>
    <r>
      <rPr>
        <b/>
        <vertAlign val="superscript"/>
        <sz val="10"/>
        <color theme="1"/>
        <rFont val="Calibri"/>
        <family val="2"/>
      </rPr>
      <t>176</t>
    </r>
    <r>
      <rPr>
        <b/>
        <sz val="10"/>
        <color theme="1"/>
        <rFont val="Calibri"/>
        <family val="2"/>
      </rPr>
      <t>Lu/</t>
    </r>
    <r>
      <rPr>
        <b/>
        <vertAlign val="superscript"/>
        <sz val="10"/>
        <color theme="1"/>
        <rFont val="Calibri"/>
        <family val="2"/>
      </rPr>
      <t>177</t>
    </r>
    <r>
      <rPr>
        <b/>
        <sz val="10"/>
        <color theme="1"/>
        <rFont val="Calibri"/>
        <family val="2"/>
      </rPr>
      <t>Hf)</t>
    </r>
    <r>
      <rPr>
        <b/>
        <vertAlign val="subscript"/>
        <sz val="10"/>
        <color theme="1"/>
        <rFont val="Calibri"/>
        <family val="2"/>
      </rPr>
      <t>sample</t>
    </r>
    <r>
      <rPr>
        <b/>
        <sz val="10"/>
        <color theme="1"/>
        <rFont val="Calibri"/>
        <family val="2"/>
      </rPr>
      <t>/(</t>
    </r>
    <r>
      <rPr>
        <b/>
        <vertAlign val="superscript"/>
        <sz val="10"/>
        <color theme="1"/>
        <rFont val="Calibri"/>
        <family val="2"/>
      </rPr>
      <t>176</t>
    </r>
    <r>
      <rPr>
        <b/>
        <sz val="10"/>
        <color theme="1"/>
        <rFont val="Calibri"/>
        <family val="2"/>
      </rPr>
      <t>Lu/</t>
    </r>
    <r>
      <rPr>
        <b/>
        <vertAlign val="superscript"/>
        <sz val="10"/>
        <color theme="1"/>
        <rFont val="Calibri"/>
        <family val="2"/>
      </rPr>
      <t>177</t>
    </r>
    <r>
      <rPr>
        <b/>
        <sz val="10"/>
        <color theme="1"/>
        <rFont val="Calibri"/>
        <family val="2"/>
      </rPr>
      <t>Hf)</t>
    </r>
    <r>
      <rPr>
        <b/>
        <vertAlign val="subscript"/>
        <sz val="10"/>
        <color theme="1"/>
        <rFont val="Calibri"/>
        <family val="2"/>
      </rPr>
      <t>CHUR</t>
    </r>
    <r>
      <rPr>
        <b/>
        <sz val="10"/>
        <color theme="1"/>
        <rFont val="Calibri"/>
        <family val="2"/>
      </rPr>
      <t>-1; T</t>
    </r>
    <r>
      <rPr>
        <b/>
        <vertAlign val="subscript"/>
        <sz val="10"/>
        <color theme="1"/>
        <rFont val="Calibri"/>
        <family val="2"/>
      </rPr>
      <t xml:space="preserve">DM </t>
    </r>
    <r>
      <rPr>
        <b/>
        <sz val="10"/>
        <color theme="1"/>
        <rFont val="Calibri"/>
        <family val="2"/>
      </rPr>
      <t>= 1/λ * ln{1</t>
    </r>
    <r>
      <rPr>
        <b/>
        <sz val="10"/>
        <color theme="1"/>
        <rFont val="微软雅黑"/>
        <family val="2"/>
        <charset val="134"/>
      </rPr>
      <t xml:space="preserve"> </t>
    </r>
    <r>
      <rPr>
        <b/>
        <sz val="10"/>
        <color theme="1"/>
        <rFont val="Calibri"/>
        <family val="2"/>
      </rPr>
      <t>+</t>
    </r>
    <r>
      <rPr>
        <b/>
        <sz val="10"/>
        <color theme="1"/>
        <rFont val="微软雅黑"/>
        <family val="2"/>
        <charset val="134"/>
      </rPr>
      <t xml:space="preserve"> </t>
    </r>
    <r>
      <rPr>
        <b/>
        <sz val="10"/>
        <color theme="1"/>
        <rFont val="Calibri"/>
        <family val="2"/>
      </rPr>
      <t>[(</t>
    </r>
    <r>
      <rPr>
        <b/>
        <vertAlign val="superscript"/>
        <sz val="10"/>
        <color theme="1"/>
        <rFont val="Calibri"/>
        <family val="2"/>
      </rPr>
      <t>176</t>
    </r>
    <r>
      <rPr>
        <b/>
        <sz val="10"/>
        <color theme="1"/>
        <rFont val="Calibri"/>
        <family val="2"/>
      </rPr>
      <t>Hf/</t>
    </r>
    <r>
      <rPr>
        <b/>
        <vertAlign val="superscript"/>
        <sz val="10"/>
        <color theme="1"/>
        <rFont val="Calibri"/>
        <family val="2"/>
      </rPr>
      <t>177</t>
    </r>
    <r>
      <rPr>
        <b/>
        <sz val="10"/>
        <color theme="1"/>
        <rFont val="Calibri"/>
        <family val="2"/>
      </rPr>
      <t>Hf)</t>
    </r>
    <r>
      <rPr>
        <b/>
        <vertAlign val="subscript"/>
        <sz val="10"/>
        <color theme="1"/>
        <rFont val="Calibri"/>
        <family val="2"/>
      </rPr>
      <t>s</t>
    </r>
    <r>
      <rPr>
        <b/>
        <vertAlign val="subscript"/>
        <sz val="10"/>
        <color theme="1"/>
        <rFont val="微软雅黑"/>
        <family val="2"/>
        <charset val="134"/>
      </rPr>
      <t xml:space="preserve"> </t>
    </r>
    <r>
      <rPr>
        <b/>
        <sz val="10"/>
        <color theme="1"/>
        <rFont val="Calibri"/>
        <family val="2"/>
      </rPr>
      <t>-</t>
    </r>
    <r>
      <rPr>
        <b/>
        <sz val="10"/>
        <color theme="1"/>
        <rFont val="微软雅黑"/>
        <family val="2"/>
        <charset val="134"/>
      </rPr>
      <t xml:space="preserve"> </t>
    </r>
    <r>
      <rPr>
        <b/>
        <sz val="10"/>
        <color theme="1"/>
        <rFont val="Calibri"/>
        <family val="2"/>
      </rPr>
      <t>(</t>
    </r>
    <r>
      <rPr>
        <b/>
        <vertAlign val="superscript"/>
        <sz val="10"/>
        <color theme="1"/>
        <rFont val="Calibri"/>
        <family val="2"/>
      </rPr>
      <t>176</t>
    </r>
    <r>
      <rPr>
        <b/>
        <sz val="10"/>
        <color theme="1"/>
        <rFont val="Calibri"/>
        <family val="2"/>
      </rPr>
      <t>Hf/</t>
    </r>
    <r>
      <rPr>
        <b/>
        <vertAlign val="superscript"/>
        <sz val="10"/>
        <color theme="1"/>
        <rFont val="Calibri"/>
        <family val="2"/>
      </rPr>
      <t>177</t>
    </r>
    <r>
      <rPr>
        <b/>
        <sz val="10"/>
        <color theme="1"/>
        <rFont val="Calibri"/>
        <family val="2"/>
      </rPr>
      <t>Hf)</t>
    </r>
    <r>
      <rPr>
        <b/>
        <vertAlign val="subscript"/>
        <sz val="10"/>
        <color theme="1"/>
        <rFont val="Calibri"/>
        <family val="2"/>
      </rPr>
      <t>DM</t>
    </r>
    <r>
      <rPr>
        <b/>
        <sz val="10"/>
        <color theme="1"/>
        <rFont val="Calibri"/>
        <family val="2"/>
      </rPr>
      <t>]/[(</t>
    </r>
    <r>
      <rPr>
        <b/>
        <vertAlign val="superscript"/>
        <sz val="10"/>
        <color theme="1"/>
        <rFont val="Calibri"/>
        <family val="2"/>
      </rPr>
      <t>176</t>
    </r>
    <r>
      <rPr>
        <b/>
        <sz val="10"/>
        <color theme="1"/>
        <rFont val="Calibri"/>
        <family val="2"/>
      </rPr>
      <t>Lu/</t>
    </r>
    <r>
      <rPr>
        <b/>
        <vertAlign val="superscript"/>
        <sz val="10"/>
        <color theme="1"/>
        <rFont val="Calibri"/>
        <family val="2"/>
      </rPr>
      <t>177</t>
    </r>
    <r>
      <rPr>
        <b/>
        <sz val="10"/>
        <color theme="1"/>
        <rFont val="Calibri"/>
        <family val="2"/>
      </rPr>
      <t>Hf)</t>
    </r>
    <r>
      <rPr>
        <b/>
        <vertAlign val="subscript"/>
        <sz val="10"/>
        <color theme="1"/>
        <rFont val="Calibri"/>
        <family val="2"/>
      </rPr>
      <t>s</t>
    </r>
    <r>
      <rPr>
        <b/>
        <vertAlign val="subscript"/>
        <sz val="10"/>
        <color theme="1"/>
        <rFont val="微软雅黑"/>
        <family val="2"/>
        <charset val="134"/>
      </rPr>
      <t xml:space="preserve"> </t>
    </r>
    <r>
      <rPr>
        <b/>
        <sz val="10"/>
        <color theme="1"/>
        <rFont val="Calibri"/>
        <family val="2"/>
      </rPr>
      <t>-</t>
    </r>
    <r>
      <rPr>
        <b/>
        <sz val="10"/>
        <color theme="1"/>
        <rFont val="微软雅黑"/>
        <family val="2"/>
        <charset val="134"/>
      </rPr>
      <t xml:space="preserve"> </t>
    </r>
    <r>
      <rPr>
        <b/>
        <sz val="10"/>
        <color theme="1"/>
        <rFont val="Calibri"/>
        <family val="2"/>
      </rPr>
      <t>(</t>
    </r>
    <r>
      <rPr>
        <b/>
        <vertAlign val="superscript"/>
        <sz val="10"/>
        <color theme="1"/>
        <rFont val="Calibri"/>
        <family val="2"/>
      </rPr>
      <t>176</t>
    </r>
    <r>
      <rPr>
        <b/>
        <sz val="10"/>
        <color theme="1"/>
        <rFont val="Calibri"/>
        <family val="2"/>
      </rPr>
      <t>Lu/</t>
    </r>
    <r>
      <rPr>
        <b/>
        <vertAlign val="superscript"/>
        <sz val="10"/>
        <color theme="1"/>
        <rFont val="Calibri"/>
        <family val="2"/>
      </rPr>
      <t>177</t>
    </r>
    <r>
      <rPr>
        <b/>
        <sz val="10"/>
        <color theme="1"/>
        <rFont val="Calibri"/>
        <family val="2"/>
      </rPr>
      <t>Hf)</t>
    </r>
    <r>
      <rPr>
        <b/>
        <vertAlign val="subscript"/>
        <sz val="10"/>
        <color theme="1"/>
        <rFont val="Calibri"/>
        <family val="2"/>
      </rPr>
      <t>DM</t>
    </r>
    <r>
      <rPr>
        <b/>
        <sz val="10"/>
        <color theme="1"/>
        <rFont val="Calibri"/>
        <family val="2"/>
      </rPr>
      <t>]}; T</t>
    </r>
    <r>
      <rPr>
        <b/>
        <vertAlign val="subscript"/>
        <sz val="10"/>
        <color theme="1"/>
        <rFont val="Calibri"/>
        <family val="2"/>
      </rPr>
      <t>DM</t>
    </r>
    <r>
      <rPr>
        <b/>
        <vertAlign val="superscript"/>
        <sz val="10"/>
        <color theme="1"/>
        <rFont val="Calibri"/>
        <family val="2"/>
      </rPr>
      <t xml:space="preserve">C </t>
    </r>
    <r>
      <rPr>
        <b/>
        <sz val="10"/>
        <color theme="1"/>
        <rFont val="Calibri"/>
        <family val="2"/>
      </rPr>
      <t>= 1/λ * ln{1</t>
    </r>
    <r>
      <rPr>
        <b/>
        <sz val="10"/>
        <color theme="1"/>
        <rFont val="微软雅黑"/>
        <family val="2"/>
        <charset val="134"/>
      </rPr>
      <t xml:space="preserve"> </t>
    </r>
    <r>
      <rPr>
        <b/>
        <sz val="10"/>
        <color theme="1"/>
        <rFont val="Calibri"/>
        <family val="2"/>
      </rPr>
      <t>+</t>
    </r>
    <r>
      <rPr>
        <b/>
        <sz val="10"/>
        <color theme="1"/>
        <rFont val="微软雅黑"/>
        <family val="2"/>
        <charset val="134"/>
      </rPr>
      <t xml:space="preserve"> </t>
    </r>
    <r>
      <rPr>
        <b/>
        <sz val="10"/>
        <color theme="1"/>
        <rFont val="Calibri"/>
        <family val="2"/>
      </rPr>
      <t>[(</t>
    </r>
    <r>
      <rPr>
        <b/>
        <vertAlign val="superscript"/>
        <sz val="10"/>
        <color theme="1"/>
        <rFont val="Calibri"/>
        <family val="2"/>
      </rPr>
      <t>176</t>
    </r>
    <r>
      <rPr>
        <b/>
        <sz val="10"/>
        <color theme="1"/>
        <rFont val="Calibri"/>
        <family val="2"/>
      </rPr>
      <t>Hf/</t>
    </r>
    <r>
      <rPr>
        <b/>
        <vertAlign val="superscript"/>
        <sz val="10"/>
        <color theme="1"/>
        <rFont val="Calibri"/>
        <family val="2"/>
      </rPr>
      <t>177</t>
    </r>
    <r>
      <rPr>
        <b/>
        <sz val="10"/>
        <color theme="1"/>
        <rFont val="Calibri"/>
        <family val="2"/>
      </rPr>
      <t>Hf)</t>
    </r>
    <r>
      <rPr>
        <b/>
        <vertAlign val="subscript"/>
        <sz val="10"/>
        <color theme="1"/>
        <rFont val="Calibri"/>
        <family val="2"/>
      </rPr>
      <t>s,t</t>
    </r>
    <r>
      <rPr>
        <b/>
        <vertAlign val="subscript"/>
        <sz val="10"/>
        <color theme="1"/>
        <rFont val="微软雅黑"/>
        <family val="2"/>
        <charset val="134"/>
      </rPr>
      <t xml:space="preserve"> </t>
    </r>
    <r>
      <rPr>
        <b/>
        <sz val="10"/>
        <color theme="1"/>
        <rFont val="Calibri"/>
        <family val="2"/>
      </rPr>
      <t>-</t>
    </r>
    <r>
      <rPr>
        <b/>
        <sz val="10"/>
        <color theme="1"/>
        <rFont val="微软雅黑"/>
        <family val="2"/>
        <charset val="134"/>
      </rPr>
      <t xml:space="preserve"> </t>
    </r>
    <r>
      <rPr>
        <b/>
        <sz val="10"/>
        <color theme="1"/>
        <rFont val="Calibri"/>
        <family val="2"/>
      </rPr>
      <t>(</t>
    </r>
    <r>
      <rPr>
        <b/>
        <vertAlign val="superscript"/>
        <sz val="10"/>
        <color theme="1"/>
        <rFont val="Calibri"/>
        <family val="2"/>
      </rPr>
      <t>176</t>
    </r>
    <r>
      <rPr>
        <b/>
        <sz val="10"/>
        <color theme="1"/>
        <rFont val="Calibri"/>
        <family val="2"/>
      </rPr>
      <t>Hf/</t>
    </r>
    <r>
      <rPr>
        <b/>
        <vertAlign val="superscript"/>
        <sz val="10"/>
        <color theme="1"/>
        <rFont val="Calibri"/>
        <family val="2"/>
      </rPr>
      <t>177</t>
    </r>
    <r>
      <rPr>
        <b/>
        <sz val="10"/>
        <color theme="1"/>
        <rFont val="Calibri"/>
        <family val="2"/>
      </rPr>
      <t>Hf)</t>
    </r>
    <r>
      <rPr>
        <b/>
        <vertAlign val="subscript"/>
        <sz val="10"/>
        <color theme="1"/>
        <rFont val="Calibri"/>
        <family val="2"/>
      </rPr>
      <t>DM,t</t>
    </r>
    <r>
      <rPr>
        <b/>
        <sz val="10"/>
        <color theme="1"/>
        <rFont val="Calibri"/>
        <family val="2"/>
      </rPr>
      <t>]/[(</t>
    </r>
    <r>
      <rPr>
        <b/>
        <vertAlign val="superscript"/>
        <sz val="10"/>
        <color theme="1"/>
        <rFont val="Calibri"/>
        <family val="2"/>
      </rPr>
      <t>176</t>
    </r>
    <r>
      <rPr>
        <b/>
        <sz val="10"/>
        <color theme="1"/>
        <rFont val="Calibri"/>
        <family val="2"/>
      </rPr>
      <t>Lu/</t>
    </r>
    <r>
      <rPr>
        <b/>
        <vertAlign val="superscript"/>
        <sz val="10"/>
        <color theme="1"/>
        <rFont val="Calibri"/>
        <family val="2"/>
      </rPr>
      <t>177</t>
    </r>
    <r>
      <rPr>
        <b/>
        <sz val="10"/>
        <color theme="1"/>
        <rFont val="Calibri"/>
        <family val="2"/>
      </rPr>
      <t>Hf)</t>
    </r>
    <r>
      <rPr>
        <b/>
        <vertAlign val="subscript"/>
        <sz val="10"/>
        <color theme="1"/>
        <rFont val="微软雅黑"/>
        <family val="2"/>
        <charset val="134"/>
      </rPr>
      <t xml:space="preserve">cc </t>
    </r>
    <r>
      <rPr>
        <b/>
        <sz val="10"/>
        <color theme="1"/>
        <rFont val="Calibri"/>
        <family val="2"/>
      </rPr>
      <t>-</t>
    </r>
    <r>
      <rPr>
        <b/>
        <sz val="10"/>
        <color theme="1"/>
        <rFont val="微软雅黑"/>
        <family val="2"/>
        <charset val="134"/>
      </rPr>
      <t xml:space="preserve"> </t>
    </r>
    <r>
      <rPr>
        <b/>
        <sz val="10"/>
        <color theme="1"/>
        <rFont val="Calibri"/>
        <family val="2"/>
      </rPr>
      <t>(</t>
    </r>
    <r>
      <rPr>
        <b/>
        <vertAlign val="superscript"/>
        <sz val="10"/>
        <color theme="1"/>
        <rFont val="Calibri"/>
        <family val="2"/>
      </rPr>
      <t>176</t>
    </r>
    <r>
      <rPr>
        <b/>
        <sz val="10"/>
        <color theme="1"/>
        <rFont val="Calibri"/>
        <family val="2"/>
      </rPr>
      <t>Lu/</t>
    </r>
    <r>
      <rPr>
        <b/>
        <vertAlign val="superscript"/>
        <sz val="10"/>
        <color theme="1"/>
        <rFont val="Calibri"/>
        <family val="2"/>
      </rPr>
      <t>177</t>
    </r>
    <r>
      <rPr>
        <b/>
        <sz val="10"/>
        <color theme="1"/>
        <rFont val="Calibri"/>
        <family val="2"/>
      </rPr>
      <t>Hf)</t>
    </r>
    <r>
      <rPr>
        <b/>
        <vertAlign val="subscript"/>
        <sz val="10"/>
        <color theme="1"/>
        <rFont val="Calibri"/>
        <family val="2"/>
      </rPr>
      <t>DM</t>
    </r>
    <r>
      <rPr>
        <b/>
        <sz val="10"/>
        <color theme="1"/>
        <rFont val="Calibri"/>
        <family val="2"/>
      </rPr>
      <t>]}</t>
    </r>
    <r>
      <rPr>
        <b/>
        <sz val="10"/>
        <color theme="1"/>
        <rFont val="微软雅黑"/>
        <family val="2"/>
        <charset val="134"/>
      </rPr>
      <t xml:space="preserve"> </t>
    </r>
    <r>
      <rPr>
        <b/>
        <sz val="10"/>
        <color theme="1"/>
        <rFont val="Calibri"/>
        <family val="2"/>
      </rPr>
      <t>+</t>
    </r>
    <r>
      <rPr>
        <b/>
        <sz val="10"/>
        <color theme="1"/>
        <rFont val="微软雅黑"/>
        <family val="2"/>
        <charset val="134"/>
      </rPr>
      <t xml:space="preserve"> </t>
    </r>
    <r>
      <rPr>
        <b/>
        <sz val="10"/>
        <color theme="1"/>
        <rFont val="Calibri"/>
        <family val="2"/>
      </rPr>
      <t>t; t = crystallization time of zircon.</t>
    </r>
    <phoneticPr fontId="1" type="noConversion"/>
  </si>
  <si>
    <r>
      <rPr>
        <b/>
        <sz val="10"/>
        <color theme="1"/>
        <rFont val="Calibri"/>
        <family val="2"/>
      </rPr>
      <t xml:space="preserve">Notes: </t>
    </r>
    <r>
      <rPr>
        <b/>
        <vertAlign val="superscript"/>
        <sz val="10"/>
        <color theme="1"/>
        <rFont val="Calibri"/>
        <family val="2"/>
      </rPr>
      <t>176</t>
    </r>
    <r>
      <rPr>
        <b/>
        <sz val="10"/>
        <color theme="1"/>
        <rFont val="Calibri"/>
        <family val="2"/>
      </rPr>
      <t>Lu decay constant λ = 1.867 * 10</t>
    </r>
    <r>
      <rPr>
        <b/>
        <vertAlign val="superscript"/>
        <sz val="10"/>
        <color theme="1"/>
        <rFont val="Calibri"/>
        <family val="2"/>
      </rPr>
      <t>-11</t>
    </r>
    <r>
      <rPr>
        <b/>
        <sz val="10"/>
        <color theme="1"/>
        <rFont val="Calibri"/>
        <family val="2"/>
      </rPr>
      <t xml:space="preserve"> yr</t>
    </r>
    <r>
      <rPr>
        <b/>
        <vertAlign val="superscript"/>
        <sz val="10"/>
        <color theme="1"/>
        <rFont val="Calibri"/>
        <family val="2"/>
      </rPr>
      <t>-1</t>
    </r>
    <r>
      <rPr>
        <b/>
        <sz val="10"/>
        <color theme="1"/>
        <rFont val="Calibri"/>
        <family val="2"/>
      </rPr>
      <t>,</t>
    </r>
    <r>
      <rPr>
        <b/>
        <vertAlign val="superscript"/>
        <sz val="10"/>
        <color theme="1"/>
        <rFont val="Calibri"/>
        <family val="2"/>
      </rPr>
      <t xml:space="preserve"> </t>
    </r>
    <r>
      <rPr>
        <b/>
        <sz val="10"/>
        <color theme="1"/>
        <rFont val="Calibri"/>
        <family val="2"/>
      </rPr>
      <t>(</t>
    </r>
    <r>
      <rPr>
        <b/>
        <vertAlign val="superscript"/>
        <sz val="10"/>
        <color theme="1"/>
        <rFont val="Calibri"/>
        <family val="2"/>
      </rPr>
      <t>176</t>
    </r>
    <r>
      <rPr>
        <b/>
        <sz val="10"/>
        <color theme="1"/>
        <rFont val="Calibri"/>
        <family val="2"/>
      </rPr>
      <t>Lu/</t>
    </r>
    <r>
      <rPr>
        <b/>
        <vertAlign val="superscript"/>
        <sz val="10"/>
        <color theme="1"/>
        <rFont val="Calibri"/>
        <family val="2"/>
      </rPr>
      <t>177</t>
    </r>
    <r>
      <rPr>
        <b/>
        <sz val="10"/>
        <color theme="1"/>
        <rFont val="Calibri"/>
        <family val="2"/>
      </rPr>
      <t>Hf)</t>
    </r>
    <r>
      <rPr>
        <b/>
        <vertAlign val="subscript"/>
        <sz val="10"/>
        <color theme="1"/>
        <rFont val="Calibri"/>
        <family val="2"/>
      </rPr>
      <t>CHUR</t>
    </r>
    <r>
      <rPr>
        <b/>
        <vertAlign val="subscript"/>
        <sz val="10"/>
        <color theme="1"/>
        <rFont val="微软雅黑"/>
        <family val="2"/>
        <charset val="134"/>
      </rPr>
      <t xml:space="preserve"> </t>
    </r>
    <r>
      <rPr>
        <b/>
        <sz val="10"/>
        <color theme="1"/>
        <rFont val="Calibri"/>
        <family val="2"/>
      </rPr>
      <t>=</t>
    </r>
    <r>
      <rPr>
        <b/>
        <sz val="10"/>
        <color theme="1"/>
        <rFont val="微软雅黑"/>
        <family val="2"/>
        <charset val="134"/>
      </rPr>
      <t xml:space="preserve"> </t>
    </r>
    <r>
      <rPr>
        <b/>
        <sz val="10"/>
        <color theme="1"/>
        <rFont val="Calibri"/>
        <family val="2"/>
      </rPr>
      <t>0.0332, (</t>
    </r>
    <r>
      <rPr>
        <b/>
        <vertAlign val="superscript"/>
        <sz val="10"/>
        <color theme="1"/>
        <rFont val="Calibri"/>
        <family val="2"/>
      </rPr>
      <t>176</t>
    </r>
    <r>
      <rPr>
        <b/>
        <sz val="10"/>
        <color theme="1"/>
        <rFont val="Calibri"/>
        <family val="2"/>
      </rPr>
      <t>Hf/</t>
    </r>
    <r>
      <rPr>
        <b/>
        <vertAlign val="superscript"/>
        <sz val="10"/>
        <color theme="1"/>
        <rFont val="Calibri"/>
        <family val="2"/>
      </rPr>
      <t>177</t>
    </r>
    <r>
      <rPr>
        <b/>
        <sz val="10"/>
        <color theme="1"/>
        <rFont val="Calibri"/>
        <family val="2"/>
      </rPr>
      <t>Hf)</t>
    </r>
    <r>
      <rPr>
        <b/>
        <vertAlign val="subscript"/>
        <sz val="10"/>
        <color theme="1"/>
        <rFont val="Calibri"/>
        <family val="2"/>
      </rPr>
      <t>CHUR</t>
    </r>
    <r>
      <rPr>
        <b/>
        <vertAlign val="subscript"/>
        <sz val="10"/>
        <color theme="1"/>
        <rFont val="微软雅黑"/>
        <family val="2"/>
        <charset val="134"/>
      </rPr>
      <t xml:space="preserve"> </t>
    </r>
    <r>
      <rPr>
        <b/>
        <sz val="10"/>
        <color theme="1"/>
        <rFont val="Calibri"/>
        <family val="2"/>
      </rPr>
      <t>=</t>
    </r>
    <r>
      <rPr>
        <b/>
        <sz val="10"/>
        <color theme="1"/>
        <rFont val="微软雅黑"/>
        <family val="2"/>
        <charset val="134"/>
      </rPr>
      <t xml:space="preserve"> </t>
    </r>
    <r>
      <rPr>
        <b/>
        <sz val="10"/>
        <color theme="1"/>
        <rFont val="Calibri"/>
        <family val="2"/>
      </rPr>
      <t>0.282772, (</t>
    </r>
    <r>
      <rPr>
        <b/>
        <vertAlign val="superscript"/>
        <sz val="10"/>
        <color theme="1"/>
        <rFont val="Calibri"/>
        <family val="2"/>
      </rPr>
      <t>176</t>
    </r>
    <r>
      <rPr>
        <b/>
        <sz val="10"/>
        <color theme="1"/>
        <rFont val="Calibri"/>
        <family val="2"/>
      </rPr>
      <t>Lu/</t>
    </r>
    <r>
      <rPr>
        <b/>
        <vertAlign val="superscript"/>
        <sz val="10"/>
        <color theme="1"/>
        <rFont val="Calibri"/>
        <family val="2"/>
      </rPr>
      <t>177</t>
    </r>
    <r>
      <rPr>
        <b/>
        <sz val="10"/>
        <color theme="1"/>
        <rFont val="Calibri"/>
        <family val="2"/>
      </rPr>
      <t>Hf)</t>
    </r>
    <r>
      <rPr>
        <b/>
        <vertAlign val="subscript"/>
        <sz val="10"/>
        <color theme="1"/>
        <rFont val="Calibri"/>
        <family val="2"/>
      </rPr>
      <t>DM</t>
    </r>
    <r>
      <rPr>
        <b/>
        <sz val="10"/>
        <color theme="1"/>
        <rFont val="Calibri"/>
        <family val="2"/>
      </rPr>
      <t xml:space="preserve"> = 0.0384, (</t>
    </r>
    <r>
      <rPr>
        <b/>
        <vertAlign val="superscript"/>
        <sz val="10"/>
        <color theme="1"/>
        <rFont val="Calibri"/>
        <family val="2"/>
      </rPr>
      <t>176</t>
    </r>
    <r>
      <rPr>
        <b/>
        <sz val="10"/>
        <color theme="1"/>
        <rFont val="Calibri"/>
        <family val="2"/>
      </rPr>
      <t>Hf/</t>
    </r>
    <r>
      <rPr>
        <b/>
        <vertAlign val="superscript"/>
        <sz val="10"/>
        <color theme="1"/>
        <rFont val="Calibri"/>
        <family val="2"/>
      </rPr>
      <t>177</t>
    </r>
    <r>
      <rPr>
        <b/>
        <sz val="10"/>
        <color theme="1"/>
        <rFont val="Calibri"/>
        <family val="2"/>
      </rPr>
      <t>Hf)</t>
    </r>
    <r>
      <rPr>
        <b/>
        <vertAlign val="subscript"/>
        <sz val="10"/>
        <color theme="1"/>
        <rFont val="Calibri"/>
        <family val="2"/>
      </rPr>
      <t xml:space="preserve">DM </t>
    </r>
    <r>
      <rPr>
        <b/>
        <sz val="10"/>
        <color theme="1"/>
        <rFont val="Calibri"/>
        <family val="2"/>
      </rPr>
      <t>= 0.28325; (</t>
    </r>
    <r>
      <rPr>
        <b/>
        <vertAlign val="superscript"/>
        <sz val="10"/>
        <color theme="1"/>
        <rFont val="Calibri"/>
        <family val="2"/>
      </rPr>
      <t>176</t>
    </r>
    <r>
      <rPr>
        <b/>
        <sz val="10"/>
        <color theme="1"/>
        <rFont val="Calibri"/>
        <family val="2"/>
      </rPr>
      <t>Lu/</t>
    </r>
    <r>
      <rPr>
        <b/>
        <vertAlign val="superscript"/>
        <sz val="10"/>
        <color theme="1"/>
        <rFont val="Calibri"/>
        <family val="2"/>
      </rPr>
      <t>177</t>
    </r>
    <r>
      <rPr>
        <b/>
        <sz val="10"/>
        <color theme="1"/>
        <rFont val="Calibri"/>
        <family val="2"/>
      </rPr>
      <t>Hf)</t>
    </r>
    <r>
      <rPr>
        <b/>
        <vertAlign val="subscript"/>
        <sz val="10"/>
        <color theme="1"/>
        <rFont val="Calibri"/>
        <family val="2"/>
      </rPr>
      <t>cc</t>
    </r>
    <r>
      <rPr>
        <b/>
        <vertAlign val="subscript"/>
        <sz val="10"/>
        <color theme="1"/>
        <rFont val="微软雅黑"/>
        <family val="2"/>
        <charset val="134"/>
      </rPr>
      <t xml:space="preserve"> </t>
    </r>
    <r>
      <rPr>
        <b/>
        <sz val="10"/>
        <color theme="1"/>
        <rFont val="Calibri"/>
        <family val="2"/>
      </rPr>
      <t>=</t>
    </r>
    <r>
      <rPr>
        <b/>
        <sz val="10"/>
        <color theme="1"/>
        <rFont val="微软雅黑"/>
        <family val="2"/>
        <charset val="134"/>
      </rPr>
      <t xml:space="preserve"> </t>
    </r>
    <r>
      <rPr>
        <b/>
        <sz val="10"/>
        <color theme="1"/>
        <rFont val="Calibri"/>
        <family val="2"/>
      </rPr>
      <t>0.015.</t>
    </r>
    <phoneticPr fontId="1" type="noConversion"/>
  </si>
  <si>
    <t>Neimeng Baotou (Yu et al., 2021b)</t>
    <phoneticPr fontId="1" type="noConversion"/>
  </si>
  <si>
    <t>Hebei Zhangjiakou (Yu et al., 2021a)</t>
    <phoneticPr fontId="1" type="noConversion"/>
  </si>
  <si>
    <t>Hebei Zhangjiakou (Zhu et al., 2020a)</t>
    <phoneticPr fontId="1" type="noConversion"/>
  </si>
  <si>
    <t>Henan Songxian (Zhu et al., 2020b)</t>
    <phoneticPr fontId="1" type="noConversion"/>
  </si>
  <si>
    <t>Zhu et al., 2020a</t>
    <phoneticPr fontId="1" type="noConversion"/>
  </si>
  <si>
    <t>Yu, H., 2016, The magmatic activity and geological significance since Mesozoic in the Xiaweidian - Huyu region of the Western Hills, Beijing [Master]: Peking University.</t>
    <phoneticPr fontId="1" type="noConversion"/>
  </si>
  <si>
    <t>Chang, G. H., 2012, Origin of the Triassic potassic ultramafic-alkaline rocks in the northern of North China [Master]: Graduate University of Chinese Academy of Sciences.</t>
    <phoneticPr fontId="1" type="noConversion"/>
  </si>
  <si>
    <t>Wu, F. Y., Sun, D. Y., Ge, W. C., Zhang, Y. B., Grant, M. L., Wilde, S. A., and Jahn, B. M., 2011, Geochronology of the Phanerozoic granitoids in northeastern China: Journal of Asian Earth Sciences, v. 41, no. 1, p. 1-30.</t>
  </si>
  <si>
    <t>IsoLine</t>
  </si>
  <si>
    <t>ErrBox</t>
  </si>
  <si>
    <t>ErrBox</t>
    <phoneticPr fontId="1" type="noConversion"/>
  </si>
  <si>
    <t>Source sheet</t>
  </si>
  <si>
    <t>Plot name</t>
  </si>
  <si>
    <t>Plot Type</t>
  </si>
  <si>
    <t>1st free col</t>
  </si>
  <si>
    <t>Sigma Level</t>
  </si>
  <si>
    <t>Absolute Errs</t>
  </si>
  <si>
    <t>Symbol Type</t>
  </si>
  <si>
    <t>Inverse Plot</t>
  </si>
  <si>
    <t>Color Plot</t>
  </si>
  <si>
    <t>3D plot</t>
  </si>
  <si>
    <t>Linear</t>
  </si>
  <si>
    <t>Data Range</t>
  </si>
  <si>
    <t>Filled Symbols</t>
  </si>
  <si>
    <t>ConcAge</t>
  </si>
  <si>
    <t>ConcSwap</t>
  </si>
  <si>
    <t>1st Symbol-row</t>
  </si>
  <si>
    <t>Sheet6</t>
  </si>
  <si>
    <t>A2:B76</t>
  </si>
  <si>
    <t>ProbDens10</t>
  </si>
  <si>
    <t>ProbDens11</t>
  </si>
  <si>
    <t>Average12</t>
  </si>
  <si>
    <t>Average13</t>
  </si>
  <si>
    <t>ProbDens14</t>
  </si>
  <si>
    <t>ProbDens15</t>
  </si>
  <si>
    <t>ProbDens16</t>
  </si>
  <si>
    <t>ProbDens17</t>
  </si>
  <si>
    <r>
      <t>(</t>
    </r>
    <r>
      <rPr>
        <b/>
        <vertAlign val="superscript"/>
        <sz val="10"/>
        <color theme="1"/>
        <rFont val="Calibri"/>
        <family val="2"/>
      </rPr>
      <t>87</t>
    </r>
    <r>
      <rPr>
        <b/>
        <sz val="10"/>
        <color theme="1"/>
        <rFont val="Calibri"/>
        <family val="2"/>
      </rPr>
      <t>Sr/</t>
    </r>
    <r>
      <rPr>
        <b/>
        <vertAlign val="superscript"/>
        <sz val="10"/>
        <color theme="1"/>
        <rFont val="Calibri"/>
        <family val="2"/>
      </rPr>
      <t>86</t>
    </r>
    <r>
      <rPr>
        <b/>
        <sz val="10"/>
        <color theme="1"/>
        <rFont val="Calibri"/>
        <family val="2"/>
      </rPr>
      <t>Sr)</t>
    </r>
    <r>
      <rPr>
        <b/>
        <vertAlign val="subscript"/>
        <sz val="10"/>
        <color theme="1"/>
        <rFont val="Calibri"/>
        <family val="2"/>
      </rPr>
      <t>i</t>
    </r>
    <r>
      <rPr>
        <b/>
        <sz val="10"/>
        <color theme="1"/>
        <rFont val="Calibri"/>
        <family val="2"/>
      </rPr>
      <t>(230Ma)</t>
    </r>
    <phoneticPr fontId="1" type="noConversion"/>
  </si>
  <si>
    <r>
      <t>ε</t>
    </r>
    <r>
      <rPr>
        <b/>
        <vertAlign val="subscript"/>
        <sz val="9"/>
        <color theme="1"/>
        <rFont val="Calibri"/>
        <family val="2"/>
      </rPr>
      <t>Nd</t>
    </r>
    <r>
      <rPr>
        <b/>
        <sz val="9"/>
        <color theme="1"/>
        <rFont val="Calibri"/>
        <family val="2"/>
      </rPr>
      <t>(230Ma)</t>
    </r>
    <phoneticPr fontId="1" type="noConversion"/>
  </si>
  <si>
    <t>DM</t>
    <phoneticPr fontId="1" type="noConversion"/>
  </si>
  <si>
    <t>CAR</t>
    <phoneticPr fontId="1" type="noConversion"/>
  </si>
  <si>
    <t>LCC</t>
    <phoneticPr fontId="1" type="noConversion"/>
  </si>
  <si>
    <t>UCC</t>
    <phoneticPr fontId="1" type="noConversion"/>
  </si>
  <si>
    <t>TTG</t>
    <phoneticPr fontId="1" type="noConversion"/>
  </si>
  <si>
    <t>SCC</t>
    <phoneticPr fontId="1" type="noConversion"/>
  </si>
  <si>
    <t>depleted mantle</t>
    <phoneticPr fontId="1" type="noConversion"/>
  </si>
  <si>
    <t>carbonatitic sedimentary</t>
    <phoneticPr fontId="1" type="noConversion"/>
  </si>
  <si>
    <t>lower continental crust</t>
    <phoneticPr fontId="1" type="noConversion"/>
  </si>
  <si>
    <t>upper continental crust</t>
    <phoneticPr fontId="1" type="noConversion"/>
  </si>
  <si>
    <t>2.7 Ga tonalite–trondhjemite–granodiorite</t>
    <phoneticPr fontId="1" type="noConversion"/>
  </si>
  <si>
    <t>0.8 Ga igenous rock from SCC</t>
    <phoneticPr fontId="1" type="noConversion"/>
  </si>
  <si>
    <t>Rb</t>
    <phoneticPr fontId="18" type="noConversion"/>
  </si>
  <si>
    <t>Sr</t>
    <phoneticPr fontId="18" type="noConversion"/>
  </si>
  <si>
    <t>Sm</t>
    <phoneticPr fontId="18" type="noConversion"/>
  </si>
  <si>
    <t>Nd</t>
    <phoneticPr fontId="18" type="noConversion"/>
  </si>
  <si>
    <t>87Sr/86Sr</t>
    <phoneticPr fontId="18" type="noConversion"/>
  </si>
  <si>
    <t>143Nd/144Nd</t>
    <phoneticPr fontId="18" type="noConversion"/>
  </si>
  <si>
    <t>La</t>
    <phoneticPr fontId="1" type="noConversion"/>
  </si>
  <si>
    <t>Yb</t>
    <phoneticPr fontId="1" type="noConversion"/>
  </si>
  <si>
    <t>Ti</t>
    <phoneticPr fontId="1" type="noConversion"/>
  </si>
  <si>
    <t>Eu</t>
    <phoneticPr fontId="1" type="noConversion"/>
  </si>
  <si>
    <t>Ce</t>
    <phoneticPr fontId="1" type="noConversion"/>
  </si>
  <si>
    <t>Pb</t>
    <phoneticPr fontId="1" type="noConversion"/>
  </si>
  <si>
    <t>Ca</t>
    <phoneticPr fontId="1" type="noConversion"/>
  </si>
  <si>
    <t>Al</t>
    <phoneticPr fontId="1" type="noConversion"/>
  </si>
  <si>
    <t>End member</t>
    <phoneticPr fontId="1" type="noConversion"/>
  </si>
  <si>
    <t>Hu et al., 2019</t>
    <phoneticPr fontId="1" type="noConversion"/>
  </si>
  <si>
    <t>Veizer, 1983</t>
    <phoneticPr fontId="1" type="noConversion"/>
  </si>
  <si>
    <t>Peters and Gaines, 2012</t>
    <phoneticPr fontId="1" type="noConversion"/>
  </si>
  <si>
    <t>Rudnick and Gao, 2003</t>
    <phoneticPr fontId="1" type="noConversion"/>
  </si>
  <si>
    <t>Jahn et al., 1999</t>
    <phoneticPr fontId="1" type="noConversion"/>
  </si>
  <si>
    <t>Tang et al., 2007</t>
    <phoneticPr fontId="1" type="noConversion"/>
  </si>
  <si>
    <t>εNd(t)</t>
    <phoneticPr fontId="1" type="noConversion"/>
  </si>
  <si>
    <t>Archean</t>
    <phoneticPr fontId="1" type="noConversion"/>
  </si>
  <si>
    <t>Eastern Hebei</t>
  </si>
  <si>
    <t>Amphibolite</t>
  </si>
  <si>
    <t>Jahn et al., 1987</t>
  </si>
  <si>
    <t>Huang et al., 1986</t>
  </si>
  <si>
    <t>17/1</t>
  </si>
  <si>
    <t>17/3</t>
  </si>
  <si>
    <t>C-97</t>
  </si>
  <si>
    <t>15/7</t>
  </si>
  <si>
    <t>Qz diorite</t>
  </si>
  <si>
    <t>15/8</t>
  </si>
  <si>
    <t>15/9</t>
  </si>
  <si>
    <t>15/10</t>
  </si>
  <si>
    <t>C-1</t>
  </si>
  <si>
    <t>Qiao et al., 1987</t>
  </si>
  <si>
    <t>C-81</t>
  </si>
  <si>
    <t>C-91</t>
  </si>
  <si>
    <t>C-93</t>
  </si>
  <si>
    <t>YU-5</t>
  </si>
  <si>
    <t>91Q6</t>
  </si>
  <si>
    <t>Northern Liaoning</t>
  </si>
  <si>
    <t>Li et al., 1999</t>
  </si>
  <si>
    <t>91Q8</t>
  </si>
  <si>
    <t>91Q11</t>
  </si>
  <si>
    <t>91Q12</t>
  </si>
  <si>
    <t>91Q13</t>
  </si>
  <si>
    <t>Ys-24A</t>
  </si>
  <si>
    <t>Yishui</t>
  </si>
  <si>
    <t>Shen et al., 1992</t>
  </si>
  <si>
    <t>Ys-24B</t>
  </si>
  <si>
    <t>Ys-25A</t>
  </si>
  <si>
    <t>Ys-26</t>
  </si>
  <si>
    <t>Ys-27</t>
  </si>
  <si>
    <t>Ys-28</t>
  </si>
  <si>
    <t>BM519</t>
  </si>
  <si>
    <t>Miyun</t>
  </si>
  <si>
    <t>He et al., 1993</t>
  </si>
  <si>
    <t>BM522</t>
  </si>
  <si>
    <t>BM523</t>
  </si>
  <si>
    <t>BM524</t>
  </si>
  <si>
    <t>I90-20-1</t>
  </si>
  <si>
    <t>Xinghe</t>
  </si>
  <si>
    <t>Lu et al., 1996b</t>
  </si>
  <si>
    <t>I90-20-9</t>
  </si>
  <si>
    <t>I90-20-5</t>
  </si>
  <si>
    <t>I91-06</t>
  </si>
  <si>
    <t>I91-08</t>
  </si>
  <si>
    <t>I91-05</t>
  </si>
  <si>
    <t>4011</t>
  </si>
  <si>
    <t>4013</t>
  </si>
  <si>
    <t>87A029</t>
  </si>
  <si>
    <t>Jin et al., 1993</t>
  </si>
  <si>
    <t>87A016</t>
  </si>
  <si>
    <t>87A020</t>
  </si>
  <si>
    <t>87A027</t>
  </si>
  <si>
    <t>87A017</t>
  </si>
  <si>
    <t>87A018</t>
  </si>
  <si>
    <t>87A022</t>
  </si>
  <si>
    <t>Q-67</t>
  </si>
  <si>
    <t>Eastern Heibei</t>
  </si>
  <si>
    <t>Geng et al., 1999</t>
  </si>
  <si>
    <t>Q-68</t>
  </si>
  <si>
    <t>Q-69</t>
  </si>
  <si>
    <t>Q-70</t>
  </si>
  <si>
    <t>Q-71</t>
  </si>
  <si>
    <t>Q-72</t>
  </si>
  <si>
    <t>Q-73</t>
  </si>
  <si>
    <t>Q-74</t>
  </si>
  <si>
    <t>Q-75</t>
  </si>
  <si>
    <t>Q-76</t>
  </si>
  <si>
    <t>S84041</t>
  </si>
  <si>
    <t>Taishan</t>
  </si>
  <si>
    <t>Jahn et al., 1988</t>
  </si>
  <si>
    <t>S84043</t>
  </si>
  <si>
    <t>S84044</t>
  </si>
  <si>
    <t>S84046</t>
  </si>
  <si>
    <t>S84047</t>
  </si>
  <si>
    <t>CF84-73</t>
  </si>
  <si>
    <t>CF85-12</t>
  </si>
  <si>
    <t>CF85-13</t>
  </si>
  <si>
    <t>CF85-15</t>
  </si>
  <si>
    <t>CF85-16</t>
  </si>
  <si>
    <t>CF85-24</t>
  </si>
  <si>
    <t>CF85-26</t>
  </si>
  <si>
    <t>CF84-81</t>
  </si>
  <si>
    <t>Hornblendite</t>
  </si>
  <si>
    <t>CF85-11</t>
  </si>
  <si>
    <t>CF85-23</t>
  </si>
  <si>
    <t>8256</t>
  </si>
  <si>
    <t>Fuping</t>
  </si>
  <si>
    <t>Zhang et al., 1991</t>
  </si>
  <si>
    <t>8055</t>
  </si>
  <si>
    <t>78113-2</t>
  </si>
  <si>
    <t>8098-1</t>
  </si>
  <si>
    <t>Ag04</t>
  </si>
  <si>
    <t>8098-4</t>
  </si>
  <si>
    <t>8098-6</t>
  </si>
  <si>
    <t>8255-1</t>
  </si>
  <si>
    <t>8266</t>
  </si>
  <si>
    <t>A-137</t>
  </si>
  <si>
    <t>Anshan</t>
  </si>
  <si>
    <t>Qiao et al., 1990</t>
  </si>
  <si>
    <t>A-139</t>
  </si>
  <si>
    <t>A-141</t>
  </si>
  <si>
    <t>A-142</t>
  </si>
  <si>
    <t>R-8501</t>
  </si>
  <si>
    <t>R-8504</t>
  </si>
  <si>
    <t>A-8505</t>
  </si>
  <si>
    <t>R-8506</t>
  </si>
  <si>
    <t>R-8509</t>
  </si>
  <si>
    <t>R-8513</t>
  </si>
  <si>
    <t>A-60</t>
  </si>
  <si>
    <t>A-73</t>
  </si>
  <si>
    <t>A-94</t>
  </si>
  <si>
    <t>Q-13</t>
  </si>
  <si>
    <t>Q-14</t>
  </si>
  <si>
    <t>Q-15</t>
  </si>
  <si>
    <t>Q-16</t>
  </si>
  <si>
    <t>Q-17</t>
  </si>
  <si>
    <t>Q-18</t>
  </si>
  <si>
    <t>Q-19</t>
  </si>
  <si>
    <t>CF84-62</t>
  </si>
  <si>
    <t>Tonalite</t>
  </si>
  <si>
    <t>CF84-63</t>
  </si>
  <si>
    <t>CF84-64</t>
  </si>
  <si>
    <t>CF84-66</t>
  </si>
  <si>
    <t>CF85-20</t>
  </si>
  <si>
    <t>CF85-21</t>
  </si>
  <si>
    <t>CF85-22</t>
  </si>
  <si>
    <t>F1-3</t>
  </si>
  <si>
    <t>Sun et al., 1992</t>
  </si>
  <si>
    <t>F4-2</t>
  </si>
  <si>
    <t>F4-3</t>
  </si>
  <si>
    <t>Z91035</t>
  </si>
  <si>
    <t>Huaian</t>
  </si>
  <si>
    <t>Zhang et al., 1996</t>
  </si>
  <si>
    <t>Z92159</t>
  </si>
  <si>
    <t>Z92160</t>
  </si>
  <si>
    <t>Z92162</t>
  </si>
  <si>
    <t>Z92165</t>
  </si>
  <si>
    <t>PRC-6</t>
  </si>
  <si>
    <t>Jahn and Ernst, 1990</t>
  </si>
  <si>
    <t>PRC-7b</t>
  </si>
  <si>
    <t>PRC-9</t>
  </si>
  <si>
    <t>PRC-14c</t>
  </si>
  <si>
    <t>PRC-17d</t>
  </si>
  <si>
    <t>PRC-34e</t>
  </si>
  <si>
    <t>6059-F6-1</t>
  </si>
  <si>
    <t>Southern Jilin</t>
  </si>
  <si>
    <t>Gneiss</t>
  </si>
  <si>
    <t>Liu et al., 1999</t>
  </si>
  <si>
    <t>6059-R3</t>
  </si>
  <si>
    <t>6059-SJ</t>
  </si>
  <si>
    <t>4552-H11-1</t>
  </si>
  <si>
    <t>2020-2</t>
  </si>
  <si>
    <t>CF84-61</t>
  </si>
  <si>
    <t>Diorite</t>
  </si>
  <si>
    <t>Z92137</t>
  </si>
  <si>
    <t>Z92139</t>
  </si>
  <si>
    <t>Z92141</t>
  </si>
  <si>
    <t>Z92143</t>
  </si>
  <si>
    <t>Z92146</t>
  </si>
  <si>
    <t>10GY26</t>
  </si>
  <si>
    <t>Guyang</t>
    <phoneticPr fontId="1" type="noConversion"/>
  </si>
  <si>
    <t>Pl amphibolite</t>
    <phoneticPr fontId="1" type="noConversion"/>
  </si>
  <si>
    <t>10GY25</t>
  </si>
  <si>
    <t>10GY29</t>
  </si>
  <si>
    <t>f103-1</t>
  </si>
  <si>
    <t>Liu et al., 2000</t>
  </si>
  <si>
    <t>f104-2</t>
  </si>
  <si>
    <t>f106-1</t>
  </si>
  <si>
    <t>f107-1</t>
  </si>
  <si>
    <t>f107-2</t>
  </si>
  <si>
    <t>f108-1</t>
  </si>
  <si>
    <t>f103-2</t>
  </si>
  <si>
    <t>806-117</t>
  </si>
  <si>
    <t>Wutai</t>
  </si>
  <si>
    <t>Spilite</t>
  </si>
  <si>
    <t>806-915</t>
  </si>
  <si>
    <t>806-122</t>
  </si>
  <si>
    <t>806-265</t>
  </si>
  <si>
    <t>806-914</t>
  </si>
  <si>
    <t>Keratophyre</t>
  </si>
  <si>
    <t>806-698</t>
  </si>
  <si>
    <t>JG11</t>
  </si>
  <si>
    <t>Dengfeng</t>
  </si>
  <si>
    <t>Li et al., 1987</t>
  </si>
  <si>
    <t>JG5</t>
  </si>
  <si>
    <t>JG-1</t>
  </si>
  <si>
    <t>JG-3</t>
  </si>
  <si>
    <t>JG-2</t>
  </si>
  <si>
    <t>MT-5</t>
  </si>
  <si>
    <t>04QA09</t>
  </si>
  <si>
    <t>Huangbaiyu</t>
    <phoneticPr fontId="1" type="noConversion"/>
  </si>
  <si>
    <t>Li et al., 2010</t>
    <phoneticPr fontId="1" type="noConversion"/>
  </si>
  <si>
    <t>05QA11</t>
  </si>
  <si>
    <t>05QA12</t>
  </si>
  <si>
    <t>05QA-T</t>
  </si>
  <si>
    <t>04QA08</t>
  </si>
  <si>
    <t>04QA10</t>
  </si>
  <si>
    <t>07GY22</t>
  </si>
  <si>
    <t>Dajitu</t>
  </si>
  <si>
    <t>Sanukitoid</t>
    <phoneticPr fontId="1" type="noConversion"/>
  </si>
  <si>
    <t>Ma et al., 2013</t>
    <phoneticPr fontId="1" type="noConversion"/>
  </si>
  <si>
    <t>07GY23</t>
  </si>
  <si>
    <t>08XM16</t>
  </si>
  <si>
    <t>08XM20</t>
  </si>
  <si>
    <t>07GY15</t>
  </si>
  <si>
    <t>Haolaigou</t>
  </si>
  <si>
    <t>07GY21</t>
  </si>
  <si>
    <t>07GY27</t>
  </si>
  <si>
    <t>08XM17</t>
  </si>
  <si>
    <t>08XM28</t>
  </si>
  <si>
    <t>08XM04</t>
  </si>
  <si>
    <t>Banshentu</t>
  </si>
  <si>
    <t>08XM06</t>
  </si>
  <si>
    <t>08XM11</t>
  </si>
  <si>
    <t>08XM12</t>
  </si>
  <si>
    <t>Hq-1</t>
  </si>
  <si>
    <t>Hengshan</t>
  </si>
  <si>
    <t>Tian et al., 1992</t>
  </si>
  <si>
    <t>S3-19</t>
  </si>
  <si>
    <t>HT-3</t>
  </si>
  <si>
    <t>HT-5</t>
  </si>
  <si>
    <t>HT-6</t>
  </si>
  <si>
    <t>HT-7</t>
  </si>
  <si>
    <t>Hq-2</t>
  </si>
  <si>
    <t>Hq-5</t>
  </si>
  <si>
    <t>Hq-7</t>
  </si>
  <si>
    <t>S3-16</t>
  </si>
  <si>
    <t>S3-22</t>
  </si>
  <si>
    <t>HT-1</t>
  </si>
  <si>
    <t>HT-2</t>
  </si>
  <si>
    <t>S1-5</t>
  </si>
  <si>
    <t>S1-8</t>
  </si>
  <si>
    <t>W8611T</t>
  </si>
  <si>
    <t>Phyllite</t>
  </si>
  <si>
    <t>Wang et al., 1992</t>
  </si>
  <si>
    <t>W8617T</t>
  </si>
  <si>
    <t>W8620T</t>
  </si>
  <si>
    <t>W8616T</t>
  </si>
  <si>
    <t>W8614T</t>
  </si>
  <si>
    <t>W8615T</t>
  </si>
  <si>
    <t>W8612T</t>
  </si>
  <si>
    <t>W8606T</t>
  </si>
  <si>
    <t>W8619T</t>
  </si>
  <si>
    <t>W8609T</t>
  </si>
  <si>
    <t>W84-1</t>
  </si>
  <si>
    <t>W84-4</t>
  </si>
  <si>
    <t>W84-7</t>
  </si>
  <si>
    <t>W84-8</t>
  </si>
  <si>
    <t>W81-6</t>
  </si>
  <si>
    <t>W81-15</t>
  </si>
  <si>
    <t>W85-1</t>
  </si>
  <si>
    <t>W85-2</t>
  </si>
  <si>
    <t>WL9231</t>
  </si>
  <si>
    <t>Wulashan Gr.</t>
  </si>
  <si>
    <t>Nie and Zhang, 1998</t>
  </si>
  <si>
    <t>WL9232</t>
  </si>
  <si>
    <t>WL9233</t>
  </si>
  <si>
    <t>WL9234</t>
  </si>
  <si>
    <t>WL9235</t>
  </si>
  <si>
    <t>WL9236</t>
  </si>
  <si>
    <t>Paleo-proterozoic</t>
    <phoneticPr fontId="1" type="noConversion"/>
  </si>
  <si>
    <t>Lj-19</t>
  </si>
  <si>
    <t>Luliang</t>
  </si>
  <si>
    <t>Metavolcanics</t>
  </si>
  <si>
    <t>Zhang et al., 1988</t>
  </si>
  <si>
    <t>Lj-18</t>
  </si>
  <si>
    <t>Lj-17</t>
  </si>
  <si>
    <t>Lj-16</t>
  </si>
  <si>
    <t>Lj-13</t>
  </si>
  <si>
    <t>Lj-12</t>
  </si>
  <si>
    <t>Lj-10</t>
  </si>
  <si>
    <t>Ld-2</t>
  </si>
  <si>
    <t>Ld-1</t>
  </si>
  <si>
    <t>ZG074</t>
  </si>
  <si>
    <t>Zhongtiao</t>
  </si>
  <si>
    <t>Sun and Hu, 1993</t>
  </si>
  <si>
    <t>ZG073</t>
  </si>
  <si>
    <t>ZG076</t>
  </si>
  <si>
    <t>ZG075</t>
  </si>
  <si>
    <t>ZG082</t>
  </si>
  <si>
    <t>ZG079</t>
  </si>
  <si>
    <t>ZG077</t>
  </si>
  <si>
    <t>ZG078</t>
  </si>
  <si>
    <t>ZG070</t>
  </si>
  <si>
    <t>ZB86111</t>
  </si>
  <si>
    <t>ZB86112</t>
  </si>
  <si>
    <t>ZB86114-1</t>
  </si>
  <si>
    <t>ZB86115</t>
  </si>
  <si>
    <t>ZB86116</t>
  </si>
  <si>
    <t>ZB86119</t>
  </si>
  <si>
    <t>ZB86121</t>
  </si>
  <si>
    <t>ZB86053</t>
  </si>
  <si>
    <t>SH-Sm–Nd-1</t>
  </si>
  <si>
    <t>Taihua Gr.</t>
  </si>
  <si>
    <t>Zhang and Li, 1998</t>
  </si>
  <si>
    <t>SH-Sm–Nd-2</t>
  </si>
  <si>
    <t>SH-Sm–Nd-4</t>
  </si>
  <si>
    <t>SH-Sm–Nd-5</t>
  </si>
  <si>
    <t>SH-Sm–Nd-6</t>
  </si>
  <si>
    <t>SH-Sm–Nd-9</t>
  </si>
  <si>
    <t>K86-083</t>
  </si>
  <si>
    <t>Kuandian</t>
  </si>
  <si>
    <t>Sun et al., 1993</t>
  </si>
  <si>
    <t>K86-084</t>
  </si>
  <si>
    <t>K86-243</t>
  </si>
  <si>
    <t>K86-244</t>
  </si>
  <si>
    <t>K86-246</t>
  </si>
  <si>
    <t>LD9820</t>
  </si>
  <si>
    <t>Liaohe Gr.</t>
  </si>
  <si>
    <t>Khondalite</t>
  </si>
  <si>
    <t>Wan et al., 2000b</t>
  </si>
  <si>
    <t>A9840</t>
  </si>
  <si>
    <t>TE3</t>
  </si>
  <si>
    <t>TE2</t>
  </si>
  <si>
    <t>TE6</t>
  </si>
  <si>
    <t>TE7</t>
  </si>
  <si>
    <t>TE9</t>
  </si>
  <si>
    <t>TE8</t>
  </si>
  <si>
    <t>H-003</t>
  </si>
  <si>
    <t>Hutuo</t>
  </si>
  <si>
    <t>Greenschist</t>
  </si>
  <si>
    <t>H-004</t>
  </si>
  <si>
    <t>H-007</t>
  </si>
  <si>
    <t>H9809</t>
  </si>
  <si>
    <t>Helanshan Gr.</t>
  </si>
  <si>
    <t>H9806</t>
  </si>
  <si>
    <t>H9805</t>
  </si>
  <si>
    <t>ZG058</t>
  </si>
  <si>
    <t>ZG056</t>
  </si>
  <si>
    <t>ZT065</t>
  </si>
  <si>
    <t>ZG059</t>
  </si>
  <si>
    <t>ZG060</t>
  </si>
  <si>
    <t>ZT033</t>
  </si>
  <si>
    <t>ZG061</t>
  </si>
  <si>
    <t>ZT049</t>
  </si>
  <si>
    <t>ZG067</t>
  </si>
  <si>
    <t>ZC126</t>
  </si>
  <si>
    <t>ZC122</t>
  </si>
  <si>
    <t>ZC128</t>
  </si>
  <si>
    <t>ZC123</t>
  </si>
  <si>
    <t>ZC129</t>
  </si>
  <si>
    <t> SX009</t>
  </si>
  <si>
    <t>Hengling</t>
    <phoneticPr fontId="1" type="noConversion"/>
  </si>
  <si>
    <t>dike</t>
  </si>
  <si>
    <t>Peng et al., 2012a</t>
    <phoneticPr fontId="1" type="noConversion"/>
  </si>
  <si>
    <t> 03WT06</t>
  </si>
  <si>
    <t>sill</t>
    <phoneticPr fontId="1" type="noConversion"/>
  </si>
  <si>
    <t> 03WT10</t>
  </si>
  <si>
    <t> 07DX02</t>
  </si>
  <si>
    <t> 07DX04</t>
  </si>
  <si>
    <t> 07DX06*</t>
  </si>
  <si>
    <t> 07DX07*</t>
  </si>
  <si>
    <t> 07DX08</t>
  </si>
  <si>
    <t> 07DX09</t>
  </si>
  <si>
    <t> 07DX10**</t>
  </si>
  <si>
    <t> SX109</t>
  </si>
  <si>
    <t>Yixingzhai</t>
  </si>
  <si>
    <t> 07YX04</t>
  </si>
  <si>
    <t> 07YX05</t>
  </si>
  <si>
    <t> XWS01*</t>
  </si>
  <si>
    <t>Xiwangshan</t>
    <phoneticPr fontId="1" type="noConversion"/>
  </si>
  <si>
    <t> 03XH01</t>
  </si>
  <si>
    <t> 03XH04</t>
  </si>
  <si>
    <t> 03XH06*</t>
  </si>
  <si>
    <t>S9307</t>
  </si>
  <si>
    <t>Eastern Shandong</t>
  </si>
  <si>
    <t>Lu et al., 1997</t>
  </si>
  <si>
    <t>S9403</t>
  </si>
  <si>
    <t>S9404</t>
  </si>
  <si>
    <t>S9410</t>
  </si>
  <si>
    <t>S9422</t>
  </si>
  <si>
    <t>S9432</t>
  </si>
  <si>
    <t>S9434</t>
  </si>
  <si>
    <t>S9438</t>
  </si>
  <si>
    <t>I90-20-4</t>
  </si>
  <si>
    <t>I90-20-6</t>
  </si>
  <si>
    <t>I90-20-7</t>
  </si>
  <si>
    <t>99XBY-4</t>
  </si>
  <si>
    <t>Xuwujia</t>
    <phoneticPr fontId="1" type="noConversion"/>
  </si>
  <si>
    <t>Gabbronorite(high-Mg)</t>
    <phoneticPr fontId="1" type="noConversion"/>
  </si>
  <si>
    <t>Peng et al., 2010</t>
    <phoneticPr fontId="1" type="noConversion"/>
  </si>
  <si>
    <t>99XBY5-1</t>
  </si>
  <si>
    <t>99XBY5-2</t>
  </si>
  <si>
    <t>99XBY6-1</t>
  </si>
  <si>
    <t>99XBY6-2</t>
  </si>
  <si>
    <t>99XBY6-4</t>
  </si>
  <si>
    <t>99XBY-8</t>
  </si>
  <si>
    <t>99XW-3</t>
  </si>
  <si>
    <t>99XW-7</t>
  </si>
  <si>
    <t>99XW15</t>
  </si>
  <si>
    <t>99XW16</t>
  </si>
  <si>
    <t>06LC07</t>
  </si>
  <si>
    <t>Gabbronorite(low-Mg)</t>
    <phoneticPr fontId="1" type="noConversion"/>
  </si>
  <si>
    <t>06LC17</t>
  </si>
  <si>
    <t>99XW9</t>
  </si>
  <si>
    <t>99LC1</t>
  </si>
  <si>
    <t>99LC2</t>
  </si>
  <si>
    <t>99LC3</t>
  </si>
  <si>
    <t>99LC4</t>
  </si>
  <si>
    <t>99LC5</t>
  </si>
  <si>
    <t>99LC6</t>
  </si>
  <si>
    <t>99LC7</t>
  </si>
  <si>
    <t>99XW1-1</t>
  </si>
  <si>
    <t>99XW1-2</t>
  </si>
  <si>
    <t>99XW6</t>
  </si>
  <si>
    <t>02SX021</t>
  </si>
  <si>
    <t>99LC15</t>
  </si>
  <si>
    <t>99LC16-1</t>
  </si>
  <si>
    <t>99LC18</t>
  </si>
  <si>
    <t>99LC20</t>
  </si>
  <si>
    <t>99LC21</t>
  </si>
  <si>
    <t>99XW4-1</t>
  </si>
  <si>
    <t>99XW4-2</t>
  </si>
  <si>
    <t>99XW5</t>
  </si>
  <si>
    <t>99XW5-1</t>
  </si>
  <si>
    <t>99XW5-2</t>
  </si>
  <si>
    <t>99XW5-3</t>
  </si>
  <si>
    <t>99XW100</t>
  </si>
  <si>
    <t>99XW101</t>
  </si>
  <si>
    <t>99LC17</t>
  </si>
  <si>
    <t>99XW1</t>
  </si>
  <si>
    <t>06JN03</t>
  </si>
  <si>
    <t>Xigou</t>
    <phoneticPr fontId="1" type="noConversion"/>
  </si>
  <si>
    <t>06JN05</t>
  </si>
  <si>
    <t>06JN06</t>
  </si>
  <si>
    <t>99JN2-1</t>
  </si>
  <si>
    <t>99JN2-2</t>
  </si>
  <si>
    <t>99JN2-3</t>
  </si>
  <si>
    <t>99JN2-4</t>
  </si>
  <si>
    <t>99JN4</t>
  </si>
  <si>
    <t>99JN5</t>
  </si>
  <si>
    <t>99JN2-5</t>
  </si>
  <si>
    <t>99JN3</t>
  </si>
  <si>
    <t>wm99-7</t>
  </si>
  <si>
    <t>Chicheng</t>
  </si>
  <si>
    <t>Guo and Zhai, 2000</t>
  </si>
  <si>
    <t>08HSG05</t>
  </si>
  <si>
    <t>Halaqin</t>
    <phoneticPr fontId="1" type="noConversion"/>
  </si>
  <si>
    <t xml:space="preserve">Basalts and andesites (high-Mg Group)    </t>
    <phoneticPr fontId="1" type="noConversion"/>
  </si>
  <si>
    <t>08HSG07</t>
  </si>
  <si>
    <t>08HLQ21</t>
  </si>
  <si>
    <t>08HLQ25</t>
  </si>
  <si>
    <t>08HSG14</t>
  </si>
  <si>
    <t xml:space="preserve">Basalts and andesites (low-Mg Group)              </t>
    <phoneticPr fontId="1" type="noConversion"/>
  </si>
  <si>
    <t>08HSG16</t>
  </si>
  <si>
    <t>08HLQ05</t>
  </si>
  <si>
    <t>08HLQ13</t>
  </si>
  <si>
    <t>08HLQ17</t>
  </si>
  <si>
    <t>08HLQ14</t>
  </si>
  <si>
    <t>02SX001</t>
  </si>
  <si>
    <t>Xiong'er dike, North China</t>
  </si>
  <si>
    <t>02SX007</t>
  </si>
  <si>
    <t>03LF01</t>
  </si>
  <si>
    <t>03FS07</t>
  </si>
  <si>
    <t>819XLZ</t>
  </si>
  <si>
    <t>827TDG1</t>
  </si>
  <si>
    <t>828SXG1</t>
  </si>
  <si>
    <t>830SXG1</t>
  </si>
  <si>
    <t>828SXG2</t>
  </si>
  <si>
    <t>05YQ02</t>
  </si>
  <si>
    <t>05YQ03</t>
  </si>
  <si>
    <t>05YY02</t>
  </si>
  <si>
    <t>826DSH2</t>
  </si>
  <si>
    <t>03FS04</t>
  </si>
  <si>
    <t>823YT2</t>
  </si>
  <si>
    <t>Cycle 1 (Xiaoliangling Group), North China</t>
  </si>
  <si>
    <t>05YY06</t>
  </si>
  <si>
    <t>Cycle 1(Xushan-Jidanping fms.), North China</t>
  </si>
  <si>
    <t>05YQ15</t>
  </si>
  <si>
    <t>824BJT</t>
  </si>
  <si>
    <t>05LB01</t>
  </si>
  <si>
    <t>Cycle 2(Majiahe Fm.), North China</t>
  </si>
  <si>
    <t>05LN05</t>
  </si>
  <si>
    <t>01SX025</t>
  </si>
  <si>
    <t>Taihang, North China</t>
  </si>
  <si>
    <t>Peng et al., 2007</t>
    <phoneticPr fontId="1" type="noConversion"/>
  </si>
  <si>
    <t>01SX036</t>
  </si>
  <si>
    <t>01SX037</t>
  </si>
  <si>
    <t>01SX011</t>
  </si>
  <si>
    <t>01SX020</t>
  </si>
  <si>
    <t>01SX047</t>
  </si>
  <si>
    <t>01SX082</t>
  </si>
  <si>
    <t>01SX086</t>
  </si>
  <si>
    <t>99JN1-2</t>
  </si>
  <si>
    <t>99JN1-3</t>
  </si>
  <si>
    <t>99JN1-4</t>
  </si>
  <si>
    <t>99JN1-6</t>
  </si>
  <si>
    <t>99JN1-7</t>
  </si>
  <si>
    <t>07HT06</t>
  </si>
  <si>
    <t>07HT07</t>
  </si>
  <si>
    <t>X-60</t>
  </si>
  <si>
    <t>Huang and Wu, 1990</t>
  </si>
  <si>
    <t>X-114</t>
  </si>
  <si>
    <t>JDC-X</t>
  </si>
  <si>
    <t>306–11</t>
    <phoneticPr fontId="1" type="noConversion"/>
  </si>
  <si>
    <t>Laiwu, North China</t>
  </si>
  <si>
    <t>Wang et al., 2022</t>
    <phoneticPr fontId="1" type="noConversion"/>
  </si>
  <si>
    <t>02SX018</t>
  </si>
  <si>
    <t>Miyun, North China</t>
  </si>
  <si>
    <t>02SX115</t>
  </si>
  <si>
    <t>07MY12</t>
  </si>
  <si>
    <t>Peng et al., 2012b</t>
    <phoneticPr fontId="1" type="noConversion"/>
  </si>
  <si>
    <t>07WT02</t>
  </si>
  <si>
    <t>03WT08</t>
  </si>
  <si>
    <t>07GY01</t>
  </si>
  <si>
    <t>07GY04</t>
  </si>
  <si>
    <t>307LZ1</t>
  </si>
  <si>
    <t>Li et al., 2015</t>
    <phoneticPr fontId="1" type="noConversion"/>
  </si>
  <si>
    <t>311SWQ1</t>
  </si>
  <si>
    <t>313SWQ3-1</t>
  </si>
  <si>
    <t>309YY1</t>
  </si>
  <si>
    <t>314MJG1</t>
  </si>
  <si>
    <t>304GD1</t>
  </si>
  <si>
    <t>Taishan, North China</t>
  </si>
  <si>
    <t>305DMZ1</t>
  </si>
  <si>
    <t>W19XBZ</t>
  </si>
  <si>
    <t>689TJG1</t>
  </si>
  <si>
    <t>Jidong</t>
    <phoneticPr fontId="1" type="noConversion"/>
  </si>
  <si>
    <t>Wang et al., 2016</t>
    <phoneticPr fontId="1" type="noConversion"/>
  </si>
  <si>
    <t>Meso-Proterozoic - Neo-Proterozoic</t>
    <phoneticPr fontId="1" type="noConversion"/>
  </si>
  <si>
    <t>SD057-2</t>
  </si>
  <si>
    <t>Pingquan</t>
  </si>
  <si>
    <t>Diabase sill</t>
    <phoneticPr fontId="1" type="noConversion"/>
  </si>
  <si>
    <t>SD057-4</t>
  </si>
  <si>
    <t>SD069-3</t>
  </si>
  <si>
    <t>Xiabancheng</t>
    <phoneticPr fontId="1" type="noConversion"/>
  </si>
  <si>
    <t>08025-1</t>
  </si>
  <si>
    <t>Lingyuan</t>
    <phoneticPr fontId="1" type="noConversion"/>
  </si>
  <si>
    <t>08029-2</t>
  </si>
  <si>
    <t>08093-1</t>
  </si>
  <si>
    <t>Chaoyang</t>
  </si>
  <si>
    <t>08100-1</t>
  </si>
  <si>
    <t>09007-1</t>
  </si>
  <si>
    <t>Kuancheng</t>
  </si>
  <si>
    <t>*CY-3</t>
  </si>
  <si>
    <t>Chaoyang</t>
    <phoneticPr fontId="1" type="noConversion"/>
  </si>
  <si>
    <t>Li and Li, 2015</t>
    <phoneticPr fontId="1" type="noConversion"/>
  </si>
  <si>
    <t>*CY-5</t>
  </si>
  <si>
    <t>*CY-7</t>
  </si>
  <si>
    <t>*CY-9</t>
  </si>
  <si>
    <t>*CY-15</t>
  </si>
  <si>
    <t>*CY-16</t>
  </si>
  <si>
    <t>595ZJBZ2</t>
  </si>
  <si>
    <t>Tianshui</t>
  </si>
  <si>
    <t>846ZJBZ1</t>
  </si>
  <si>
    <t>847ZJBZ1</t>
  </si>
  <si>
    <t>517MJG1</t>
  </si>
  <si>
    <t>687LLJ1</t>
  </si>
  <si>
    <t>PS01</t>
  </si>
  <si>
    <t>Pingshan</t>
  </si>
  <si>
    <t>Dolerite/Gabbro</t>
    <phoneticPr fontId="1" type="noConversion"/>
  </si>
  <si>
    <t>Su et al., 2021</t>
    <phoneticPr fontId="1" type="noConversion"/>
  </si>
  <si>
    <t>PS05</t>
  </si>
  <si>
    <t>PS12</t>
  </si>
  <si>
    <t>DZC01</t>
  </si>
  <si>
    <t>PS15</t>
  </si>
  <si>
    <t>Quartz Syenite</t>
    <phoneticPr fontId="1" type="noConversion"/>
  </si>
  <si>
    <t>WS01</t>
  </si>
  <si>
    <t>Niutishan</t>
  </si>
  <si>
    <t>MTS02</t>
  </si>
  <si>
    <t>GS01</t>
  </si>
  <si>
    <t>NS01</t>
  </si>
  <si>
    <t>Basalt</t>
    <phoneticPr fontId="1" type="noConversion"/>
  </si>
  <si>
    <t>LG21</t>
  </si>
  <si>
    <t>02SX103</t>
  </si>
  <si>
    <t>Dolerite sill</t>
  </si>
  <si>
    <t>Peng et al., 2011a</t>
    <phoneticPr fontId="1" type="noConversion"/>
  </si>
  <si>
    <t>03LC03</t>
  </si>
  <si>
    <t>Liangcheng</t>
  </si>
  <si>
    <t>SH-12</t>
  </si>
  <si>
    <t>SH-13</t>
  </si>
  <si>
    <t>SH-14</t>
  </si>
  <si>
    <t>SH-15</t>
  </si>
  <si>
    <t>SH-16</t>
  </si>
  <si>
    <t>11DK02</t>
  </si>
  <si>
    <t>Laozhaishan</t>
  </si>
  <si>
    <t>Zhu et al., 2019</t>
    <phoneticPr fontId="1" type="noConversion"/>
  </si>
  <si>
    <t>11DK04</t>
  </si>
  <si>
    <t>11DK07</t>
  </si>
  <si>
    <t>11DK09</t>
  </si>
  <si>
    <t>11DK10</t>
  </si>
  <si>
    <t>11DK11</t>
  </si>
  <si>
    <t>11DK12</t>
  </si>
  <si>
    <t>05NK60</t>
  </si>
  <si>
    <t>Sariwon</t>
  </si>
  <si>
    <t>Peng et al., 2011b</t>
    <phoneticPr fontId="1" type="noConversion"/>
  </si>
  <si>
    <t>05NK61</t>
  </si>
  <si>
    <t>ZK71-1</t>
  </si>
  <si>
    <t>Jinchuan</t>
  </si>
  <si>
    <t>Lherzolite</t>
  </si>
  <si>
    <t>Tang et al., 2018</t>
    <phoneticPr fontId="1" type="noConversion"/>
  </si>
  <si>
    <t>ZK73-9</t>
  </si>
  <si>
    <t>ZK73-11</t>
  </si>
  <si>
    <t>ZK87-1</t>
  </si>
  <si>
    <t>Y22U006</t>
  </si>
  <si>
    <t>JE1227-45</t>
  </si>
  <si>
    <t>JED93-146</t>
  </si>
  <si>
    <t>07CTD-02</t>
  </si>
  <si>
    <t>Luanchuan</t>
  </si>
  <si>
    <t>Wang et al., 2011</t>
    <phoneticPr fontId="1" type="noConversion"/>
  </si>
  <si>
    <t>07CTD-05</t>
  </si>
  <si>
    <t>07CTD-08</t>
  </si>
  <si>
    <t>07CTD-09</t>
  </si>
  <si>
    <t>07CTD-16</t>
  </si>
  <si>
    <t>07CTD-18</t>
  </si>
  <si>
    <t>07CTD-19</t>
  </si>
  <si>
    <t>05QLS21</t>
  </si>
  <si>
    <t>Qianlishan</t>
  </si>
  <si>
    <t>Paleozoic</t>
    <phoneticPr fontId="1" type="noConversion"/>
  </si>
  <si>
    <t>L50-2003</t>
  </si>
  <si>
    <t>Fuxian</t>
    <phoneticPr fontId="1" type="noConversion"/>
  </si>
  <si>
    <t>Garnet lherzolite</t>
  </si>
  <si>
    <t>Zhang et al., 2008</t>
    <phoneticPr fontId="1" type="noConversion"/>
  </si>
  <si>
    <t>LN-9830</t>
  </si>
  <si>
    <t>F50-9254</t>
  </si>
  <si>
    <t>Spinel peridotite</t>
  </si>
  <si>
    <t>F50-9270</t>
  </si>
  <si>
    <t>Peridotite</t>
  </si>
  <si>
    <t>F50-9274</t>
  </si>
  <si>
    <t>F50-9281</t>
  </si>
  <si>
    <t>F50-9229</t>
  </si>
  <si>
    <t>Composite xenolith</t>
  </si>
  <si>
    <t>SD-9804</t>
  </si>
  <si>
    <t>Mengyin</t>
    <phoneticPr fontId="1" type="noConversion"/>
  </si>
  <si>
    <t>SL-2001</t>
  </si>
  <si>
    <t>Sv1b-12</t>
  </si>
  <si>
    <t>Sv1b-11</t>
  </si>
  <si>
    <t>Sv1b-16</t>
  </si>
  <si>
    <t>JLH-1</t>
    <phoneticPr fontId="1" type="noConversion"/>
  </si>
  <si>
    <t>Jinlonghe</t>
    <phoneticPr fontId="1" type="noConversion"/>
  </si>
  <si>
    <t>JLH-3</t>
    <phoneticPr fontId="1" type="noConversion"/>
  </si>
  <si>
    <t>JLH-6</t>
    <phoneticPr fontId="1" type="noConversion"/>
  </si>
  <si>
    <t>JLH-8</t>
    <phoneticPr fontId="1" type="noConversion"/>
  </si>
  <si>
    <t>DSJ-1</t>
    <phoneticPr fontId="1" type="noConversion"/>
  </si>
  <si>
    <t>Dashejian</t>
    <phoneticPr fontId="1" type="noConversion"/>
  </si>
  <si>
    <t>DSJ-4</t>
    <phoneticPr fontId="1" type="noConversion"/>
  </si>
  <si>
    <t>DSJ-6</t>
    <phoneticPr fontId="1" type="noConversion"/>
  </si>
  <si>
    <t>DSJ-8</t>
    <phoneticPr fontId="1" type="noConversion"/>
  </si>
  <si>
    <t>JCG-1</t>
    <phoneticPr fontId="1" type="noConversion"/>
  </si>
  <si>
    <t>Jiuchaigou</t>
    <phoneticPr fontId="1" type="noConversion"/>
  </si>
  <si>
    <t>JCG-3</t>
    <phoneticPr fontId="1" type="noConversion"/>
  </si>
  <si>
    <t>JCG-5</t>
    <phoneticPr fontId="1" type="noConversion"/>
  </si>
  <si>
    <t>JCG-7</t>
    <phoneticPr fontId="1" type="noConversion"/>
  </si>
  <si>
    <t>No. sample</t>
    <phoneticPr fontId="1" type="noConversion"/>
  </si>
  <si>
    <t>Location</t>
    <phoneticPr fontId="1" type="noConversion"/>
  </si>
  <si>
    <t>t (Ma)</t>
    <phoneticPr fontId="1" type="noConversion"/>
  </si>
  <si>
    <t>C1</t>
    <phoneticPr fontId="1" type="noConversion"/>
  </si>
  <si>
    <t>C2</t>
    <phoneticPr fontId="1" type="noConversion"/>
  </si>
  <si>
    <t>C12</t>
    <phoneticPr fontId="1" type="noConversion"/>
  </si>
  <si>
    <t>C17</t>
    <phoneticPr fontId="1" type="noConversion"/>
  </si>
  <si>
    <t>C91</t>
    <phoneticPr fontId="1" type="noConversion"/>
  </si>
  <si>
    <t>C93</t>
    <phoneticPr fontId="1" type="noConversion"/>
  </si>
  <si>
    <t>C97(1)</t>
    <phoneticPr fontId="1" type="noConversion"/>
  </si>
  <si>
    <t>C97(2)</t>
    <phoneticPr fontId="1" type="noConversion"/>
  </si>
  <si>
    <t>BJ-82-21</t>
    <phoneticPr fontId="18" type="noConversion"/>
  </si>
  <si>
    <t>BJ-82-28</t>
    <phoneticPr fontId="18" type="noConversion"/>
  </si>
  <si>
    <t>BJ-83-3</t>
    <phoneticPr fontId="18" type="noConversion"/>
  </si>
  <si>
    <t>15/1</t>
    <phoneticPr fontId="18" type="noConversion"/>
  </si>
  <si>
    <t>15/3</t>
    <phoneticPr fontId="18" type="noConversion"/>
  </si>
  <si>
    <t>15/5</t>
    <phoneticPr fontId="18" type="noConversion"/>
  </si>
  <si>
    <t>AB-5</t>
    <phoneticPr fontId="1" type="noConversion"/>
  </si>
  <si>
    <t>Eastern Hebei</t>
    <phoneticPr fontId="1" type="noConversion"/>
  </si>
  <si>
    <t>Amphibolite</t>
    <phoneticPr fontId="1" type="noConversion"/>
  </si>
  <si>
    <t>C-12</t>
    <phoneticPr fontId="1" type="noConversion"/>
  </si>
  <si>
    <t>Sm</t>
    <phoneticPr fontId="1" type="noConversion"/>
  </si>
  <si>
    <t>Nd</t>
    <phoneticPr fontId="1" type="noConversion"/>
  </si>
  <si>
    <t>147Sm/144Nd</t>
    <phoneticPr fontId="1" type="noConversion"/>
  </si>
  <si>
    <t>143Nd/144Nd</t>
    <phoneticPr fontId="1" type="noConversion"/>
  </si>
  <si>
    <t>2σm</t>
    <phoneticPr fontId="1" type="noConversion"/>
  </si>
  <si>
    <t>fSm/Nd</t>
    <phoneticPr fontId="1" type="noConversion"/>
  </si>
  <si>
    <t>Lu et al., 1996</t>
    <phoneticPr fontId="1" type="noConversion"/>
  </si>
  <si>
    <t>Li et al., 1990</t>
    <phoneticPr fontId="1" type="noConversion"/>
  </si>
  <si>
    <t>Wan et al., 2000</t>
    <phoneticPr fontId="1" type="noConversion"/>
  </si>
  <si>
    <t>Wang et al., 2022a</t>
    <phoneticPr fontId="1" type="noConversion"/>
  </si>
  <si>
    <t>Wang et al., 2022b</t>
    <phoneticPr fontId="1" type="noConversion"/>
  </si>
  <si>
    <t>Peng et al., 2011c</t>
    <phoneticPr fontId="1" type="noConversion"/>
  </si>
  <si>
    <t>Geng, Y.S., Shen, Q.H., Zhang, Z.Q., 1999. Sm–Nd isotope age and its geological significance of epimetamorphic rock series in the Qinglong area, eastern Hebei province. Regional Geology of China 18, 271–276 (in Chinese with English abstract).</t>
  </si>
  <si>
    <t>Guo, J.H., Zhai, M.G., 2000. Sm–Nd geochronology of high-pressure granulite metamorphism in Sanggan of North China Craton. Chinese Science Bulletin 45, 2055–2061 (in Chinese).</t>
  </si>
  <si>
    <t>He, G.P., Ye, H.W., Xia, S.L., 1993. Sm–Nd isotopic age of the metamorphic basic dykes in Miyun, Beijing and its geological significance. Acta Petrologica Sinica 9, 312–317 (in Chinese with English abstract).</t>
  </si>
  <si>
    <t>Hu, J., Jiang, N., Carlson, R. W., Guo, J. H., Fan, W. B., Huang, F., Zhang, S. Q., Zong, K. Q., Li, T. J., and Yu, H. M., 2019, Metasomatism of the crust-mantle boundary by melts derived from subducted sedimentary carbonates and silicates: Geochimica Et Cosmochimica Acta, v. 260, p. 311-328.</t>
  </si>
  <si>
    <t>Huang, X., Bi, Z.W., DePaolo, D.J., 1986. Sm–Nd isotope study of early Archean rocks, Qianan, Hebei Province, China. Geochimica et Cosmochimica Acta 50, 625–631.</t>
  </si>
  <si>
    <t>Huang, X., Wu, L.R., 1990. Nd–Sr isotopes of granitoids from Shaanxi province and their significance for tectonic evolution. Acta Petrologica Sinica 2, 1–11 (in Chinese with English abstract).</t>
  </si>
  <si>
    <t>Jahn, B.M., Auvary, B., Cornichet, J., Bai, Y.L., Shen, Q.H., Liu, D.Y., 1987. 3.5Ga old amphibolites from eastern Hebei Province, China: field occurrence, petrography, Sm–Nd isochron age and REE geochemistry. Precambrian Research 34, 311–346.</t>
  </si>
  <si>
    <t>Jahn, B.M., Ernst, W.G., 1990. Late Archean Sm–Nd isochron age for mafic-ultramafic supracrustal amphibolites from the northeastern Sino-Korean Craton, China. Precambrian Research 46, 295–306.</t>
  </si>
  <si>
    <t>Jahn, B.M., Wu, F., Lo, C.-H., and Tsai, C.-H., 1999, Crust–mantle interaction induced by deep subduction of the continental crust: geochemical and Sr–Nd isotopic evidence from post-collisional mafic–ultramafic intrusions of the northern Dabie complex, central China: Chemical Geology, v. 157, no. 1-2, p. 119-146.</t>
  </si>
  <si>
    <t>Jin, W.S., Lin, Y.X., Duan, W.K., 1993. Rb–Sr and Sm–Nd isochron age of the Qingyuan Group in Qingyuan area, Liaoning province. Bulletin of Tianjin Institute of Geology and Mineral Resources 28, 87–93 (in Chinese with English abstract).</t>
  </si>
  <si>
    <t>Li, J.J., Shen, B.F., Mao, D.B., Lin, Y.X., 1999. The Sm–Nd isochron age of metamorphic mafic volcanic rocks in Qingyuan, Liaoning and its geological significance. Acta Geoscientica Sinica 17, 313–316 (in Chinese with English abstract).</t>
  </si>
  <si>
    <t>Li, S.G., Hart, S.R., Guo, A.L., Zhang, G.W., 1987. Whole-rock Sm–Nd isotopic age of Dengfeng Group in central Henan province and its tectonic significance. Chinese Science Bulletin 22, 1728–1731 (in Chinese).</t>
  </si>
  <si>
    <t>Li, S.G., Hart, S.R., Wu, T.S., 1990. Rb–Sr and Sm–Nd isotopic dating of an early Precambrian spilite-keratophyre sequence in the Wutaishan area, North China: preliminary evidence for Nd-isotopic homogenization in the mafic and felsic lavas during low-grade metamorphism. Precambrian Research 47, 191–203.</t>
  </si>
  <si>
    <t>Li, T., Zhai, M., Peng, P., Chen, L., and Guo, J., 2010, Ca. 2.5 billion year old coeval ultramafic–mafic and syenitic dykes in Eastern Hebei: Implications for cratonization of the North China Craton: Precambrian Research, v. 180, no. 3-4, p. 143-155.</t>
  </si>
  <si>
    <t>Liu, S.W., Liang, H.H., Zhao, G.C., Hua, Y.G., Jian, A.H., 2000. Isotopic geochronology and geological events of early Precambrian complexes in Taihangshan. Science in China (Series D) 30, 18–24.</t>
  </si>
  <si>
    <t>Liu, Z.H., Jiang, J.S., Yang, Z.S., 1999. Sm–Nd ages of the metasupracrustal rocks in Banshigou area of Southern Jilin and their implications. Acta Petrologica et Mineralogica 18, 46–49 (in Chinese with English abstract).</t>
  </si>
  <si>
    <t>Lu, S.N., Yang, C.L., Jiang, M.M., Li, H.K., Li, H.M., 1996. Tracing Precambrian crustal evolution. Geological Publishing House, Beijing, pp. 1–156.</t>
  </si>
  <si>
    <t>Ma, X., Guo, J., Liu, F., Qian, Q., and Fan, H., 2013, Zircon U–Pb ages, trace elements and Nd–Hf isotopic geochemistry of Guyang sanukitoids and related rocks: Implications for the Archean crustal evolution of the Yinshan Block, North China Craton: Precambrian Research, v. 230, p. 61-78.</t>
  </si>
  <si>
    <t>Nie, F.J., Zhang, H.X., 1998. Rare earth element geochemistry, Nd and Sr isotopic studies on metamorphic rocks of the Wulashan Group, Inner Mongolia. Acta Geoscientica Sinica 19 (Supplement), 75–85 (in Chinese with English abstract).</t>
  </si>
  <si>
    <t>Peng, P., Guo, J., Zhai, M., and Bleeker, W., 2010, Paleoproterozoic gabbronoritic and granitic magmatism in the northern margin of the North China craton: Evidence of crust–mantle interaction: Precambrian Research, v. 183, no. 3, p. 635-659.</t>
  </si>
  <si>
    <t>Peng, P., Bleeker, W., Ernst, R. E., Söderlund, U., and McNicoll, V., 2011a, U–Pb baddeleyite ages, distribution and geochemistry of 925Ma mafic dykes and 900Ma sills in the North China craton: Evidence for a Neoproterozoic mantle plume: Lithos, v. 127, no. 1-2, p. 210-221.</t>
  </si>
  <si>
    <t>Peng, P., Guo, J. H., Windley, B. F., and Li, X. H., 2011b, Halaqin volcano-sedimentary succession in the central-northern margin of the North China Craton: Products of Late Paleoproterozoic ridge subduction: Precambrian Research, v. 187, no. 1-2, p. 165-180.</t>
  </si>
  <si>
    <t>Peng, P., Zhai, M.-G., Li, Q., Wu, F., Hou, Q., Li, Z., Li, T., and Zhang, Y., 2011c, Neoproterozoic (~900Ma) Sariwon sills in North Korea: Geochronology, geochemistry and implications for the evolution of the south-eastern margin of the North China Craton: Gondwana Research, v. 20, no. 1, p. 243-254.</t>
  </si>
  <si>
    <t>Peng, P., Guo, J. H., Zhai, M. G., Windley, B. F., Li, T. S., and Liu, F., 2012a, Genesis of the Hengling magmatic belt in the North China Craton: Implications for Paleoproterozoic tectonics: Lithos, v. 148, p. 27-44.</t>
  </si>
  <si>
    <t>Peng, P., Liu, F., Zhai, M. G., and Guo, J. H., 2012b, Age of the Miyun dyke swarm: Constraints on the maximum depositional age of the Changcheng System: Chinese Science Bulletin, v. 57, no. 1, p. 105-110.</t>
  </si>
  <si>
    <t>Peters, S. E., and Gaines, R. R., 2012, Formation of the 'Great Unconformity' as a trigger for the Cambrian explosion: Nature, v. 484, no. 7394, p. 363-366.</t>
  </si>
  <si>
    <t>Rudnick, R. L., and Gao, S., 2003, Composition of the Continental Crust, in Holland, H. D., and Turekian, K. K., eds., Treatise on Geochemistry: Oxford, Pergamon, p. 1-64.</t>
  </si>
  <si>
    <t>Shen, Q.H., Zhang, Z.Q., Xu, H.F., 1992. The Sm–Nd isochron age of metabasites in the Yishui Complex, Shandong province, and its geological significance. Acta Petrologica et Mineralogica 12, 289–296 (in Chinese with English abstract).</t>
  </si>
  <si>
    <t>Su, X., Peng, P., Foley, S., Teixeira, W., and Zhai, M.-G., 2021, Initiation of continental breakup documented in evolution of the magma plumbing system of the ca. 925 Ma Dashigou large igneous province, North China: Lithos, v. 384-385, p. 105984.</t>
  </si>
  <si>
    <t>Sun, D.Z., Hu, W.X., 1993. Precambrian geochronology and crustal structure of Zhongtiaoshan. Geological Publishing House, Beijing, 67–107.</t>
  </si>
  <si>
    <t>Sun, M., Armstrong, R.L., Lambert, R.S., 1992. Petrochemistry and Sr, Pb and Nd isotopic geochemistry of Early Precambrian rocks, Wutaishan and Taihangshan areas, China. Precambrian Research 56, 1–31.</t>
  </si>
  <si>
    <t>Tang, J., Zheng, Y. F., Wu, Y. B., Gong, B., and Liu, X. M., 2007, Geochronology and geochemistry of metamorphic rocks in the Jiaobei terrane: Constraints on its tectonic affinity in the Sulu orogen: Precambrian Research, v. 152, no. 1-2, p. 48-82.</t>
  </si>
  <si>
    <t>Tang, Q., Bao, J., Dang, Y., Ke, S., and Zhao, Y., 2018, Mg–Sr–Nd isotopic constraints on the genesis of the giant Jinchuan Ni–Cu–(PGE) sulfide deposit, NW China: Earth and Planetary Science Letters, v. 502, p. 221-230.</t>
  </si>
  <si>
    <t>Tian, Y.Q., Liang, Y.F., Fan, S.K., Zhu, B.Q., Chen, Y.W., 1992. Geochronology of the Hengshan Complex in special reference to Nd isotopic evolution. Geochimica 3, 255–264 (in Chinese with English abstract).</t>
  </si>
  <si>
    <t>Veizer, J., 1983, Trace elements and isotopes in sedimentary carbonates: Reviews in Mineralogy and Geochemistry, v. 11, no. 1, p. 265-299.</t>
  </si>
  <si>
    <t>Wan, Y.S., Geng, Y.S., Liu, F.L., Shen, Q.H., Liu, D.Y., Song, B., 2000. Age and composition of the khondalite series of the North China Craton and its adjacent area. Progress in Precambrian Research 23, 221–237 (in Chinese with English abstract).</t>
  </si>
  <si>
    <t>Wang, C., Peng, P., Mitchell, R. N., and Liu, X., 2022a, Casting a vote for shifting the Statherian: Petrogenesis of 1.70 and 1.62 Ga mafic dykes in the North China Craton: Lithos, v. 414-415, p. 106631.</t>
  </si>
  <si>
    <t>Wang, C., Peng, P., Wang, X. P., and Yang, S. Y., 2016, Nature of three Proterozoic (1680 Ma, 1230 Ma and 775 Ma) mafic dyke swarms in North China: Implications for tectonic evolution and paleogeographic reconstruction: Precambrian Research, v. 285, p. 109-126.</t>
  </si>
  <si>
    <t>Wang, R.Z., Lin, Y.X., Guo, C.H., 1992. Sm–Nd isotopic system in phyllites of the Wutai Group: an interpretation of isotopic data from poly-metamorphosed and multi-deformed terrains. Shanxi Geology 7, 344–350 (in Chinese with English abstract).</t>
  </si>
  <si>
    <t>Wang, X.-L., Jiang, S.-Y., Dai, B.-Z., Griffin, W. L., Dai, M.-N., and Yang, Y.-H., 2011, Age, geochemistry and tectonic setting of the Neoproterozoic (ca 830Ma) gabbros on the southern margin of the North China Craton: Precambrian Research, v. 190, no. 1-4, p. 35-47.</t>
  </si>
  <si>
    <t>Wang, X. P., Peng, P., and Wang, C., 2022b, A new 1.32 Ga Tianshui mafic sill in the Liaodong area and its relations to the Yanliao large igneous province in the northern North China Craton: Precambrian Research, v. 369, p. 106535.</t>
  </si>
  <si>
    <t>Wu, R.-X., Zheng, Y.-F., Wu, Y.-B., Zhao, Z.-F., Zhang, S.-B., Liu, X., and Wu, F.-Y., 2006, Reworking of juvenile crust: Element and isotope evidence from Neoproterozoic granodiorite in South China: Precambrian Research, v. 146, no. 3, p. 179-212.</t>
  </si>
  <si>
    <t>Zhang, H.-F., Goldstein, S. L., Zhou, X.-H., Sun, M., Zheng, J.-P., and Cai, Y., 2008, Evolution of subcontinental lithospheric mantle beneath eastern China: Re–Os isotopic evidence from mantle xenoliths in Paleozoic kimberlites and Mesozoic basalts: Contributions to Mineralogy and Petrology, v. 155, no. 3, p. 271-293.</t>
  </si>
  <si>
    <t>Zhang, Q.C., Dong, Y.B., Yuan, H.H., Xu, C.L., 1988. Sm–Nd age of the uppermost strata of the Wutai Group, Luliang Mt area. Journal of Chengdu College of Geology 15, 76–85 (in Chinese with English abstract).</t>
  </si>
  <si>
    <t>Zhang, S. H., Zhao, Y., and Santosh, M., 2012, Mid-Mesoproterozoic bimodal magmatic rocks in the northern North China Craton: Implications for magmatism related to breakup of the Columbia supercontinent: Precambrian Research, v. 222, p. 339-367.</t>
  </si>
  <si>
    <t>Zhang, Z.Q., Wu, J.S., Ye, X.J., 1991. Archean metamorphic rocks from the lower Fuping Group in the Mt, Taihang region, North China: REE geochemistry, Rb–Sr, and Sm–Nd ages and implications. Geochimica 2, 118–127 (in Chinese with English abstract).</t>
  </si>
  <si>
    <t>Zhang, Z.Q., Shen, Q.H., Geng, Y.S., Tang, S.H., Wang, J.H., 1996. Geochemistry and ages of Archean metamorphic rocks in northwestern Hebei Province, China, and formation time of the paleocrust in the region. Acta Petrologica Sinica 12, 315–328 (in Chinese with English abstract).</t>
  </si>
  <si>
    <t>Zhang, Z.Q., Li, S.M., 1998. Sm–Nd, Rb–Sr age and its geological significance of Archean Taihua Group in Xiongershan, western Henan province, Contributions of Early Precambrian Geology in North China Craton, Geological Publishing House, Beijing, pp. 123–132 (in Chinese).</t>
  </si>
  <si>
    <t>Zhu, R. Z., Ni, P., Wang, G. G., Ding, J. Y., Fan, M. S., and Ma, Y. G., 2019, Geochronology, geochemistry and petrogenesis of the Laozhaishan dolerite sills in the southeastern margin of the North China Craton and their geological implication: Gondwana Research, v. 67, p. 131-146.</t>
  </si>
  <si>
    <t>Peng et al., 2008</t>
    <phoneticPr fontId="1" type="noConversion"/>
  </si>
  <si>
    <t>Yang et al., 2019</t>
    <phoneticPr fontId="1" type="noConversion"/>
  </si>
  <si>
    <t>Liu et al., 2013b</t>
    <phoneticPr fontId="1" type="noConversion"/>
  </si>
  <si>
    <t>Liu et al., 2013a</t>
    <phoneticPr fontId="1" type="noConversion"/>
  </si>
  <si>
    <t>Jahn, B.M., Auvary, B., Shen, Q.H., Liu, D.Y., Zhang, Z.Q., Dong, Y.J., Ye, X.J., Zhang, Q.Z., Cornichet, J., Mace, J., 1988. Archean crust evolution in China: the Taishan complex and evidence for juvenile crustal addition from long-term depleted mantle. Precambrian Research 38, 381–403.</t>
  </si>
  <si>
    <t>Liu, S., Feng, C., Jahn, B.-m., Hu, R., Gao, S., Coulson, I. M., Feng, G., Lai, S., Yang, C., and Yang, Y., 2013a, Zircon U–Pb age, geochemical, and Sr–Nd–Hf isotopic constraints on the origin of mafic dykes in the Shaanxi Province, North China Craton, China: Lithos, v. 175-176, p. 244-254.</t>
  </si>
  <si>
    <t>Liu, S., Feng, C., Jahn, B.-m., Hu, R., Gao, S., Feng, G., Lai, S., Yang, Y., Qi, Y., and Coulson, I. M., 2013b, Geochemical, Sr–Nd isotopic, and zircon U–Pb geochronological constraints on the petrogenesis of Late Paleoproterozoic mafic dykes within the northern North China Craton, Shanxi Province, China: Precambrian Research, v. 236, p. 182-192.</t>
  </si>
  <si>
    <t>Peng, P., Zhai, M., Ernst, R. E., Guo, J., Liu, F., and Hu, B., 2008, A 1.78 Ga large igneous province in the North China craton: The Xiong'er Volcanic Province and the North China dyke swarm: Lithos, v. 101, no. 3-4, p. 260-280.</t>
  </si>
  <si>
    <t>Yang, S., Peng, P., Qin, Z., Wang, X., Wang, C., Zhang, J., and Zhao, T., 2019, Genetic relationship between 1780Ma dykes and coeval volcanics in the Lvliang area, North China: Precambrian Research, v. 329, p. 232-246.</t>
  </si>
  <si>
    <t xml:space="preserve"> </t>
    <phoneticPr fontId="1" type="noConversion"/>
  </si>
  <si>
    <t>Rauhaugite</t>
    <phoneticPr fontId="1" type="noConversion"/>
  </si>
  <si>
    <t>GSS</t>
    <phoneticPr fontId="1" type="noConversion"/>
  </si>
  <si>
    <t>Average of global subducting sediment</t>
    <phoneticPr fontId="1" type="noConversion"/>
  </si>
  <si>
    <t>Plank and Langmuir, 1998</t>
  </si>
  <si>
    <t>Plank and Langmuir, 1998</t>
    <phoneticPr fontId="1" type="noConversion"/>
  </si>
  <si>
    <t>Plank, T., and Langmuir, C. H., 1998, The chemical composition of subducting sediment and its consequences for the crust and mantle: Chemical Geology, v. 145, no. 3-4, p. 325-394.</t>
    <phoneticPr fontId="1" type="noConversion"/>
  </si>
  <si>
    <t>Rock type</t>
    <phoneticPr fontId="1" type="noConversion"/>
  </si>
  <si>
    <t>longitude</t>
    <phoneticPr fontId="1" type="noConversion"/>
  </si>
  <si>
    <t>Sample No.</t>
  </si>
  <si>
    <t>176Yb/177Hf</t>
  </si>
  <si>
    <t>176Lu/177Hf</t>
  </si>
  <si>
    <t>176Hf/177Hf</t>
  </si>
  <si>
    <t>1σ</t>
    <phoneticPr fontId="1" type="noConversion"/>
  </si>
  <si>
    <t>fLu/Hf</t>
  </si>
  <si>
    <t>δ18O (‰)</t>
  </si>
  <si>
    <t>YY03-2 rim-4</t>
  </si>
  <si>
    <t>YY03-2 rim-5</t>
  </si>
  <si>
    <t>YY03-2 rim-6</t>
  </si>
  <si>
    <t>YY03-2 rim-8</t>
  </si>
  <si>
    <t>YY03-2 rim-12</t>
  </si>
  <si>
    <t>YY03-2 rim-13</t>
  </si>
  <si>
    <t>YY03-2 rim-22</t>
  </si>
  <si>
    <t>20DSY3@1</t>
  </si>
  <si>
    <t>20DSY3@2</t>
  </si>
  <si>
    <t>20DSY3@3</t>
  </si>
  <si>
    <t>20DSY3@4</t>
  </si>
  <si>
    <t>20DSY3@5</t>
  </si>
  <si>
    <t>20DSY3@6</t>
  </si>
  <si>
    <t>20DSY3@7</t>
  </si>
  <si>
    <t>20DSY3@8</t>
  </si>
  <si>
    <t>20DSY3@9</t>
  </si>
  <si>
    <t>20DSY3@10</t>
  </si>
  <si>
    <t>20DSY3@11</t>
  </si>
  <si>
    <t>20DSY3@12</t>
  </si>
  <si>
    <t>20DSY3@13</t>
  </si>
  <si>
    <t>20DSY3@14</t>
  </si>
  <si>
    <t>20DSY3@15</t>
  </si>
  <si>
    <t>20DSY3@16</t>
  </si>
  <si>
    <t>20DSY3@17</t>
  </si>
  <si>
    <t>20DSY3@18</t>
  </si>
  <si>
    <t>20DSY3@19</t>
  </si>
  <si>
    <t>20DSY3@20</t>
  </si>
  <si>
    <t>20DSY3@21</t>
  </si>
  <si>
    <t>20DSY3@22</t>
  </si>
  <si>
    <t>20DSY3@23</t>
  </si>
  <si>
    <t>20DSY3@24</t>
  </si>
  <si>
    <t>20DSY3@25</t>
  </si>
  <si>
    <t>20DSY6@1</t>
  </si>
  <si>
    <t>20DSY6@2</t>
  </si>
  <si>
    <t>20DSY6@3</t>
  </si>
  <si>
    <t>20DSY6@4</t>
  </si>
  <si>
    <t>20DSY6@5</t>
  </si>
  <si>
    <t>20DSY6@6</t>
  </si>
  <si>
    <t>20DSY6@7</t>
  </si>
  <si>
    <t>20DSY6@8</t>
  </si>
  <si>
    <t>20DSY6@9</t>
  </si>
  <si>
    <t>20DSY6@10</t>
  </si>
  <si>
    <t>20DSY6@11</t>
  </si>
  <si>
    <t>20DSY6@12</t>
  </si>
  <si>
    <t>20DSY6@13</t>
  </si>
  <si>
    <t>20DSY6@14</t>
  </si>
  <si>
    <t>20DSY6@15</t>
  </si>
  <si>
    <t>20DSY6@16</t>
  </si>
  <si>
    <t>20DSY6@17</t>
  </si>
  <si>
    <t>20DSY6@18</t>
  </si>
  <si>
    <t>20DSY6@19</t>
  </si>
  <si>
    <t>20DSY6@20</t>
  </si>
  <si>
    <t>07245-1-2</t>
  </si>
  <si>
    <t>07245-1-3</t>
  </si>
  <si>
    <t>07245-1-4</t>
  </si>
  <si>
    <t>07245-1-5</t>
  </si>
  <si>
    <t>07245-1-6</t>
  </si>
  <si>
    <t>07245-1-7</t>
  </si>
  <si>
    <t>07245-1-8</t>
  </si>
  <si>
    <t>07245-1-9</t>
  </si>
  <si>
    <t>07245-1-10</t>
  </si>
  <si>
    <t>07245-1-11</t>
  </si>
  <si>
    <t>07245-1-12</t>
  </si>
  <si>
    <t>07245-1-13</t>
  </si>
  <si>
    <t>07245-1-14</t>
  </si>
  <si>
    <t>07245-1-15</t>
  </si>
  <si>
    <t>07245-3-2</t>
  </si>
  <si>
    <t>07245-3-3</t>
  </si>
  <si>
    <t>07245-3-4</t>
  </si>
  <si>
    <t>07245-3-5</t>
  </si>
  <si>
    <t>07245-3-6</t>
  </si>
  <si>
    <t>07245-3-7</t>
  </si>
  <si>
    <t>07245-3-8</t>
  </si>
  <si>
    <t>07245-3-9</t>
  </si>
  <si>
    <t>07245-3-11</t>
  </si>
  <si>
    <t>07245-3-13</t>
  </si>
  <si>
    <t>07245-3-10</t>
  </si>
  <si>
    <t>07245-3-12</t>
  </si>
  <si>
    <t>07245-3-14</t>
  </si>
  <si>
    <t>07245-3-15</t>
  </si>
  <si>
    <t>07245-3-16</t>
  </si>
  <si>
    <t>07245-3-17</t>
  </si>
  <si>
    <t>07245-3-18</t>
  </si>
  <si>
    <t>07245-3-19</t>
  </si>
  <si>
    <t>07245-3-20</t>
  </si>
  <si>
    <t>07245-3-21</t>
  </si>
  <si>
    <t>07245-3-22</t>
  </si>
  <si>
    <t>07245-3-23</t>
  </si>
  <si>
    <t>07245-3-24</t>
  </si>
  <si>
    <t>07245-3-25</t>
  </si>
  <si>
    <t>07245-3-26</t>
  </si>
  <si>
    <t>07245-3-27</t>
  </si>
  <si>
    <t>07245-3-28</t>
  </si>
  <si>
    <t>07245-3-29</t>
  </si>
  <si>
    <t>07245-3-30</t>
  </si>
  <si>
    <t>1321YJZ13@12</t>
  </si>
  <si>
    <t>1321YJZ13@10</t>
  </si>
  <si>
    <t>1321YJZ13@8</t>
  </si>
  <si>
    <t>1321YJZ13@4</t>
  </si>
  <si>
    <t>1321YJZ13@2</t>
  </si>
  <si>
    <t>1321YJZ13@1</t>
  </si>
  <si>
    <t>10002-1@2</t>
  </si>
  <si>
    <t>10002-1@3</t>
  </si>
  <si>
    <t>10002-1@4</t>
  </si>
  <si>
    <t>10002-1@5</t>
  </si>
  <si>
    <t>10002-1@6</t>
  </si>
  <si>
    <t>10002-1@7</t>
  </si>
  <si>
    <t>10002-1@8</t>
  </si>
  <si>
    <t>10002-1@9</t>
  </si>
  <si>
    <t>10002-1@10</t>
  </si>
  <si>
    <t>10002-1@11</t>
  </si>
  <si>
    <t>10002-1@12</t>
  </si>
  <si>
    <t>10002-1@13</t>
  </si>
  <si>
    <t>10002-1@14</t>
  </si>
  <si>
    <t>10002-1@15</t>
  </si>
  <si>
    <t>10002-1@16</t>
  </si>
  <si>
    <t>10002-1@17</t>
  </si>
  <si>
    <t>10002-1@18</t>
  </si>
  <si>
    <t>10003-1@2</t>
  </si>
  <si>
    <t>10003-1@3</t>
  </si>
  <si>
    <t>10003-1@4</t>
  </si>
  <si>
    <t>10003-1@5</t>
  </si>
  <si>
    <t>10003-1@6</t>
  </si>
  <si>
    <t>10003-1@7</t>
  </si>
  <si>
    <t>10003-1@8</t>
  </si>
  <si>
    <t>10003-1@9</t>
  </si>
  <si>
    <t>10003-1@10</t>
  </si>
  <si>
    <t>10003-1@11</t>
  </si>
  <si>
    <t>10003-1@12</t>
  </si>
  <si>
    <t>10003-1@13</t>
  </si>
  <si>
    <t>10003-1@14</t>
  </si>
  <si>
    <t>10003-1@15</t>
  </si>
  <si>
    <t>10003-1@16</t>
  </si>
  <si>
    <t>10003-1@17</t>
  </si>
  <si>
    <t>10003-1@18</t>
  </si>
  <si>
    <t>10013-1@2</t>
  </si>
  <si>
    <t>10013-1@3</t>
  </si>
  <si>
    <t>10013-1@4</t>
  </si>
  <si>
    <t>10013-1@5</t>
  </si>
  <si>
    <t>10013-1@6</t>
  </si>
  <si>
    <t>10013-1@7</t>
  </si>
  <si>
    <t>10013-1@8</t>
  </si>
  <si>
    <t>10013-1@9</t>
  </si>
  <si>
    <t>10013-1@10</t>
  </si>
  <si>
    <t>10013-1@11</t>
  </si>
  <si>
    <t>10013-1@12</t>
  </si>
  <si>
    <t>10013-1@13</t>
  </si>
  <si>
    <t>10013-1@14</t>
  </si>
  <si>
    <t>10013-1@15</t>
  </si>
  <si>
    <t>10013-1@16</t>
  </si>
  <si>
    <t>10013-1@17</t>
  </si>
  <si>
    <t>10013-1@18</t>
  </si>
  <si>
    <t>20SGZ7@1</t>
  </si>
  <si>
    <t>20SGZ7@2</t>
  </si>
  <si>
    <t>20SGZ7@3</t>
  </si>
  <si>
    <t>20SGZ7@4</t>
  </si>
  <si>
    <t>20SGZ7@5</t>
  </si>
  <si>
    <t>20SGZ7@6</t>
  </si>
  <si>
    <t>20SGZ7@7</t>
  </si>
  <si>
    <t>20SGZ7@8</t>
  </si>
  <si>
    <t>20SGZ7@9</t>
  </si>
  <si>
    <t>20SGZ7@10</t>
  </si>
  <si>
    <t>20SGZ14@1</t>
  </si>
  <si>
    <t>20SGZ14@2</t>
  </si>
  <si>
    <t>20SGZ14@3</t>
  </si>
  <si>
    <t>20SGZ14@4</t>
  </si>
  <si>
    <t>20SGZ14@5</t>
  </si>
  <si>
    <t>20SGZ14@6</t>
  </si>
  <si>
    <t>20SGZ14@7</t>
  </si>
  <si>
    <t>20SGZ14@8</t>
  </si>
  <si>
    <t>20SGZ14@9</t>
  </si>
  <si>
    <t>20SGZ14@10</t>
  </si>
  <si>
    <t>20SGZ14@11</t>
  </si>
  <si>
    <t>20SGZ14@12</t>
  </si>
  <si>
    <t>20SGZ17@1</t>
  </si>
  <si>
    <t>20SGZ17@2</t>
  </si>
  <si>
    <t>20SGZ17@3</t>
  </si>
  <si>
    <t>20SGZ17@4</t>
  </si>
  <si>
    <t>20SGZ17@5</t>
  </si>
  <si>
    <t>20SGZ17@6</t>
  </si>
  <si>
    <t>20SGZ17@7</t>
  </si>
  <si>
    <t>20SGZ17@8</t>
  </si>
  <si>
    <t>20SGZ17@9</t>
  </si>
  <si>
    <t>20SGZ17@10</t>
  </si>
  <si>
    <t>Nepheline-bearing syentie</t>
  </si>
  <si>
    <t>05FW050@01</t>
  </si>
  <si>
    <t>05FW050@02</t>
  </si>
  <si>
    <t>05FW050@03</t>
  </si>
  <si>
    <t>05FW050@04</t>
  </si>
  <si>
    <t>05FW050@06</t>
  </si>
  <si>
    <t>05FW050@07</t>
  </si>
  <si>
    <t>05FW050@08</t>
  </si>
  <si>
    <t>05FW050@09</t>
  </si>
  <si>
    <t>05FW050@10</t>
  </si>
  <si>
    <t>05FW050@11</t>
  </si>
  <si>
    <t>05FW050@12</t>
  </si>
  <si>
    <t>05FW050@13</t>
  </si>
  <si>
    <t>05FW050@14</t>
  </si>
  <si>
    <t>05FW050@15</t>
  </si>
  <si>
    <t>05FW050@16</t>
  </si>
  <si>
    <t>05FW050@17</t>
  </si>
  <si>
    <t>05FW050@18</t>
  </si>
  <si>
    <t>05FW050@19</t>
  </si>
  <si>
    <t>05FW050@20</t>
  </si>
  <si>
    <t>05FW050@21</t>
  </si>
  <si>
    <t>05FW050@22</t>
  </si>
  <si>
    <t>05FW050@23</t>
  </si>
  <si>
    <t>05FW050@24</t>
  </si>
  <si>
    <t>05FW050@25</t>
  </si>
  <si>
    <t>05FW050@26</t>
  </si>
  <si>
    <t>05FW050@27</t>
  </si>
  <si>
    <t>05FW050@28</t>
  </si>
  <si>
    <t>05FW050@29</t>
  </si>
  <si>
    <t>05FW050@30</t>
  </si>
  <si>
    <t>05FW050@31</t>
  </si>
  <si>
    <t>05FW050@32</t>
  </si>
  <si>
    <t>05FW050@33</t>
  </si>
  <si>
    <t>05FW050@34</t>
  </si>
  <si>
    <t>05FW050@35</t>
  </si>
  <si>
    <t>05FW050@36</t>
  </si>
  <si>
    <t>05FW050@37</t>
  </si>
  <si>
    <t>16DL15@02</t>
  </si>
  <si>
    <t>16DL15@03</t>
  </si>
  <si>
    <t>16DL15@04</t>
  </si>
  <si>
    <t>16DL15@05</t>
  </si>
  <si>
    <t>16DL15@06</t>
  </si>
  <si>
    <t>16DL15@07</t>
  </si>
  <si>
    <t>16DL15@08</t>
  </si>
  <si>
    <t>16DL15@09</t>
  </si>
  <si>
    <t>16DL15@10</t>
  </si>
  <si>
    <t>16DL15@11</t>
  </si>
  <si>
    <t>16DL15@12</t>
  </si>
  <si>
    <t>16DL15@13</t>
  </si>
  <si>
    <t>16DL15@14</t>
  </si>
  <si>
    <t>16DL15@15</t>
  </si>
  <si>
    <t>16DL15@16</t>
  </si>
  <si>
    <t>16DL15@17</t>
  </si>
  <si>
    <t>16DL15@18</t>
  </si>
  <si>
    <t>16DL15@19</t>
  </si>
  <si>
    <t>16DL15@20</t>
  </si>
  <si>
    <t>16DL15@21</t>
  </si>
  <si>
    <t>16DL15@22</t>
  </si>
  <si>
    <t>Saima</t>
    <phoneticPr fontId="1" type="noConversion"/>
  </si>
  <si>
    <t>Quartz-bearing syenite</t>
  </si>
  <si>
    <t>HZ05-2022@10</t>
  </si>
  <si>
    <t>HZ05-2022@12</t>
  </si>
  <si>
    <t>HZ05-2022@13</t>
  </si>
  <si>
    <t>HZ05-2022@14</t>
  </si>
  <si>
    <t>HZ05-2022@17</t>
  </si>
  <si>
    <t>HZ05-2022@18</t>
  </si>
  <si>
    <t>HZ05-2022@19</t>
  </si>
  <si>
    <t>HZ05-2022@22</t>
  </si>
  <si>
    <t>HZ05-2022@23</t>
  </si>
  <si>
    <t>HZ05-2022@24</t>
  </si>
  <si>
    <t>08JZS01@3</t>
  </si>
  <si>
    <t>08JZS01@4</t>
  </si>
  <si>
    <t>08JZS01@5</t>
  </si>
  <si>
    <t>08JZS01@8</t>
  </si>
  <si>
    <t>08JZS01@11</t>
  </si>
  <si>
    <t>08JZS01@12</t>
  </si>
  <si>
    <t>08JZS01@13</t>
  </si>
  <si>
    <t>08JZS01@14</t>
  </si>
  <si>
    <t>08JZS01@16</t>
  </si>
  <si>
    <t>08JZS01@17</t>
  </si>
  <si>
    <t>08JZS01@26</t>
  </si>
  <si>
    <t>08JZS01@27</t>
  </si>
  <si>
    <t>08JZS13@1</t>
  </si>
  <si>
    <t>08JZS13@2</t>
  </si>
  <si>
    <t>08JZS13@3</t>
  </si>
  <si>
    <t>08JZS13@5</t>
  </si>
  <si>
    <t>08JZS13@6</t>
  </si>
  <si>
    <t>08JZS13@8</t>
  </si>
  <si>
    <t>08JZS13@10</t>
  </si>
  <si>
    <t>08JZS13@12</t>
  </si>
  <si>
    <t>08JZS13@13</t>
  </si>
  <si>
    <t>08JZS13@14</t>
  </si>
  <si>
    <t>08JZS13@15</t>
  </si>
  <si>
    <t>08JZS13@16</t>
  </si>
  <si>
    <t>08JZS13@17</t>
  </si>
  <si>
    <t>08JZS13@18</t>
  </si>
  <si>
    <t>08JZS13@19</t>
  </si>
  <si>
    <t>08JZS10@4</t>
  </si>
  <si>
    <t>08JZS10@5</t>
  </si>
  <si>
    <t>08JZS10@6</t>
  </si>
  <si>
    <t>08JZS10@7</t>
  </si>
  <si>
    <t>08JZS10@8</t>
  </si>
  <si>
    <t>08JZS10@9</t>
  </si>
  <si>
    <t>08JZS10@10</t>
  </si>
  <si>
    <t>08JZS10@12</t>
  </si>
  <si>
    <t>08JZS10@13</t>
  </si>
  <si>
    <t>08JZS10@14</t>
  </si>
  <si>
    <t>08JZS10@15</t>
  </si>
  <si>
    <t>08JZS10@16</t>
  </si>
  <si>
    <t>08JZS10@18</t>
  </si>
  <si>
    <t>08JZS10@19</t>
  </si>
  <si>
    <t>08JZS10@20</t>
  </si>
  <si>
    <t>08JZS23@1</t>
  </si>
  <si>
    <t>08JZS23@2</t>
  </si>
  <si>
    <t>08JZS23@3</t>
  </si>
  <si>
    <t>08JZS23@5</t>
  </si>
  <si>
    <t>08JZS23@7</t>
  </si>
  <si>
    <t>08JZS23@11</t>
  </si>
  <si>
    <t>08JZS23@13</t>
  </si>
  <si>
    <t>08JZS23@14</t>
  </si>
  <si>
    <t>08JZS23@16</t>
  </si>
  <si>
    <t>08JZS23@18</t>
  </si>
  <si>
    <t>08JZS23@19</t>
  </si>
  <si>
    <t>latitude</t>
  </si>
  <si>
    <t>εHf(t)*</t>
  </si>
  <si>
    <t>TDM (Ma)</t>
  </si>
  <si>
    <t>YY03-2 rim-1</t>
  </si>
  <si>
    <t>YY03-2 rim-3</t>
  </si>
  <si>
    <t>YY03-2 rim-11</t>
  </si>
  <si>
    <t>YY03-2 rim-16</t>
  </si>
  <si>
    <t>YY03-2 rim-21</t>
  </si>
  <si>
    <t>YY03-2 rim-24</t>
  </si>
  <si>
    <t>07245-1-1</t>
  </si>
  <si>
    <t>07245-3-1</t>
  </si>
  <si>
    <t>10002-1@1</t>
  </si>
  <si>
    <t>10003-1@1</t>
  </si>
  <si>
    <t>10013-1@1</t>
  </si>
  <si>
    <t>Pyroxene amphibolite syenite</t>
  </si>
  <si>
    <t>16DL15@01</t>
  </si>
  <si>
    <t>Tokdal</t>
  </si>
  <si>
    <t>Syenite vein</t>
  </si>
  <si>
    <t>Syenogranite</t>
  </si>
  <si>
    <t>East region</t>
    <phoneticPr fontId="1" type="noConversion"/>
  </si>
  <si>
    <t>North region</t>
    <phoneticPr fontId="1" type="noConversion"/>
  </si>
  <si>
    <t>εHf(0)</t>
    <phoneticPr fontId="1" type="noConversion"/>
  </si>
  <si>
    <t>TDMC (Ma)</t>
    <phoneticPr fontId="1" type="noConversion"/>
  </si>
  <si>
    <t>18O/16Om</t>
    <phoneticPr fontId="1" type="noConversion"/>
  </si>
  <si>
    <t>this study</t>
  </si>
  <si>
    <t>this study</t>
    <phoneticPr fontId="1" type="noConversion"/>
  </si>
  <si>
    <t>Yang et al., 2007</t>
    <phoneticPr fontId="1" type="noConversion"/>
  </si>
  <si>
    <t>Zhu et al., 2016</t>
    <phoneticPr fontId="1" type="noConversion"/>
  </si>
  <si>
    <t>Isotope reference</t>
    <phoneticPr fontId="1" type="noConversion"/>
  </si>
  <si>
    <t>Composition reference</t>
    <phoneticPr fontId="1" type="noConversion"/>
  </si>
  <si>
    <t>1321YJZ13@11</t>
    <phoneticPr fontId="1" type="noConversion"/>
  </si>
  <si>
    <t>HZ05-2022@01</t>
    <phoneticPr fontId="1" type="noConversion"/>
  </si>
  <si>
    <t>HZ05-2022@03</t>
    <phoneticPr fontId="1" type="noConversion"/>
  </si>
  <si>
    <t>HZ05-2022@04</t>
    <phoneticPr fontId="1" type="noConversion"/>
  </si>
  <si>
    <t>HZ05-2022@06</t>
    <phoneticPr fontId="1" type="noConversion"/>
  </si>
  <si>
    <t>HZ05-2022@07</t>
    <phoneticPr fontId="1" type="noConversion"/>
  </si>
  <si>
    <t>HZ05-2022@08</t>
    <phoneticPr fontId="1" type="noConversion"/>
  </si>
  <si>
    <t>HZ05-2022@09</t>
    <phoneticPr fontId="1" type="noConversion"/>
  </si>
  <si>
    <t>Isotopic ages (Ma)</t>
    <phoneticPr fontId="18" type="noConversion"/>
  </si>
  <si>
    <t>Spot No.</t>
    <phoneticPr fontId="1" type="noConversion"/>
  </si>
  <si>
    <t>1σ</t>
  </si>
  <si>
    <t>20DSY3@01</t>
  </si>
  <si>
    <t>20DSY3@02</t>
  </si>
  <si>
    <t>20DSY3@03</t>
  </si>
  <si>
    <t>20DSY3@04</t>
  </si>
  <si>
    <t>20DSY3@05</t>
  </si>
  <si>
    <t>20DSY3@06</t>
  </si>
  <si>
    <t>20DSY3@07</t>
  </si>
  <si>
    <t>20DSY3@08</t>
  </si>
  <si>
    <t>20DSY3@09</t>
  </si>
  <si>
    <t>20DSY6@01</t>
  </si>
  <si>
    <t>20DSY6@02</t>
  </si>
  <si>
    <t>20DSY6@03</t>
  </si>
  <si>
    <t>20DSY6@04</t>
  </si>
  <si>
    <t>20DSY6@05</t>
  </si>
  <si>
    <t>20DSY6@06</t>
  </si>
  <si>
    <t>20DSY6@07</t>
  </si>
  <si>
    <t>20DSY6@08</t>
  </si>
  <si>
    <t>20DSY6@09</t>
  </si>
  <si>
    <t>1321YJZ13@01</t>
    <phoneticPr fontId="20" type="noConversion"/>
  </si>
  <si>
    <t>1321YJZ13@02</t>
    <phoneticPr fontId="20" type="noConversion"/>
  </si>
  <si>
    <t>1321YJZ13@04</t>
    <phoneticPr fontId="20" type="noConversion"/>
  </si>
  <si>
    <t>1321YJZ13@08</t>
    <phoneticPr fontId="20" type="noConversion"/>
  </si>
  <si>
    <t>1321YJZ13@10</t>
    <phoneticPr fontId="20" type="noConversion"/>
  </si>
  <si>
    <t>1321YJZ13@11</t>
    <phoneticPr fontId="20" type="noConversion"/>
  </si>
  <si>
    <t>1321YJZ13@12</t>
    <phoneticPr fontId="20" type="noConversion"/>
  </si>
  <si>
    <t>20SGZ14@01</t>
  </si>
  <si>
    <t>20SGZ14@02</t>
  </si>
  <si>
    <t>20SGZ14@03</t>
  </si>
  <si>
    <t>20SGZ14@04</t>
  </si>
  <si>
    <t>20SGZ14@05</t>
  </si>
  <si>
    <t>20SGZ14@06</t>
  </si>
  <si>
    <t>20SGZ14@07</t>
  </si>
  <si>
    <t>20SGZ14@08</t>
  </si>
  <si>
    <t>20SGZ14@09</t>
  </si>
  <si>
    <t>HZ05@01</t>
    <phoneticPr fontId="20" type="noConversion"/>
  </si>
  <si>
    <t>HZ05@03</t>
    <phoneticPr fontId="20" type="noConversion"/>
  </si>
  <si>
    <t>HZ05@04</t>
    <phoneticPr fontId="20" type="noConversion"/>
  </si>
  <si>
    <t>HZ05@05</t>
    <phoneticPr fontId="20" type="noConversion"/>
  </si>
  <si>
    <t>HZ05@06</t>
    <phoneticPr fontId="20" type="noConversion"/>
  </si>
  <si>
    <t>HZ05@07</t>
    <phoneticPr fontId="20" type="noConversion"/>
  </si>
  <si>
    <t>HZ05@08</t>
    <phoneticPr fontId="20" type="noConversion"/>
  </si>
  <si>
    <t>HZ05@09</t>
    <phoneticPr fontId="20" type="noConversion"/>
  </si>
  <si>
    <t>HZ05@10</t>
    <phoneticPr fontId="20" type="noConversion"/>
  </si>
  <si>
    <t>HZ05@12</t>
    <phoneticPr fontId="20" type="noConversion"/>
  </si>
  <si>
    <t>HZ05@13</t>
    <phoneticPr fontId="20" type="noConversion"/>
  </si>
  <si>
    <t>HZ05@14</t>
    <phoneticPr fontId="20" type="noConversion"/>
  </si>
  <si>
    <t>HZ05@17</t>
    <phoneticPr fontId="20" type="noConversion"/>
  </si>
  <si>
    <t>HZ05@18</t>
    <phoneticPr fontId="20" type="noConversion"/>
  </si>
  <si>
    <t>HZ05@19</t>
    <phoneticPr fontId="20" type="noConversion"/>
  </si>
  <si>
    <t>HZ05@22</t>
    <phoneticPr fontId="20" type="noConversion"/>
  </si>
  <si>
    <t>HZ05@23</t>
    <phoneticPr fontId="20" type="noConversion"/>
  </si>
  <si>
    <t>HZ05@24</t>
    <phoneticPr fontId="20" type="noConversion"/>
  </si>
  <si>
    <t>Tokdal</t>
    <phoneticPr fontId="1" type="noConversion"/>
  </si>
  <si>
    <t>Biotite syenite</t>
    <phoneticPr fontId="1" type="noConversion"/>
  </si>
  <si>
    <t>HZ05-2022@01</t>
  </si>
  <si>
    <t>HZ05-2022@03</t>
  </si>
  <si>
    <t>HZ05-2022@04</t>
  </si>
  <si>
    <t>HZ05-2022@06</t>
  </si>
  <si>
    <t>HZ05-2022@07</t>
  </si>
  <si>
    <t>HZ05-2022@08</t>
  </si>
  <si>
    <t>HZ05-2022@09</t>
  </si>
  <si>
    <t>error</t>
    <phoneticPr fontId="1" type="noConversion"/>
  </si>
  <si>
    <t>Amphibole pyroxene syenite</t>
  </si>
  <si>
    <t>Wu et al. 2006</t>
    <phoneticPr fontId="1" type="noConversion"/>
  </si>
  <si>
    <t>Cai, J.-H., Yan, G.-H., Mu, B.-L., Ren, K.-X., Li, F.-T., and Yang, B., 2011, Geochronology and Geochemistry of Sungezhuang Alkaline Complex in Jixian County, Tianjin: Journal of Jilin University(Earth Science Edition), v. 41, no. 6, p. 1901-1913.</t>
    <phoneticPr fontId="1" type="noConversion"/>
  </si>
  <si>
    <t>References</t>
    <phoneticPr fontId="1" type="noConversion"/>
  </si>
  <si>
    <t>1σ(%)</t>
    <phoneticPr fontId="1" type="noConversion"/>
  </si>
  <si>
    <t>Th/U</t>
    <phoneticPr fontId="1" type="noConversion"/>
  </si>
  <si>
    <t>isotopic ratios</t>
    <phoneticPr fontId="18" type="noConversion"/>
  </si>
  <si>
    <t>[U]</t>
    <phoneticPr fontId="18" type="noConversion"/>
  </si>
  <si>
    <t>[Th]</t>
    <phoneticPr fontId="18" type="noConversion"/>
  </si>
  <si>
    <t>ppm</t>
    <phoneticPr fontId="1" type="noConversion"/>
  </si>
  <si>
    <t xml:space="preserve"> ppm</t>
    <phoneticPr fontId="1" type="noConversion"/>
  </si>
  <si>
    <t>[Pb]</t>
    <phoneticPr fontId="18" type="noConversion"/>
  </si>
  <si>
    <t>Yu, K. Z., Liu, Y. S., Foley, S. F., Hu, Z. C., Zong, K. Q., Chen, C. F., Shu, C. T., and Chauvel, C., 2021a, Reconstruction of primary alkaline magma composition from mineral archives: Decipher mantle metasomatism by carbonated sediment: Chemical Geology, v. 577, p. 120279.</t>
    <phoneticPr fontId="1" type="noConversion"/>
  </si>
  <si>
    <t>Table S6. Referenced standard data for modeling.</t>
    <phoneticPr fontId="1" type="noConversion"/>
  </si>
  <si>
    <t>Zhu, Y.-S., Yang, J.-H., Wang, H., Xu, L., Li, R., and Wu, Y.-D., 2020, Geochemical and Sr–Nd–Hf–O isotopic constraints on the source and petrogenesis of the Xiangshuigou silicic alkaline igneous complex from the northern margin of the North China Craton: Lithos, v. 378-379.</t>
    <phoneticPr fontId="1" type="noConversion"/>
  </si>
  <si>
    <t>Zhu et al., 2020</t>
    <phoneticPr fontId="1" type="noConversion"/>
  </si>
  <si>
    <t>Yu et al., 2021</t>
    <phoneticPr fontId="1" type="noConversion"/>
  </si>
  <si>
    <t>Yu, K. Z., Liu, Y. S., Foley, S. F., Hu, Z. C., Zong, K. Q., Chen, C. F., Shu, C. T., and Chauvel, C., 2021, Reconstruction of primary alkaline magma composition from mineral archives: Decipher mantle metasomatism by carbonated sediment: Chemical Geology, v. 577, p. 120279.</t>
    <phoneticPr fontId="1" type="noConversion"/>
  </si>
  <si>
    <t>Yu, K. Z., Liu, Y. S., Foley, S. F., Zhu, Y. T., Hu, Z. C., Zong, K. Q., and Chen, H. H., 2021b, Transformation from oxidized to reduced alkaline magmas in the northern North China Craton: Lithos, v. 390, p. 106104.</t>
    <phoneticPr fontId="1" type="noConversion"/>
  </si>
  <si>
    <t>Zhu, Y.-S., Yang, J.-H., Wang, H., Xu, L., Li, R., and Wu, Y.-D., 2020a, Geochemical and Sr–Nd–Hf–O isotopic constraints on the source and petrogenesis of the Xiangshuigou silicic alkaline igneous complex from the northern margin of the North China Craton: Lithos, v. 378-379.</t>
    <phoneticPr fontId="1" type="noConversion"/>
  </si>
  <si>
    <t>Niu, X. L., Yang, J. S., Liu, F., Zhang, H. Y., and Yang, M. C., 2016, Origin of Baotoudong syenites in North China Craton: Petrological, mineralogical and geochemical evidence: Science China-Earth Sciences, v. 59, no. 1, p. 95-110.</t>
    <phoneticPr fontId="1" type="noConversion"/>
  </si>
  <si>
    <t>Table S7. Nd isotopic data for mantle-derived rocks from the North China Craton prior to Mesozoic.</t>
    <phoneticPr fontId="1" type="noConversion"/>
  </si>
  <si>
    <r>
      <rPr>
        <b/>
        <vertAlign val="superscript"/>
        <sz val="11"/>
        <color theme="1"/>
        <rFont val="Calibri"/>
        <family val="2"/>
      </rPr>
      <t>207</t>
    </r>
    <r>
      <rPr>
        <b/>
        <sz val="11"/>
        <rFont val="Calibri"/>
        <family val="2"/>
      </rPr>
      <t>Pb/</t>
    </r>
    <r>
      <rPr>
        <b/>
        <vertAlign val="superscript"/>
        <sz val="11"/>
        <rFont val="Calibri"/>
        <family val="2"/>
      </rPr>
      <t>235</t>
    </r>
    <r>
      <rPr>
        <b/>
        <sz val="11"/>
        <rFont val="Calibri"/>
        <family val="2"/>
      </rPr>
      <t>U</t>
    </r>
    <phoneticPr fontId="18" type="noConversion"/>
  </si>
  <si>
    <r>
      <rPr>
        <b/>
        <vertAlign val="superscript"/>
        <sz val="11"/>
        <color theme="1"/>
        <rFont val="Calibri"/>
        <family val="2"/>
      </rPr>
      <t>206</t>
    </r>
    <r>
      <rPr>
        <b/>
        <sz val="11"/>
        <rFont val="Calibri"/>
        <family val="2"/>
      </rPr>
      <t>Pb/</t>
    </r>
    <r>
      <rPr>
        <b/>
        <vertAlign val="superscript"/>
        <sz val="11"/>
        <rFont val="Calibri"/>
        <family val="2"/>
      </rPr>
      <t>238</t>
    </r>
    <r>
      <rPr>
        <b/>
        <sz val="11"/>
        <rFont val="Calibri"/>
        <family val="2"/>
      </rPr>
      <t>U</t>
    </r>
    <phoneticPr fontId="18" type="noConversion"/>
  </si>
  <si>
    <t>Table S5. Zircons Hf and O correlated isotopic compositions for the Late Triassic syenites from north and east regions in the North China craton.</t>
    <phoneticPr fontId="1" type="noConversion"/>
  </si>
  <si>
    <t>Table S4.  Zircons and baddeleyites Hf isotopic compositions for the Late Triassic syenites from three regions in the North China craton.</t>
    <phoneticPr fontId="1" type="noConversion"/>
  </si>
  <si>
    <t>Table S3. Whole-rock Sr-Nd isotopic compositions for Late Triassic alkaline rocks from North China craton.</t>
    <phoneticPr fontId="1" type="noConversion"/>
  </si>
  <si>
    <t>Table S2. Whole-rock major and trace elements for Late Triassic alkaline rocks from the North China craton.</t>
    <phoneticPr fontId="1" type="noConversion"/>
  </si>
  <si>
    <t>Table S1.  SIMS U-Pb dating results of zircons from the Late Triassic syenites in this study.</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</si>
</sst>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00_ "/>
    <numFmt numFmtId="177" formatCode="0_ "/>
    <numFmt numFmtId="178" formatCode="0.00_ "/>
    <numFmt numFmtId="179" formatCode="0.0_ "/>
    <numFmt numFmtId="180" formatCode="0.000000_ "/>
    <numFmt numFmtId="181" formatCode="0.0000_ "/>
    <numFmt numFmtId="182" formatCode="0.000000_);[Red]\(0.000000\)"/>
    <numFmt numFmtId="183" formatCode="0.0000000_ "/>
    <numFmt numFmtId="184" formatCode="0.0"/>
    <numFmt numFmtId="185" formatCode="0.00000"/>
    <numFmt numFmtId="186" formatCode="0.0000"/>
    <numFmt numFmtId="187" formatCode="0.000"/>
  </numFmts>
  <fonts count="26">
    <font>
      <sz val="11"/>
      <color theme="1"/>
      <name val="等线"/>
      <family val="2"/>
      <scheme val="minor"/>
    </font>
    <font>
      <sz val="9"/>
      <name val="等线"/>
      <family val="3"/>
      <charset val="134"/>
      <scheme val="minor"/>
    </font>
    <font>
      <sz val="11"/>
      <color theme="1"/>
      <name val="Calibri"/>
      <family val="2"/>
    </font>
    <font>
      <b/>
      <sz val="11"/>
      <color theme="1"/>
      <name val="Calibri"/>
      <family val="2"/>
    </font>
    <font>
      <sz val="9"/>
      <color theme="1"/>
      <name val="等线"/>
      <family val="2"/>
    </font>
    <font>
      <b/>
      <sz val="9"/>
      <color theme="1"/>
      <name val="Calibri"/>
      <family val="2"/>
    </font>
    <font>
      <sz val="9"/>
      <color theme="1"/>
      <name val="Calibri"/>
      <family val="2"/>
    </font>
    <font>
      <b/>
      <sz val="10"/>
      <color theme="1"/>
      <name val="Calibri"/>
      <family val="2"/>
    </font>
    <font>
      <sz val="10"/>
      <color theme="1"/>
      <name val="Calibri"/>
      <family val="2"/>
    </font>
    <font>
      <b/>
      <i/>
      <sz val="10"/>
      <color theme="1"/>
      <name val="Calibri"/>
      <family val="2"/>
    </font>
    <font>
      <b/>
      <sz val="10"/>
      <color theme="1"/>
      <name val="微软雅黑"/>
      <family val="2"/>
      <charset val="134"/>
    </font>
    <font>
      <b/>
      <vertAlign val="superscript"/>
      <sz val="10"/>
      <color theme="1"/>
      <name val="Calibri"/>
      <family val="2"/>
    </font>
    <font>
      <b/>
      <vertAlign val="subscript"/>
      <sz val="10"/>
      <color theme="1"/>
      <name val="Calibri"/>
      <family val="2"/>
    </font>
    <font>
      <b/>
      <sz val="9"/>
      <color theme="1"/>
      <name val="Times New Roman"/>
      <family val="1"/>
    </font>
    <font>
      <sz val="9"/>
      <color theme="1"/>
      <name val="Times New Roman"/>
      <family val="1"/>
    </font>
    <font>
      <b/>
      <vertAlign val="superscript"/>
      <sz val="9"/>
      <color theme="1"/>
      <name val="Calibri"/>
      <family val="2"/>
    </font>
    <font>
      <b/>
      <vertAlign val="subscript"/>
      <sz val="9"/>
      <color theme="1"/>
      <name val="Calibri"/>
      <family val="2"/>
    </font>
    <font>
      <b/>
      <vertAlign val="subscript"/>
      <sz val="10"/>
      <color theme="1"/>
      <name val="微软雅黑"/>
      <family val="2"/>
      <charset val="134"/>
    </font>
    <font>
      <sz val="9"/>
      <name val="等线"/>
      <family val="2"/>
      <charset val="134"/>
      <scheme val="minor"/>
    </font>
    <font>
      <sz val="11"/>
      <name val="Calibri"/>
      <family val="2"/>
    </font>
    <font>
      <sz val="10"/>
      <name val="Arial"/>
      <family val="2"/>
    </font>
    <font>
      <sz val="9"/>
      <name val="Calibri"/>
      <family val="2"/>
    </font>
    <font>
      <b/>
      <sz val="12"/>
      <color theme="1"/>
      <name val="Calibri"/>
      <family val="2"/>
    </font>
    <font>
      <b/>
      <sz val="11"/>
      <name val="Calibri"/>
      <family val="2"/>
    </font>
    <font>
      <b/>
      <vertAlign val="superscript"/>
      <sz val="11"/>
      <name val="Calibri"/>
      <family val="2"/>
    </font>
    <font>
      <b/>
      <vertAlign val="superscript"/>
      <sz val="11"/>
      <color theme="1"/>
      <name val="Calibri"/>
      <family val="2"/>
    </font>
  </fonts>
  <fills count="2">
    <fill>
      <patternFill patternType="none"/>
    </fill>
    <fill>
      <patternFill patternType="gray125"/>
    </fill>
  </fills>
  <borders count="8">
    <border>
      <left/>
      <right/>
      <top/>
      <bottom/>
      <diagonal/>
    </border>
    <border>
      <left/>
      <right/>
      <top style="thin">
        <color auto="1"/>
      </top>
      <bottom/>
      <diagonal/>
    </border>
    <border>
      <left/>
      <right/>
      <top/>
      <bottom style="medium">
        <color auto="1"/>
      </bottom>
      <diagonal/>
    </border>
    <border>
      <left/>
      <right/>
      <top style="medium">
        <color auto="1"/>
      </top>
      <bottom style="medium">
        <color auto="1"/>
      </bottom>
      <diagonal/>
    </border>
    <border>
      <left/>
      <right/>
      <top style="medium">
        <color auto="1"/>
      </top>
      <bottom/>
      <diagonal/>
    </border>
    <border>
      <left/>
      <right/>
      <top/>
      <bottom style="thin">
        <color auto="1"/>
      </bottom>
      <diagonal/>
    </border>
    <border>
      <left/>
      <right/>
      <top style="medium">
        <color auto="1"/>
      </top>
      <bottom style="thin">
        <color auto="1"/>
      </bottom>
      <diagonal/>
    </border>
    <border>
      <left/>
      <right/>
      <top style="thin">
        <color auto="1"/>
      </top>
      <bottom style="thin">
        <color auto="1"/>
      </bottom>
      <diagonal/>
    </border>
  </borders>
  <cellStyleXfs count="1">
    <xf numFmtId="0" fontId="0" fillId="0" borderId="0"/>
  </cellStyleXfs>
  <cellXfs count="227">
    <xf numFmtId="0" fontId="0" fillId="0" borderId="0" xfId="0"/>
    <xf numFmtId="0" fontId="2" fillId="0" borderId="0" xfId="0" applyFont="1"/>
    <xf numFmtId="0" fontId="3" fillId="0" borderId="0" xfId="0" applyFont="1"/>
    <xf numFmtId="0" fontId="2" fillId="0" borderId="0" xfId="0" applyFont="1" applyAlignment="1">
      <alignment horizontal="left" vertical="center"/>
    </xf>
    <xf numFmtId="0" fontId="6" fillId="0" borderId="3" xfId="0" applyFont="1" applyBorder="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wrapText="1"/>
    </xf>
    <xf numFmtId="176" fontId="5" fillId="0" borderId="0" xfId="0" applyNumberFormat="1" applyFont="1" applyAlignment="1">
      <alignment horizontal="left" vertical="center"/>
    </xf>
    <xf numFmtId="176" fontId="6" fillId="0" borderId="0" xfId="0" applyNumberFormat="1" applyFont="1" applyAlignment="1">
      <alignment horizontal="left" vertical="center"/>
    </xf>
    <xf numFmtId="0" fontId="5" fillId="0" borderId="2" xfId="0" applyFont="1" applyBorder="1" applyAlignment="1">
      <alignment horizontal="left" vertical="center"/>
    </xf>
    <xf numFmtId="0" fontId="6" fillId="0" borderId="2" xfId="0" applyFont="1" applyBorder="1" applyAlignment="1">
      <alignment horizontal="left" vertical="center"/>
    </xf>
    <xf numFmtId="0" fontId="6" fillId="0" borderId="0" xfId="0" applyFont="1" applyAlignment="1">
      <alignment vertical="center"/>
    </xf>
    <xf numFmtId="0" fontId="5" fillId="0" borderId="0" xfId="0" applyFont="1" applyAlignment="1">
      <alignment vertical="center"/>
    </xf>
    <xf numFmtId="178" fontId="5" fillId="0" borderId="0" xfId="0" applyNumberFormat="1" applyFont="1" applyAlignment="1">
      <alignment vertical="center"/>
    </xf>
    <xf numFmtId="178" fontId="6" fillId="0" borderId="0" xfId="0" applyNumberFormat="1" applyFont="1" applyAlignment="1">
      <alignment vertical="center"/>
    </xf>
    <xf numFmtId="179" fontId="6" fillId="0" borderId="0" xfId="0" applyNumberFormat="1" applyFont="1" applyAlignment="1">
      <alignment vertical="center"/>
    </xf>
    <xf numFmtId="177" fontId="5" fillId="0" borderId="0" xfId="0" applyNumberFormat="1" applyFont="1" applyAlignment="1">
      <alignment vertical="center"/>
    </xf>
    <xf numFmtId="177" fontId="6" fillId="0" borderId="0" xfId="0" applyNumberFormat="1" applyFont="1" applyAlignment="1">
      <alignment vertical="center"/>
    </xf>
    <xf numFmtId="179" fontId="5" fillId="0" borderId="0" xfId="0" applyNumberFormat="1" applyFont="1" applyAlignment="1">
      <alignment vertical="center"/>
    </xf>
    <xf numFmtId="0" fontId="7" fillId="0" borderId="0" xfId="0" applyFont="1"/>
    <xf numFmtId="0" fontId="6" fillId="0" borderId="0" xfId="0" applyFont="1" applyAlignment="1">
      <alignment horizontal="left" vertical="center"/>
    </xf>
    <xf numFmtId="0" fontId="8" fillId="0" borderId="3" xfId="0" applyFont="1" applyBorder="1" applyAlignment="1">
      <alignment horizontal="left" vertical="center"/>
    </xf>
    <xf numFmtId="0" fontId="7" fillId="0" borderId="2" xfId="0" applyFont="1" applyBorder="1" applyAlignment="1">
      <alignment horizontal="left" vertical="center"/>
    </xf>
    <xf numFmtId="0" fontId="9" fillId="0" borderId="0" xfId="0" applyFont="1" applyAlignment="1">
      <alignment vertical="center"/>
    </xf>
    <xf numFmtId="0" fontId="7" fillId="0" borderId="0" xfId="0" applyFont="1" applyAlignment="1">
      <alignment vertical="center"/>
    </xf>
    <xf numFmtId="178" fontId="7" fillId="0" borderId="0" xfId="0" applyNumberFormat="1" applyFont="1" applyAlignment="1">
      <alignment vertical="center"/>
    </xf>
    <xf numFmtId="177" fontId="7" fillId="0" borderId="0" xfId="0" applyNumberFormat="1" applyFont="1" applyAlignment="1">
      <alignment vertical="center"/>
    </xf>
    <xf numFmtId="179" fontId="7" fillId="0" borderId="0" xfId="0" applyNumberFormat="1" applyFont="1" applyAlignment="1">
      <alignment vertical="center"/>
    </xf>
    <xf numFmtId="0" fontId="7" fillId="0" borderId="4" xfId="0" applyFont="1" applyBorder="1" applyAlignment="1">
      <alignment vertical="center"/>
    </xf>
    <xf numFmtId="0" fontId="6" fillId="0" borderId="4" xfId="0" applyFont="1" applyBorder="1" applyAlignment="1">
      <alignment vertical="center"/>
    </xf>
    <xf numFmtId="0" fontId="7" fillId="0" borderId="0" xfId="0" applyFont="1" applyBorder="1" applyAlignment="1">
      <alignment horizontal="left" vertical="center"/>
    </xf>
    <xf numFmtId="0" fontId="8" fillId="0" borderId="0" xfId="0" applyFont="1" applyBorder="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176" fontId="7" fillId="0" borderId="0" xfId="0" applyNumberFormat="1" applyFont="1" applyBorder="1" applyAlignment="1">
      <alignment horizontal="left" vertical="center"/>
    </xf>
    <xf numFmtId="176" fontId="6" fillId="0" borderId="0" xfId="0" applyNumberFormat="1" applyFont="1" applyBorder="1" applyAlignment="1">
      <alignment horizontal="left" vertical="center"/>
    </xf>
    <xf numFmtId="0" fontId="6" fillId="0" borderId="0" xfId="0" applyFont="1" applyBorder="1" applyAlignment="1">
      <alignment horizontal="left" vertical="center"/>
    </xf>
    <xf numFmtId="177" fontId="6" fillId="0" borderId="0" xfId="0" applyNumberFormat="1" applyFont="1" applyAlignment="1">
      <alignment horizontal="left" vertical="center"/>
    </xf>
    <xf numFmtId="181" fontId="6" fillId="0" borderId="0" xfId="0" applyNumberFormat="1" applyFont="1" applyAlignment="1">
      <alignment vertical="center"/>
    </xf>
    <xf numFmtId="180" fontId="6" fillId="0" borderId="0" xfId="0" applyNumberFormat="1" applyFont="1" applyAlignment="1">
      <alignment vertical="center"/>
    </xf>
    <xf numFmtId="0" fontId="8" fillId="0" borderId="0" xfId="0" applyFont="1" applyAlignment="1">
      <alignment horizontal="left" vertical="center"/>
    </xf>
    <xf numFmtId="178" fontId="7" fillId="0" borderId="0" xfId="0" applyNumberFormat="1" applyFont="1" applyAlignment="1">
      <alignment horizontal="left" vertical="center"/>
    </xf>
    <xf numFmtId="181" fontId="7" fillId="0" borderId="0" xfId="0" applyNumberFormat="1" applyFont="1" applyAlignment="1">
      <alignment horizontal="left" vertical="center"/>
    </xf>
    <xf numFmtId="180" fontId="7" fillId="0" borderId="0" xfId="0" applyNumberFormat="1" applyFont="1" applyAlignment="1">
      <alignment horizontal="left" vertical="center"/>
    </xf>
    <xf numFmtId="179" fontId="7" fillId="0" borderId="0" xfId="0" applyNumberFormat="1" applyFont="1" applyAlignment="1">
      <alignment horizontal="left" vertical="center"/>
    </xf>
    <xf numFmtId="177" fontId="7" fillId="0" borderId="0" xfId="0" applyNumberFormat="1" applyFont="1" applyAlignment="1">
      <alignment horizontal="left" vertical="center"/>
    </xf>
    <xf numFmtId="0" fontId="7" fillId="0" borderId="1" xfId="0" applyFont="1" applyBorder="1" applyAlignment="1">
      <alignment horizontal="left" vertical="center"/>
    </xf>
    <xf numFmtId="0" fontId="6" fillId="0" borderId="1" xfId="0" applyFont="1" applyBorder="1" applyAlignment="1">
      <alignment vertical="center"/>
    </xf>
    <xf numFmtId="178" fontId="7" fillId="0" borderId="1" xfId="0" applyNumberFormat="1" applyFont="1" applyBorder="1" applyAlignment="1">
      <alignment horizontal="left" vertical="center"/>
    </xf>
    <xf numFmtId="178" fontId="6" fillId="0" borderId="1" xfId="0" applyNumberFormat="1" applyFont="1" applyBorder="1" applyAlignment="1">
      <alignment vertical="center"/>
    </xf>
    <xf numFmtId="0" fontId="5" fillId="0" borderId="0" xfId="0" applyFont="1" applyBorder="1" applyAlignment="1">
      <alignment horizontal="left" vertical="center"/>
    </xf>
    <xf numFmtId="178" fontId="5" fillId="0" borderId="1" xfId="0" applyNumberFormat="1" applyFont="1" applyBorder="1" applyAlignment="1">
      <alignment vertical="center"/>
    </xf>
    <xf numFmtId="181" fontId="5" fillId="0" borderId="0" xfId="0" applyNumberFormat="1" applyFont="1" applyAlignment="1">
      <alignment vertical="center"/>
    </xf>
    <xf numFmtId="180" fontId="5" fillId="0" borderId="0" xfId="0" applyNumberFormat="1" applyFont="1" applyAlignment="1">
      <alignment vertical="center"/>
    </xf>
    <xf numFmtId="0" fontId="5" fillId="0" borderId="1" xfId="0" applyFont="1" applyBorder="1" applyAlignment="1">
      <alignment vertical="center"/>
    </xf>
    <xf numFmtId="0" fontId="13" fillId="0" borderId="0" xfId="0" applyFont="1" applyBorder="1" applyAlignment="1"/>
    <xf numFmtId="178" fontId="13" fillId="0" borderId="0" xfId="0" applyNumberFormat="1" applyFont="1" applyBorder="1" applyAlignment="1">
      <alignment vertical="center" wrapText="1"/>
    </xf>
    <xf numFmtId="0" fontId="14" fillId="0" borderId="0" xfId="0" applyFont="1" applyBorder="1" applyAlignment="1">
      <alignment vertical="center" wrapText="1"/>
    </xf>
    <xf numFmtId="178" fontId="14" fillId="0" borderId="0" xfId="0" applyNumberFormat="1" applyFont="1" applyBorder="1" applyAlignment="1">
      <alignment vertical="center" wrapText="1"/>
    </xf>
    <xf numFmtId="178" fontId="14" fillId="0" borderId="0" xfId="0" applyNumberFormat="1" applyFont="1" applyBorder="1" applyAlignment="1"/>
    <xf numFmtId="0" fontId="5" fillId="0" borderId="0" xfId="0" applyFont="1" applyBorder="1" applyAlignment="1">
      <alignment vertical="center"/>
    </xf>
    <xf numFmtId="0" fontId="7" fillId="0" borderId="2" xfId="0" applyFont="1" applyBorder="1" applyAlignment="1">
      <alignment vertical="center"/>
    </xf>
    <xf numFmtId="176" fontId="5" fillId="0" borderId="2" xfId="0" applyNumberFormat="1" applyFont="1" applyBorder="1" applyAlignment="1">
      <alignment horizontal="left" vertical="center"/>
    </xf>
    <xf numFmtId="177" fontId="5" fillId="0" borderId="2" xfId="0" applyNumberFormat="1" applyFont="1" applyBorder="1" applyAlignment="1">
      <alignment horizontal="left" vertical="center"/>
    </xf>
    <xf numFmtId="180" fontId="15" fillId="0" borderId="2" xfId="0" applyNumberFormat="1" applyFont="1" applyBorder="1" applyAlignment="1">
      <alignment horizontal="center" vertical="center" wrapText="1"/>
    </xf>
    <xf numFmtId="180" fontId="5" fillId="0" borderId="2" xfId="0" applyNumberFormat="1" applyFont="1" applyBorder="1" applyAlignment="1">
      <alignment horizontal="center" vertical="center" wrapText="1"/>
    </xf>
    <xf numFmtId="179" fontId="5" fillId="0" borderId="2" xfId="0" applyNumberFormat="1" applyFont="1" applyBorder="1" applyAlignment="1">
      <alignment horizontal="center" vertical="center" wrapText="1"/>
    </xf>
    <xf numFmtId="177" fontId="5" fillId="0" borderId="2" xfId="0" applyNumberFormat="1" applyFont="1" applyBorder="1" applyAlignment="1">
      <alignment horizontal="center" vertical="center" wrapText="1"/>
    </xf>
    <xf numFmtId="178" fontId="5" fillId="0" borderId="2" xfId="0" applyNumberFormat="1" applyFont="1" applyBorder="1" applyAlignment="1">
      <alignment horizontal="center" vertical="center" wrapText="1"/>
    </xf>
    <xf numFmtId="0" fontId="5" fillId="0" borderId="2" xfId="0" applyFont="1" applyBorder="1" applyAlignment="1">
      <alignment vertical="center"/>
    </xf>
    <xf numFmtId="176" fontId="6" fillId="0" borderId="3" xfId="0" applyNumberFormat="1" applyFont="1" applyBorder="1" applyAlignment="1">
      <alignment horizontal="left" vertical="center"/>
    </xf>
    <xf numFmtId="177" fontId="6" fillId="0" borderId="3" xfId="0" applyNumberFormat="1" applyFont="1" applyBorder="1" applyAlignment="1">
      <alignment horizontal="left" vertical="center"/>
    </xf>
    <xf numFmtId="180" fontId="6" fillId="0" borderId="3" xfId="0" applyNumberFormat="1" applyFont="1" applyBorder="1" applyAlignment="1">
      <alignment vertical="center"/>
    </xf>
    <xf numFmtId="179" fontId="6" fillId="0" borderId="3" xfId="0" applyNumberFormat="1" applyFont="1" applyBorder="1" applyAlignment="1">
      <alignment vertical="center"/>
    </xf>
    <xf numFmtId="177" fontId="6" fillId="0" borderId="3" xfId="0" applyNumberFormat="1" applyFont="1" applyBorder="1" applyAlignment="1">
      <alignment vertical="center"/>
    </xf>
    <xf numFmtId="178" fontId="6" fillId="0" borderId="3" xfId="0" applyNumberFormat="1" applyFont="1" applyBorder="1" applyAlignment="1">
      <alignment vertical="center"/>
    </xf>
    <xf numFmtId="0" fontId="6" fillId="0" borderId="3" xfId="0" applyFont="1" applyBorder="1" applyAlignment="1">
      <alignment vertical="center"/>
    </xf>
    <xf numFmtId="176" fontId="6" fillId="0" borderId="4" xfId="0" applyNumberFormat="1" applyFont="1" applyBorder="1" applyAlignment="1">
      <alignment horizontal="left" vertical="center"/>
    </xf>
    <xf numFmtId="0" fontId="6" fillId="0" borderId="4" xfId="0" applyFont="1" applyBorder="1" applyAlignment="1">
      <alignment horizontal="left" vertical="center"/>
    </xf>
    <xf numFmtId="177" fontId="6" fillId="0" borderId="4" xfId="0" applyNumberFormat="1" applyFont="1" applyBorder="1" applyAlignment="1">
      <alignment horizontal="left" vertical="center"/>
    </xf>
    <xf numFmtId="180" fontId="6" fillId="0" borderId="4" xfId="0" applyNumberFormat="1" applyFont="1" applyBorder="1" applyAlignment="1">
      <alignment vertical="center"/>
    </xf>
    <xf numFmtId="179" fontId="6" fillId="0" borderId="4" xfId="0" applyNumberFormat="1" applyFont="1" applyBorder="1" applyAlignment="1">
      <alignment vertical="center"/>
    </xf>
    <xf numFmtId="177" fontId="6" fillId="0" borderId="4" xfId="0" applyNumberFormat="1" applyFont="1" applyBorder="1" applyAlignment="1">
      <alignment vertical="center"/>
    </xf>
    <xf numFmtId="178" fontId="6" fillId="0" borderId="4" xfId="0" applyNumberFormat="1" applyFont="1" applyBorder="1" applyAlignment="1">
      <alignment vertical="center"/>
    </xf>
    <xf numFmtId="176" fontId="8" fillId="0" borderId="0" xfId="0" applyNumberFormat="1" applyFont="1" applyAlignment="1">
      <alignment horizontal="left" vertical="center"/>
    </xf>
    <xf numFmtId="177" fontId="8" fillId="0" borderId="0" xfId="0" applyNumberFormat="1" applyFont="1" applyAlignment="1">
      <alignment horizontal="left" vertical="center"/>
    </xf>
    <xf numFmtId="180" fontId="8" fillId="0" borderId="0" xfId="0" applyNumberFormat="1" applyFont="1" applyAlignment="1">
      <alignment vertical="center"/>
    </xf>
    <xf numFmtId="179" fontId="8" fillId="0" borderId="0" xfId="0" applyNumberFormat="1" applyFont="1" applyAlignment="1">
      <alignment vertical="center"/>
    </xf>
    <xf numFmtId="177" fontId="8" fillId="0" borderId="0" xfId="0" applyNumberFormat="1" applyFont="1" applyAlignment="1">
      <alignment vertical="center"/>
    </xf>
    <xf numFmtId="178" fontId="8" fillId="0" borderId="0" xfId="0" applyNumberFormat="1" applyFont="1" applyAlignment="1">
      <alignment vertical="center"/>
    </xf>
    <xf numFmtId="0" fontId="8" fillId="0" borderId="0" xfId="0" applyFont="1" applyAlignment="1">
      <alignment vertical="center"/>
    </xf>
    <xf numFmtId="0" fontId="7" fillId="0" borderId="0" xfId="0" applyFont="1" applyBorder="1" applyAlignment="1"/>
    <xf numFmtId="178" fontId="8" fillId="0" borderId="0" xfId="0" applyNumberFormat="1" applyFont="1" applyBorder="1" applyAlignment="1"/>
    <xf numFmtId="0" fontId="7" fillId="0" borderId="0" xfId="0" applyFont="1" applyAlignment="1">
      <alignment horizontal="left" vertical="center" indent="1"/>
    </xf>
    <xf numFmtId="0" fontId="11" fillId="0" borderId="0" xfId="0" applyFont="1" applyAlignment="1">
      <alignment horizontal="left" vertical="center" indent="1"/>
    </xf>
    <xf numFmtId="0" fontId="3" fillId="0" borderId="3" xfId="0" applyFont="1" applyBorder="1" applyAlignment="1">
      <alignment vertical="center"/>
    </xf>
    <xf numFmtId="0" fontId="3" fillId="0" borderId="3" xfId="0" applyFont="1" applyBorder="1" applyAlignment="1">
      <alignment horizontal="left" vertical="center"/>
    </xf>
    <xf numFmtId="0" fontId="7" fillId="0" borderId="0" xfId="0" applyFont="1" applyAlignment="1">
      <alignment horizontal="left" vertical="center"/>
    </xf>
    <xf numFmtId="0" fontId="7" fillId="0" borderId="0" xfId="0" applyFont="1" applyBorder="1" applyAlignment="1">
      <alignment horizontal="left" vertical="center"/>
    </xf>
    <xf numFmtId="0" fontId="7" fillId="0" borderId="0" xfId="0" applyFont="1" applyBorder="1" applyAlignment="1">
      <alignment horizontal="left" vertical="center" wrapText="1"/>
    </xf>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2" fillId="0" borderId="3" xfId="0" applyFont="1" applyBorder="1" applyAlignment="1">
      <alignment vertical="center"/>
    </xf>
    <xf numFmtId="0" fontId="2" fillId="0" borderId="0" xfId="0" applyFont="1" applyAlignment="1">
      <alignment vertical="center"/>
    </xf>
    <xf numFmtId="0" fontId="2" fillId="0" borderId="0" xfId="0" applyFont="1" applyAlignment="1">
      <alignment horizontal="left" vertical="center" wrapText="1"/>
    </xf>
    <xf numFmtId="176" fontId="2" fillId="0" borderId="0" xfId="0" applyNumberFormat="1" applyFont="1" applyAlignment="1">
      <alignment horizontal="left" vertical="center"/>
    </xf>
    <xf numFmtId="0" fontId="2" fillId="0" borderId="0" xfId="0" applyFont="1" applyBorder="1" applyAlignment="1">
      <alignment horizontal="left" vertical="center"/>
    </xf>
    <xf numFmtId="178" fontId="2" fillId="0" borderId="0" xfId="0" applyNumberFormat="1" applyFont="1" applyAlignment="1">
      <alignment vertical="center"/>
    </xf>
    <xf numFmtId="181" fontId="2" fillId="0" borderId="0" xfId="0" applyNumberFormat="1" applyFont="1" applyAlignment="1">
      <alignment vertical="center"/>
    </xf>
    <xf numFmtId="180" fontId="2" fillId="0" borderId="0" xfId="0" applyNumberFormat="1" applyFont="1" applyAlignment="1">
      <alignment vertical="center"/>
    </xf>
    <xf numFmtId="179" fontId="2" fillId="0" borderId="0" xfId="0" applyNumberFormat="1" applyFont="1" applyAlignment="1">
      <alignment vertical="center"/>
    </xf>
    <xf numFmtId="177" fontId="2" fillId="0" borderId="0" xfId="0" applyNumberFormat="1" applyFont="1" applyAlignment="1">
      <alignment vertical="center"/>
    </xf>
    <xf numFmtId="0" fontId="3" fillId="0" borderId="0" xfId="0" applyFont="1" applyAlignment="1">
      <alignment vertical="center"/>
    </xf>
    <xf numFmtId="0" fontId="3" fillId="0" borderId="4" xfId="0" applyFont="1" applyBorder="1" applyAlignment="1">
      <alignment vertical="center"/>
    </xf>
    <xf numFmtId="0" fontId="5" fillId="0" borderId="0" xfId="0" applyFont="1" applyBorder="1" applyAlignment="1">
      <alignment vertical="center" wrapText="1"/>
    </xf>
    <xf numFmtId="0" fontId="3" fillId="0" borderId="0" xfId="0" applyFont="1" applyBorder="1" applyAlignment="1">
      <alignment horizontal="left" vertical="center" wrapText="1"/>
    </xf>
    <xf numFmtId="178" fontId="3" fillId="0" borderId="0" xfId="0" applyNumberFormat="1" applyFont="1" applyBorder="1" applyAlignment="1">
      <alignment horizontal="left" vertical="center" wrapText="1"/>
    </xf>
    <xf numFmtId="178" fontId="5" fillId="0" borderId="0" xfId="0" applyNumberFormat="1" applyFont="1" applyBorder="1" applyAlignment="1">
      <alignment vertical="center" wrapText="1"/>
    </xf>
    <xf numFmtId="0" fontId="8" fillId="0" borderId="0" xfId="0" applyFont="1" applyAlignment="1">
      <alignment horizontal="right" vertical="center"/>
    </xf>
    <xf numFmtId="0" fontId="8" fillId="0" borderId="0" xfId="0" applyFont="1" applyAlignment="1">
      <alignment horizontal="right" vertical="center" wrapText="1"/>
    </xf>
    <xf numFmtId="0" fontId="3" fillId="0" borderId="0" xfId="0" applyNumberFormat="1" applyFont="1" applyAlignment="1">
      <alignment vertical="center"/>
    </xf>
    <xf numFmtId="0" fontId="3" fillId="0" borderId="4" xfId="0" applyNumberFormat="1" applyFont="1" applyBorder="1" applyAlignment="1">
      <alignment horizontal="left" vertical="center"/>
    </xf>
    <xf numFmtId="0" fontId="3" fillId="0" borderId="0" xfId="0" applyNumberFormat="1" applyFont="1" applyAlignment="1">
      <alignment horizontal="left" vertical="center"/>
    </xf>
    <xf numFmtId="0" fontId="8" fillId="0" borderId="0" xfId="0" applyFont="1" applyAlignment="1">
      <alignment horizontal="left" vertical="center" wrapText="1"/>
    </xf>
    <xf numFmtId="0" fontId="2" fillId="0" borderId="0" xfId="0" applyNumberFormat="1" applyFont="1" applyAlignment="1">
      <alignment vertical="center"/>
    </xf>
    <xf numFmtId="178" fontId="3" fillId="0" borderId="0" xfId="0" applyNumberFormat="1" applyFont="1" applyAlignment="1">
      <alignment vertical="center"/>
    </xf>
    <xf numFmtId="0" fontId="3" fillId="0" borderId="0" xfId="0" applyFont="1" applyBorder="1" applyAlignment="1">
      <alignment vertical="center" wrapText="1"/>
    </xf>
    <xf numFmtId="0" fontId="3" fillId="0" borderId="1" xfId="0" applyNumberFormat="1"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vertical="center"/>
    </xf>
    <xf numFmtId="178" fontId="8" fillId="0" borderId="1" xfId="0" applyNumberFormat="1" applyFont="1" applyBorder="1" applyAlignment="1">
      <alignment vertical="center"/>
    </xf>
    <xf numFmtId="0" fontId="3" fillId="0" borderId="5" xfId="0" applyFont="1" applyBorder="1" applyAlignment="1">
      <alignment vertical="center"/>
    </xf>
    <xf numFmtId="0" fontId="8" fillId="0" borderId="5" xfId="0" applyFont="1" applyBorder="1" applyAlignment="1">
      <alignment horizontal="right" vertical="center"/>
    </xf>
    <xf numFmtId="0" fontId="7" fillId="0" borderId="5" xfId="0" applyFont="1" applyBorder="1" applyAlignment="1">
      <alignment vertical="center" wrapText="1"/>
    </xf>
    <xf numFmtId="176" fontId="5" fillId="0" borderId="5" xfId="0" applyNumberFormat="1" applyFont="1" applyBorder="1" applyAlignment="1">
      <alignment horizontal="left" vertical="center" wrapText="1"/>
    </xf>
    <xf numFmtId="0" fontId="5" fillId="0" borderId="5" xfId="0" applyFont="1" applyBorder="1" applyAlignment="1">
      <alignment horizontal="left" vertical="center" wrapText="1"/>
    </xf>
    <xf numFmtId="177" fontId="5" fillId="0" borderId="5" xfId="0" applyNumberFormat="1" applyFont="1" applyBorder="1" applyAlignment="1">
      <alignment horizontal="left" vertical="center" wrapText="1"/>
    </xf>
    <xf numFmtId="0" fontId="3" fillId="0" borderId="4" xfId="0" applyFont="1" applyBorder="1" applyAlignment="1">
      <alignment horizontal="left" vertical="center" wrapText="1"/>
    </xf>
    <xf numFmtId="176" fontId="3" fillId="0" borderId="4" xfId="0" applyNumberFormat="1" applyFont="1" applyBorder="1" applyAlignment="1">
      <alignment horizontal="left" vertical="center" wrapText="1"/>
    </xf>
    <xf numFmtId="177" fontId="3" fillId="0" borderId="4" xfId="0" applyNumberFormat="1" applyFont="1" applyBorder="1" applyAlignment="1">
      <alignment horizontal="left" vertical="center" wrapText="1"/>
    </xf>
    <xf numFmtId="0" fontId="3" fillId="0" borderId="0" xfId="0" applyNumberFormat="1" applyFont="1" applyBorder="1" applyAlignment="1">
      <alignment horizontal="left" vertical="center"/>
    </xf>
    <xf numFmtId="0" fontId="8" fillId="0" borderId="0" xfId="0" applyFont="1" applyBorder="1" applyAlignment="1">
      <alignment vertical="center"/>
    </xf>
    <xf numFmtId="178" fontId="8" fillId="0" borderId="0" xfId="0" applyNumberFormat="1" applyFont="1" applyBorder="1" applyAlignment="1">
      <alignment vertical="center"/>
    </xf>
    <xf numFmtId="0" fontId="3" fillId="0" borderId="6" xfId="0" applyNumberFormat="1" applyFont="1" applyBorder="1" applyAlignment="1">
      <alignment horizontal="left" vertical="center" wrapText="1"/>
    </xf>
    <xf numFmtId="178" fontId="3" fillId="0" borderId="6" xfId="0" applyNumberFormat="1" applyFont="1" applyBorder="1" applyAlignment="1">
      <alignment horizontal="left" vertical="center" wrapText="1"/>
    </xf>
    <xf numFmtId="0" fontId="7" fillId="0" borderId="0" xfId="0" applyFont="1" applyAlignment="1">
      <alignment horizontal="left" vertical="center"/>
    </xf>
    <xf numFmtId="0" fontId="7" fillId="0" borderId="0" xfId="0" applyFont="1" applyBorder="1" applyAlignment="1">
      <alignment horizontal="left" vertical="center"/>
    </xf>
    <xf numFmtId="0" fontId="7" fillId="0" borderId="0" xfId="0" applyFont="1" applyBorder="1" applyAlignment="1">
      <alignment vertical="center"/>
    </xf>
    <xf numFmtId="176" fontId="2" fillId="0" borderId="0" xfId="0" applyNumberFormat="1" applyFont="1"/>
    <xf numFmtId="182" fontId="2" fillId="0" borderId="0" xfId="0" applyNumberFormat="1" applyFont="1"/>
    <xf numFmtId="178" fontId="2" fillId="0" borderId="0" xfId="0" applyNumberFormat="1" applyFont="1"/>
    <xf numFmtId="177" fontId="2" fillId="0" borderId="0" xfId="0" applyNumberFormat="1" applyFont="1"/>
    <xf numFmtId="183" fontId="2" fillId="0" borderId="0" xfId="0" applyNumberFormat="1" applyFont="1"/>
    <xf numFmtId="0" fontId="7" fillId="0" borderId="0" xfId="0" applyFont="1" applyBorder="1" applyAlignment="1">
      <alignment horizontal="left" vertical="center"/>
    </xf>
    <xf numFmtId="2" fontId="21" fillId="0" borderId="0" xfId="0" applyNumberFormat="1" applyFont="1" applyAlignment="1">
      <alignment vertical="center"/>
    </xf>
    <xf numFmtId="178" fontId="21" fillId="0" borderId="0" xfId="0" applyNumberFormat="1" applyFont="1" applyAlignment="1">
      <alignment vertical="center"/>
    </xf>
    <xf numFmtId="0" fontId="3" fillId="0" borderId="5" xfId="0" applyNumberFormat="1"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vertical="center"/>
    </xf>
    <xf numFmtId="178" fontId="8" fillId="0" borderId="5" xfId="0" applyNumberFormat="1" applyFont="1" applyBorder="1" applyAlignment="1">
      <alignment vertical="center"/>
    </xf>
    <xf numFmtId="0" fontId="7" fillId="0" borderId="0" xfId="0" applyFont="1" applyAlignment="1">
      <alignment horizontal="left" vertical="center"/>
    </xf>
    <xf numFmtId="185" fontId="2" fillId="0" borderId="0" xfId="0" applyNumberFormat="1" applyFont="1" applyProtection="1">
      <protection locked="0"/>
    </xf>
    <xf numFmtId="2" fontId="2" fillId="0" borderId="0" xfId="0" applyNumberFormat="1" applyFont="1" applyProtection="1">
      <protection locked="0"/>
    </xf>
    <xf numFmtId="186" fontId="2" fillId="0" borderId="0" xfId="0" applyNumberFormat="1" applyFont="1" applyProtection="1">
      <protection locked="0"/>
    </xf>
    <xf numFmtId="1" fontId="19" fillId="0" borderId="0" xfId="0" applyNumberFormat="1" applyFont="1" applyProtection="1">
      <protection locked="0"/>
    </xf>
    <xf numFmtId="1" fontId="19" fillId="0" borderId="0" xfId="0" applyNumberFormat="1" applyFont="1" applyAlignment="1" applyProtection="1">
      <alignment horizontal="right"/>
      <protection locked="0"/>
    </xf>
    <xf numFmtId="187" fontId="19" fillId="0" borderId="0" xfId="0" applyNumberFormat="1" applyFont="1" applyProtection="1">
      <protection locked="0"/>
    </xf>
    <xf numFmtId="184" fontId="2" fillId="0" borderId="0" xfId="0" applyNumberFormat="1" applyFont="1" applyAlignment="1" applyProtection="1">
      <alignment vertical="center"/>
      <protection locked="0"/>
    </xf>
    <xf numFmtId="185" fontId="2" fillId="0" borderId="0" xfId="0" applyNumberFormat="1" applyFont="1" applyAlignment="1" applyProtection="1">
      <alignment vertical="center"/>
      <protection locked="0"/>
    </xf>
    <xf numFmtId="2" fontId="2" fillId="0" borderId="0" xfId="0" applyNumberFormat="1" applyFont="1" applyAlignment="1" applyProtection="1">
      <alignment vertical="center"/>
      <protection locked="0"/>
    </xf>
    <xf numFmtId="186" fontId="2" fillId="0" borderId="0" xfId="0" applyNumberFormat="1" applyFont="1" applyAlignment="1" applyProtection="1">
      <alignment vertical="center"/>
      <protection locked="0"/>
    </xf>
    <xf numFmtId="1" fontId="19" fillId="0" borderId="0" xfId="0" applyNumberFormat="1" applyFont="1" applyAlignment="1" applyProtection="1">
      <alignment vertical="center"/>
      <protection locked="0"/>
    </xf>
    <xf numFmtId="1" fontId="19" fillId="0" borderId="0" xfId="0" applyNumberFormat="1" applyFont="1" applyAlignment="1" applyProtection="1">
      <alignment horizontal="right" vertical="center"/>
      <protection locked="0"/>
    </xf>
    <xf numFmtId="187" fontId="19" fillId="0" borderId="0" xfId="0" applyNumberFormat="1" applyFont="1" applyAlignment="1" applyProtection="1">
      <alignment vertical="center"/>
      <protection locked="0"/>
    </xf>
    <xf numFmtId="184" fontId="2" fillId="0" borderId="2" xfId="0" applyNumberFormat="1" applyFont="1" applyBorder="1" applyAlignment="1" applyProtection="1">
      <alignment vertical="center"/>
      <protection locked="0"/>
    </xf>
    <xf numFmtId="185" fontId="19" fillId="0" borderId="0" xfId="0" applyNumberFormat="1" applyFont="1" applyProtection="1">
      <protection locked="0"/>
    </xf>
    <xf numFmtId="2" fontId="19" fillId="0" borderId="0" xfId="0" applyNumberFormat="1" applyFont="1" applyProtection="1">
      <protection locked="0"/>
    </xf>
    <xf numFmtId="186" fontId="19" fillId="0" borderId="0" xfId="0" applyNumberFormat="1" applyFont="1" applyProtection="1">
      <protection locked="0"/>
    </xf>
    <xf numFmtId="0" fontId="22" fillId="0" borderId="2" xfId="0" applyFont="1" applyBorder="1" applyAlignment="1">
      <alignment vertical="center"/>
    </xf>
    <xf numFmtId="1" fontId="2" fillId="0" borderId="0" xfId="0" applyNumberFormat="1" applyFont="1" applyProtection="1">
      <protection locked="0"/>
    </xf>
    <xf numFmtId="1" fontId="2" fillId="0" borderId="0" xfId="0" applyNumberFormat="1" applyFont="1" applyAlignment="1" applyProtection="1">
      <alignment horizontal="right"/>
      <protection locked="0"/>
    </xf>
    <xf numFmtId="187" fontId="2" fillId="0" borderId="0" xfId="0" applyNumberFormat="1" applyFont="1" applyProtection="1">
      <protection locked="0"/>
    </xf>
    <xf numFmtId="185" fontId="2" fillId="0" borderId="2" xfId="0" applyNumberFormat="1" applyFont="1" applyBorder="1" applyProtection="1">
      <protection locked="0"/>
    </xf>
    <xf numFmtId="2" fontId="2" fillId="0" borderId="2" xfId="0" applyNumberFormat="1" applyFont="1" applyBorder="1" applyProtection="1">
      <protection locked="0"/>
    </xf>
    <xf numFmtId="186" fontId="2" fillId="0" borderId="2" xfId="0" applyNumberFormat="1" applyFont="1" applyBorder="1" applyProtection="1">
      <protection locked="0"/>
    </xf>
    <xf numFmtId="1" fontId="2" fillId="0" borderId="2" xfId="0" applyNumberFormat="1" applyFont="1" applyBorder="1" applyProtection="1">
      <protection locked="0"/>
    </xf>
    <xf numFmtId="1" fontId="2" fillId="0" borderId="2" xfId="0" applyNumberFormat="1" applyFont="1" applyBorder="1" applyAlignment="1" applyProtection="1">
      <alignment horizontal="right"/>
      <protection locked="0"/>
    </xf>
    <xf numFmtId="187" fontId="2" fillId="0" borderId="2" xfId="0" applyNumberFormat="1" applyFont="1" applyBorder="1" applyProtection="1">
      <protection locked="0"/>
    </xf>
    <xf numFmtId="0" fontId="23" fillId="0" borderId="6" xfId="0" applyFont="1" applyBorder="1" applyAlignment="1">
      <alignment vertical="center"/>
    </xf>
    <xf numFmtId="0" fontId="23" fillId="0" borderId="6"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vertical="center"/>
    </xf>
    <xf numFmtId="0" fontId="5" fillId="0" borderId="0" xfId="0" applyFont="1"/>
    <xf numFmtId="0" fontId="6" fillId="0" borderId="0" xfId="0" applyFont="1"/>
    <xf numFmtId="176" fontId="6" fillId="0" borderId="0" xfId="0" applyNumberFormat="1" applyFont="1"/>
    <xf numFmtId="177" fontId="6" fillId="0" borderId="0" xfId="0" applyNumberFormat="1" applyFont="1"/>
    <xf numFmtId="182" fontId="6" fillId="0" borderId="0" xfId="0" applyNumberFormat="1" applyFont="1"/>
    <xf numFmtId="178" fontId="6" fillId="0" borderId="0" xfId="0" applyNumberFormat="1" applyFont="1"/>
    <xf numFmtId="183" fontId="6" fillId="0" borderId="0" xfId="0" applyNumberFormat="1" applyFont="1"/>
    <xf numFmtId="176" fontId="5" fillId="0" borderId="0" xfId="0" applyNumberFormat="1" applyFont="1"/>
    <xf numFmtId="177" fontId="5" fillId="0" borderId="0" xfId="0" applyNumberFormat="1" applyFont="1"/>
    <xf numFmtId="182" fontId="5" fillId="0" borderId="0" xfId="0" applyNumberFormat="1" applyFont="1"/>
    <xf numFmtId="178" fontId="5" fillId="0" borderId="0" xfId="0" applyNumberFormat="1" applyFont="1"/>
    <xf numFmtId="183" fontId="5" fillId="0" borderId="0" xfId="0" applyNumberFormat="1" applyFont="1"/>
    <xf numFmtId="0" fontId="6" fillId="0" borderId="5" xfId="0" applyFont="1" applyBorder="1"/>
    <xf numFmtId="176" fontId="6" fillId="0" borderId="5" xfId="0" applyNumberFormat="1" applyFont="1" applyBorder="1"/>
    <xf numFmtId="177" fontId="6" fillId="0" borderId="5" xfId="0" applyNumberFormat="1" applyFont="1" applyBorder="1"/>
    <xf numFmtId="182" fontId="6" fillId="0" borderId="5" xfId="0" applyNumberFormat="1" applyFont="1" applyBorder="1"/>
    <xf numFmtId="178" fontId="6" fillId="0" borderId="5" xfId="0" applyNumberFormat="1" applyFont="1" applyBorder="1"/>
    <xf numFmtId="183" fontId="6" fillId="0" borderId="5" xfId="0" applyNumberFormat="1" applyFont="1" applyBorder="1"/>
    <xf numFmtId="0" fontId="7" fillId="0" borderId="7" xfId="0" applyFont="1" applyBorder="1"/>
    <xf numFmtId="0" fontId="7" fillId="0" borderId="5" xfId="0" applyFont="1" applyBorder="1"/>
    <xf numFmtId="176" fontId="7" fillId="0" borderId="7" xfId="0" applyNumberFormat="1" applyFont="1" applyBorder="1"/>
    <xf numFmtId="177" fontId="7" fillId="0" borderId="7" xfId="0" applyNumberFormat="1" applyFont="1" applyBorder="1"/>
    <xf numFmtId="182" fontId="7" fillId="0" borderId="7" xfId="0" applyNumberFormat="1" applyFont="1" applyBorder="1"/>
    <xf numFmtId="178" fontId="7" fillId="0" borderId="7" xfId="0" applyNumberFormat="1" applyFont="1" applyBorder="1"/>
    <xf numFmtId="183" fontId="7" fillId="0" borderId="7" xfId="0" applyNumberFormat="1" applyFont="1" applyBorder="1"/>
    <xf numFmtId="0" fontId="23" fillId="0" borderId="6" xfId="0" applyFont="1" applyBorder="1" applyAlignment="1">
      <alignment horizontal="left" vertical="center"/>
    </xf>
    <xf numFmtId="0" fontId="24" fillId="0" borderId="6" xfId="0" applyFont="1" applyBorder="1" applyAlignment="1">
      <alignment horizontal="left"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left" vertical="center"/>
    </xf>
    <xf numFmtId="0" fontId="7" fillId="0" borderId="4" xfId="0" applyFont="1" applyBorder="1" applyAlignment="1">
      <alignment horizontal="left" vertical="center" wrapText="1"/>
    </xf>
    <xf numFmtId="0" fontId="7" fillId="0" borderId="0" xfId="0" applyFont="1"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3.xml.rels><?xml version="1.0" encoding="UTF-8" standalone="yes"?>
<Relationships xmlns="http://schemas.openxmlformats.org/package/2006/relationships"><Relationship Id="rId3" Type="http://schemas.openxmlformats.org/officeDocument/2006/relationships/hyperlink" Target="mailto:HZ05-2022@07" TargetMode="External"/><Relationship Id="rId7" Type="http://schemas.openxmlformats.org/officeDocument/2006/relationships/hyperlink" Target="mailto:HZ05-2022@01" TargetMode="External"/><Relationship Id="rId2" Type="http://schemas.openxmlformats.org/officeDocument/2006/relationships/hyperlink" Target="mailto:HZ05-2022@08" TargetMode="External"/><Relationship Id="rId1" Type="http://schemas.openxmlformats.org/officeDocument/2006/relationships/hyperlink" Target="mailto:HZ05-2022@09" TargetMode="External"/><Relationship Id="rId6" Type="http://schemas.openxmlformats.org/officeDocument/2006/relationships/hyperlink" Target="mailto:HZ05-2022@03" TargetMode="External"/><Relationship Id="rId5" Type="http://schemas.openxmlformats.org/officeDocument/2006/relationships/hyperlink" Target="mailto:HZ05-2022@04" TargetMode="External"/><Relationship Id="rId4" Type="http://schemas.openxmlformats.org/officeDocument/2006/relationships/hyperlink" Target="mailto:HZ05-2022@0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01"/>
  <sheetViews>
    <sheetView workbookViewId="0"/>
  </sheetViews>
  <sheetFormatPr baseColWidth="10" defaultColWidth="8.83203125" defaultRowHeight="15"/>
  <cols>
    <col min="1" max="1" width="15.1640625" style="101" bestFit="1" customWidth="1"/>
    <col min="2" max="2" width="11.5" style="102" bestFit="1" customWidth="1"/>
  </cols>
  <sheetData>
    <row r="1" spans="1:8">
      <c r="A1" s="101" t="s">
        <v>1223</v>
      </c>
      <c r="B1" s="102" t="s">
        <v>1239</v>
      </c>
      <c r="C1">
        <v>195</v>
      </c>
      <c r="D1">
        <v>2.0499713236792248E-6</v>
      </c>
      <c r="E1">
        <v>209.4</v>
      </c>
      <c r="F1">
        <v>0</v>
      </c>
      <c r="G1">
        <v>195</v>
      </c>
      <c r="H1">
        <v>0</v>
      </c>
    </row>
    <row r="2" spans="1:8">
      <c r="A2" s="101" t="s">
        <v>1224</v>
      </c>
      <c r="B2" s="102" t="s">
        <v>1241</v>
      </c>
      <c r="C2">
        <v>195.03</v>
      </c>
      <c r="D2">
        <v>2.093064311693948E-6</v>
      </c>
      <c r="E2">
        <v>210.6</v>
      </c>
      <c r="F2">
        <v>0</v>
      </c>
      <c r="G2">
        <v>254.97</v>
      </c>
      <c r="H2">
        <v>0</v>
      </c>
    </row>
    <row r="3" spans="1:8">
      <c r="A3" s="101" t="s">
        <v>1225</v>
      </c>
      <c r="B3" s="103">
        <v>16</v>
      </c>
      <c r="C3">
        <v>195.06</v>
      </c>
      <c r="D3">
        <v>2.1370068419038462E-6</v>
      </c>
      <c r="E3">
        <v>210.6</v>
      </c>
      <c r="F3">
        <v>3</v>
      </c>
    </row>
    <row r="4" spans="1:8">
      <c r="A4" s="101" t="s">
        <v>1226</v>
      </c>
      <c r="B4" s="103">
        <v>9</v>
      </c>
      <c r="C4">
        <v>195.09</v>
      </c>
      <c r="D4">
        <v>2.1818143100829542E-6</v>
      </c>
      <c r="E4">
        <v>209.4</v>
      </c>
      <c r="F4">
        <v>3</v>
      </c>
    </row>
    <row r="5" spans="1:8">
      <c r="A5" s="101" t="s">
        <v>1227</v>
      </c>
      <c r="B5" s="103">
        <v>1</v>
      </c>
      <c r="C5">
        <v>195.12</v>
      </c>
      <c r="D5">
        <v>2.2275023612212715E-6</v>
      </c>
      <c r="E5">
        <v>209.4</v>
      </c>
      <c r="F5">
        <v>0</v>
      </c>
    </row>
    <row r="6" spans="1:8">
      <c r="A6" s="101" t="s">
        <v>1228</v>
      </c>
      <c r="B6" s="103" t="b">
        <v>1</v>
      </c>
      <c r="C6">
        <v>195.15</v>
      </c>
      <c r="D6">
        <v>2.2740868929590855E-6</v>
      </c>
      <c r="E6" t="s">
        <v>1221</v>
      </c>
      <c r="F6" t="s">
        <v>1221</v>
      </c>
    </row>
    <row r="7" spans="1:8">
      <c r="A7" s="101" t="s">
        <v>1229</v>
      </c>
      <c r="B7" s="103">
        <v>1</v>
      </c>
      <c r="C7">
        <v>195.18</v>
      </c>
      <c r="D7">
        <v>2.321584059057687E-6</v>
      </c>
      <c r="E7">
        <v>210.6</v>
      </c>
      <c r="F7">
        <v>0</v>
      </c>
    </row>
    <row r="8" spans="1:8">
      <c r="A8" s="101" t="s">
        <v>1230</v>
      </c>
      <c r="B8" s="103" t="b">
        <v>0</v>
      </c>
      <c r="C8">
        <v>195.21</v>
      </c>
      <c r="D8">
        <v>2.3700102729066553E-6</v>
      </c>
      <c r="E8">
        <v>211.79999999999998</v>
      </c>
      <c r="F8">
        <v>0</v>
      </c>
    </row>
    <row r="9" spans="1:8">
      <c r="A9" s="101" t="s">
        <v>1231</v>
      </c>
      <c r="B9" s="103" t="b">
        <v>1</v>
      </c>
      <c r="C9">
        <v>195.24</v>
      </c>
      <c r="D9">
        <v>2.4193822110679266E-6</v>
      </c>
      <c r="E9">
        <v>211.79999999999998</v>
      </c>
      <c r="F9">
        <v>2</v>
      </c>
    </row>
    <row r="10" spans="1:8">
      <c r="A10" s="101" t="s">
        <v>1232</v>
      </c>
      <c r="B10" s="103" t="b">
        <v>0</v>
      </c>
      <c r="C10">
        <v>195.27</v>
      </c>
      <c r="D10">
        <v>2.4833864547840353E-6</v>
      </c>
      <c r="E10">
        <v>210.6</v>
      </c>
      <c r="F10">
        <v>2</v>
      </c>
    </row>
    <row r="11" spans="1:8">
      <c r="A11" s="101" t="s">
        <v>1233</v>
      </c>
      <c r="B11" s="103" t="b">
        <v>0</v>
      </c>
      <c r="C11">
        <v>195.3</v>
      </c>
      <c r="D11">
        <v>2.5350955405577797E-6</v>
      </c>
      <c r="E11">
        <v>210.6</v>
      </c>
      <c r="F11">
        <v>0</v>
      </c>
    </row>
    <row r="12" spans="1:8">
      <c r="A12" s="101" t="s">
        <v>1234</v>
      </c>
      <c r="B12" s="103" t="s">
        <v>1240</v>
      </c>
      <c r="C12">
        <v>195.33</v>
      </c>
      <c r="D12">
        <v>2.5878128652414603E-6</v>
      </c>
      <c r="E12" t="s">
        <v>1221</v>
      </c>
      <c r="F12" t="s">
        <v>1221</v>
      </c>
    </row>
    <row r="13" spans="1:8">
      <c r="A13" s="101" t="s">
        <v>1235</v>
      </c>
      <c r="B13" s="103" t="b">
        <v>1</v>
      </c>
      <c r="C13">
        <v>195.36</v>
      </c>
      <c r="D13">
        <v>2.641556478031672E-6</v>
      </c>
      <c r="E13">
        <v>211.8</v>
      </c>
      <c r="F13">
        <v>0</v>
      </c>
    </row>
    <row r="14" spans="1:8">
      <c r="A14" s="101" t="s">
        <v>1236</v>
      </c>
      <c r="B14" s="103" t="b">
        <v>0</v>
      </c>
      <c r="C14">
        <v>195.39</v>
      </c>
      <c r="D14">
        <v>2.6963447165298885E-6</v>
      </c>
      <c r="E14">
        <v>213</v>
      </c>
      <c r="F14">
        <v>0</v>
      </c>
    </row>
    <row r="15" spans="1:8">
      <c r="A15" s="101" t="s">
        <v>1237</v>
      </c>
      <c r="B15" s="103" t="b">
        <v>0</v>
      </c>
      <c r="C15">
        <v>195.42</v>
      </c>
      <c r="D15">
        <v>2.7521962106692904E-6</v>
      </c>
      <c r="E15">
        <v>213</v>
      </c>
      <c r="F15">
        <v>4</v>
      </c>
    </row>
    <row r="16" spans="1:8">
      <c r="A16" s="101" t="s">
        <v>1238</v>
      </c>
      <c r="B16" s="103">
        <v>1</v>
      </c>
      <c r="C16">
        <v>195.45</v>
      </c>
      <c r="D16">
        <v>2.8229622468599464E-6</v>
      </c>
      <c r="E16">
        <v>211.8</v>
      </c>
      <c r="F16">
        <v>4</v>
      </c>
    </row>
    <row r="17" spans="3:6">
      <c r="C17">
        <v>195.48</v>
      </c>
      <c r="D17">
        <v>2.8816840096007376E-6</v>
      </c>
      <c r="E17">
        <v>211.8</v>
      </c>
      <c r="F17">
        <v>0</v>
      </c>
    </row>
    <row r="18" spans="3:6">
      <c r="C18">
        <v>195.51</v>
      </c>
      <c r="D18">
        <v>2.9415592764499011E-6</v>
      </c>
      <c r="E18" t="s">
        <v>1221</v>
      </c>
      <c r="F18" t="s">
        <v>1221</v>
      </c>
    </row>
    <row r="19" spans="3:6">
      <c r="C19">
        <v>195.54</v>
      </c>
      <c r="D19">
        <v>3.002609352552096E-6</v>
      </c>
      <c r="E19">
        <v>213</v>
      </c>
      <c r="F19">
        <v>0</v>
      </c>
    </row>
    <row r="20" spans="3:6">
      <c r="C20">
        <v>195.57</v>
      </c>
      <c r="D20">
        <v>3.0648559177162745E-6</v>
      </c>
      <c r="E20">
        <v>214.2</v>
      </c>
      <c r="F20">
        <v>0</v>
      </c>
    </row>
    <row r="21" spans="3:6">
      <c r="C21">
        <v>195.6</v>
      </c>
      <c r="D21">
        <v>3.1283210330364975E-6</v>
      </c>
      <c r="E21">
        <v>214.2</v>
      </c>
      <c r="F21">
        <v>3</v>
      </c>
    </row>
    <row r="22" spans="3:6">
      <c r="C22">
        <v>195.63</v>
      </c>
      <c r="D22">
        <v>3.1930271476430798E-6</v>
      </c>
      <c r="E22">
        <v>213</v>
      </c>
      <c r="F22">
        <v>3</v>
      </c>
    </row>
    <row r="23" spans="3:6">
      <c r="C23">
        <v>195.66</v>
      </c>
      <c r="D23">
        <v>3.2589971055871002E-6</v>
      </c>
      <c r="E23">
        <v>213</v>
      </c>
      <c r="F23">
        <v>0</v>
      </c>
    </row>
    <row r="24" spans="3:6">
      <c r="C24">
        <v>195.69</v>
      </c>
      <c r="D24">
        <v>3.326254152861335E-6</v>
      </c>
      <c r="E24" t="s">
        <v>1221</v>
      </c>
      <c r="F24" t="s">
        <v>1221</v>
      </c>
    </row>
    <row r="25" spans="3:6">
      <c r="C25">
        <v>195.72</v>
      </c>
      <c r="D25">
        <v>3.3948219445607253E-6</v>
      </c>
      <c r="E25">
        <v>214.2</v>
      </c>
      <c r="F25">
        <v>0</v>
      </c>
    </row>
    <row r="26" spans="3:6">
      <c r="C26">
        <v>195.75</v>
      </c>
      <c r="D26">
        <v>3.4647245521856139E-6</v>
      </c>
      <c r="E26">
        <v>215.39999999999998</v>
      </c>
      <c r="F26">
        <v>0</v>
      </c>
    </row>
    <row r="27" spans="3:6">
      <c r="C27">
        <v>195.78</v>
      </c>
      <c r="D27">
        <v>3.5359864710910245E-6</v>
      </c>
      <c r="E27">
        <v>215.39999999999998</v>
      </c>
      <c r="F27">
        <v>4</v>
      </c>
    </row>
    <row r="28" spans="3:6">
      <c r="C28">
        <v>195.81</v>
      </c>
      <c r="D28">
        <v>3.6086326280853151E-6</v>
      </c>
      <c r="E28">
        <v>214.2</v>
      </c>
      <c r="F28">
        <v>4</v>
      </c>
    </row>
    <row r="29" spans="3:6">
      <c r="C29">
        <v>195.84</v>
      </c>
      <c r="D29">
        <v>3.6826883891816657E-6</v>
      </c>
      <c r="E29">
        <v>214.2</v>
      </c>
      <c r="F29">
        <v>0</v>
      </c>
    </row>
    <row r="30" spans="3:6">
      <c r="C30">
        <v>195.87</v>
      </c>
      <c r="D30">
        <v>3.7581795675058798E-6</v>
      </c>
      <c r="E30" t="s">
        <v>1221</v>
      </c>
      <c r="F30" t="s">
        <v>1221</v>
      </c>
    </row>
    <row r="31" spans="3:6">
      <c r="C31">
        <v>195.9</v>
      </c>
      <c r="D31">
        <v>3.8351324313640848E-6</v>
      </c>
      <c r="E31">
        <v>217.8</v>
      </c>
      <c r="F31">
        <v>0</v>
      </c>
    </row>
    <row r="32" spans="3:6">
      <c r="C32">
        <v>195.93</v>
      </c>
      <c r="D32">
        <v>3.9135737124740043E-6</v>
      </c>
      <c r="E32">
        <v>219</v>
      </c>
      <c r="F32">
        <v>0</v>
      </c>
    </row>
    <row r="33" spans="3:6">
      <c r="C33">
        <v>195.96</v>
      </c>
      <c r="D33">
        <v>3.9935306143635197E-6</v>
      </c>
      <c r="E33">
        <v>219</v>
      </c>
      <c r="F33">
        <v>2</v>
      </c>
    </row>
    <row r="34" spans="3:6">
      <c r="C34">
        <v>195.99</v>
      </c>
      <c r="D34">
        <v>4.0750308209403425E-6</v>
      </c>
      <c r="E34">
        <v>217.8</v>
      </c>
      <c r="F34">
        <v>2</v>
      </c>
    </row>
    <row r="35" spans="3:6">
      <c r="C35">
        <v>196.02</v>
      </c>
      <c r="D35">
        <v>4.1581025052367128E-6</v>
      </c>
      <c r="E35">
        <v>217.8</v>
      </c>
      <c r="F35">
        <v>0</v>
      </c>
    </row>
    <row r="36" spans="3:6">
      <c r="C36">
        <v>196.05</v>
      </c>
      <c r="D36">
        <v>4.2427743383330755E-6</v>
      </c>
      <c r="E36" t="s">
        <v>1221</v>
      </c>
      <c r="F36" t="s">
        <v>1221</v>
      </c>
    </row>
    <row r="37" spans="3:6">
      <c r="C37">
        <v>196.08</v>
      </c>
      <c r="D37">
        <v>4.3290754984648259E-6</v>
      </c>
      <c r="E37">
        <v>219</v>
      </c>
      <c r="F37">
        <v>0</v>
      </c>
    </row>
    <row r="38" spans="3:6">
      <c r="C38">
        <v>196.11</v>
      </c>
      <c r="D38">
        <v>4.4170356803162305E-6</v>
      </c>
      <c r="E38">
        <v>220.2</v>
      </c>
      <c r="F38">
        <v>0</v>
      </c>
    </row>
    <row r="39" spans="3:6">
      <c r="C39">
        <v>196.14</v>
      </c>
      <c r="D39">
        <v>4.5066851045057224E-6</v>
      </c>
      <c r="E39">
        <v>220.2</v>
      </c>
      <c r="F39">
        <v>1</v>
      </c>
    </row>
    <row r="40" spans="3:6">
      <c r="C40">
        <v>196.17</v>
      </c>
      <c r="D40">
        <v>4.5980545272673295E-6</v>
      </c>
      <c r="E40">
        <v>219</v>
      </c>
      <c r="F40">
        <v>1</v>
      </c>
    </row>
    <row r="41" spans="3:6">
      <c r="C41">
        <v>196.2</v>
      </c>
      <c r="D41">
        <v>4.6911752503314286E-6</v>
      </c>
      <c r="E41">
        <v>219</v>
      </c>
      <c r="F41">
        <v>0</v>
      </c>
    </row>
    <row r="42" spans="3:6">
      <c r="C42">
        <v>196.23</v>
      </c>
      <c r="D42">
        <v>4.7860791310109653E-6</v>
      </c>
      <c r="E42" t="s">
        <v>1221</v>
      </c>
      <c r="F42" t="s">
        <v>1221</v>
      </c>
    </row>
    <row r="43" spans="3:6">
      <c r="C43">
        <v>196.26</v>
      </c>
      <c r="D43">
        <v>4.8827985924964376E-6</v>
      </c>
      <c r="E43">
        <v>220.2</v>
      </c>
      <c r="F43">
        <v>0</v>
      </c>
    </row>
    <row r="44" spans="3:6">
      <c r="C44">
        <v>196.29</v>
      </c>
      <c r="D44">
        <v>4.9813666343648418E-6</v>
      </c>
      <c r="E44">
        <v>221.39999999999998</v>
      </c>
      <c r="F44">
        <v>0</v>
      </c>
    </row>
    <row r="45" spans="3:6">
      <c r="C45">
        <v>196.32</v>
      </c>
      <c r="D45">
        <v>5.0818168433072286E-6</v>
      </c>
      <c r="E45">
        <v>221.39999999999998</v>
      </c>
      <c r="F45">
        <v>2</v>
      </c>
    </row>
    <row r="46" spans="3:6">
      <c r="C46">
        <v>196.35</v>
      </c>
      <c r="D46">
        <v>5.1841834040797098E-6</v>
      </c>
      <c r="E46">
        <v>220.2</v>
      </c>
      <c r="F46">
        <v>2</v>
      </c>
    </row>
    <row r="47" spans="3:6">
      <c r="C47">
        <v>196.38</v>
      </c>
      <c r="D47">
        <v>5.2885011106828122E-6</v>
      </c>
      <c r="E47">
        <v>220.2</v>
      </c>
      <c r="F47">
        <v>0</v>
      </c>
    </row>
    <row r="48" spans="3:6">
      <c r="C48">
        <v>196.41</v>
      </c>
      <c r="D48">
        <v>5.3948053777742685E-6</v>
      </c>
      <c r="E48" t="s">
        <v>1221</v>
      </c>
      <c r="F48" t="s">
        <v>1221</v>
      </c>
    </row>
    <row r="49" spans="3:6">
      <c r="C49">
        <v>196.44</v>
      </c>
      <c r="D49">
        <v>5.5167427116463629E-6</v>
      </c>
      <c r="E49">
        <v>221.4</v>
      </c>
      <c r="F49">
        <v>0</v>
      </c>
    </row>
    <row r="50" spans="3:6">
      <c r="C50">
        <v>196.47</v>
      </c>
      <c r="D50">
        <v>5.6278050235413394E-6</v>
      </c>
      <c r="E50">
        <v>222.6</v>
      </c>
      <c r="F50">
        <v>0</v>
      </c>
    </row>
    <row r="51" spans="3:6">
      <c r="C51">
        <v>196.5</v>
      </c>
      <c r="D51">
        <v>5.7409960711560993E-6</v>
      </c>
      <c r="E51">
        <v>222.6</v>
      </c>
      <c r="F51">
        <v>2</v>
      </c>
    </row>
    <row r="52" spans="3:6">
      <c r="C52">
        <v>196.53</v>
      </c>
      <c r="D52">
        <v>5.8563553163777221E-6</v>
      </c>
      <c r="E52">
        <v>221.4</v>
      </c>
      <c r="F52">
        <v>2</v>
      </c>
    </row>
    <row r="53" spans="3:6">
      <c r="C53">
        <v>196.56</v>
      </c>
      <c r="D53">
        <v>5.9739229637759839E-6</v>
      </c>
      <c r="E53">
        <v>221.4</v>
      </c>
      <c r="F53">
        <v>0</v>
      </c>
    </row>
    <row r="54" spans="3:6">
      <c r="C54">
        <v>196.59</v>
      </c>
      <c r="D54">
        <v>6.0937399759405357E-6</v>
      </c>
      <c r="E54" t="s">
        <v>1221</v>
      </c>
      <c r="F54" t="s">
        <v>1221</v>
      </c>
    </row>
    <row r="55" spans="3:6">
      <c r="C55">
        <v>196.62</v>
      </c>
      <c r="D55">
        <v>6.2158480891757078E-6</v>
      </c>
      <c r="E55">
        <v>222.6</v>
      </c>
      <c r="F55">
        <v>0</v>
      </c>
    </row>
    <row r="56" spans="3:6">
      <c r="C56">
        <v>196.65</v>
      </c>
      <c r="D56">
        <v>6.3402898295614604E-6</v>
      </c>
      <c r="E56">
        <v>223.79999999999998</v>
      </c>
      <c r="F56">
        <v>0</v>
      </c>
    </row>
    <row r="57" spans="3:6">
      <c r="C57">
        <v>196.68</v>
      </c>
      <c r="D57">
        <v>6.4671085293890391E-6</v>
      </c>
      <c r="E57">
        <v>223.79999999999998</v>
      </c>
      <c r="F57">
        <v>3</v>
      </c>
    </row>
    <row r="58" spans="3:6">
      <c r="C58">
        <v>196.71</v>
      </c>
      <c r="D58">
        <v>6.5963483439802234E-6</v>
      </c>
      <c r="E58">
        <v>222.6</v>
      </c>
      <c r="F58">
        <v>3</v>
      </c>
    </row>
    <row r="59" spans="3:6">
      <c r="C59">
        <v>196.74</v>
      </c>
      <c r="D59">
        <v>6.7280542688990549E-6</v>
      </c>
      <c r="E59">
        <v>222.6</v>
      </c>
      <c r="F59">
        <v>0</v>
      </c>
    </row>
    <row r="60" spans="3:6">
      <c r="C60">
        <v>196.77</v>
      </c>
      <c r="D60">
        <v>6.8622721575651218E-6</v>
      </c>
      <c r="E60" t="s">
        <v>1221</v>
      </c>
      <c r="F60" t="s">
        <v>1221</v>
      </c>
    </row>
    <row r="61" spans="3:6">
      <c r="C61">
        <v>196.8</v>
      </c>
      <c r="D61">
        <v>6.9990487392778049E-6</v>
      </c>
      <c r="E61">
        <v>223.8</v>
      </c>
      <c r="F61">
        <v>0</v>
      </c>
    </row>
    <row r="62" spans="3:6">
      <c r="C62">
        <v>196.83</v>
      </c>
      <c r="D62">
        <v>7.1384316376607929E-6</v>
      </c>
      <c r="E62">
        <v>225</v>
      </c>
      <c r="F62">
        <v>0</v>
      </c>
    </row>
    <row r="63" spans="3:6">
      <c r="C63">
        <v>196.86</v>
      </c>
      <c r="D63">
        <v>7.2804693895365147E-6</v>
      </c>
      <c r="E63">
        <v>225</v>
      </c>
      <c r="F63">
        <v>7</v>
      </c>
    </row>
    <row r="64" spans="3:6">
      <c r="C64">
        <v>196.89</v>
      </c>
      <c r="D64">
        <v>7.4252114642401217E-6</v>
      </c>
      <c r="E64">
        <v>223.8</v>
      </c>
      <c r="F64">
        <v>7</v>
      </c>
    </row>
    <row r="65" spans="3:6">
      <c r="C65">
        <v>196.92</v>
      </c>
      <c r="D65">
        <v>7.5727082833837525E-6</v>
      </c>
      <c r="E65">
        <v>223.8</v>
      </c>
      <c r="F65">
        <v>0</v>
      </c>
    </row>
    <row r="66" spans="3:6">
      <c r="C66">
        <v>196.95</v>
      </c>
      <c r="D66">
        <v>7.7230112410791264E-6</v>
      </c>
      <c r="E66" t="s">
        <v>1221</v>
      </c>
      <c r="F66" t="s">
        <v>1221</v>
      </c>
    </row>
    <row r="67" spans="3:6">
      <c r="C67">
        <v>196.98</v>
      </c>
      <c r="D67">
        <v>7.8761727246313917E-6</v>
      </c>
      <c r="E67">
        <v>225</v>
      </c>
      <c r="F67">
        <v>0</v>
      </c>
    </row>
    <row r="68" spans="3:6">
      <c r="C68">
        <v>197.01</v>
      </c>
      <c r="D68">
        <v>8.0322461357126386E-6</v>
      </c>
      <c r="E68">
        <v>226.2</v>
      </c>
      <c r="F68">
        <v>0</v>
      </c>
    </row>
    <row r="69" spans="3:6">
      <c r="C69">
        <v>197.04</v>
      </c>
      <c r="D69">
        <v>8.1912859120264625E-6</v>
      </c>
      <c r="E69">
        <v>226.2</v>
      </c>
      <c r="F69">
        <v>10</v>
      </c>
    </row>
    <row r="70" spans="3:6">
      <c r="C70">
        <v>197.07</v>
      </c>
      <c r="D70">
        <v>8.3533475494740917E-6</v>
      </c>
      <c r="E70">
        <v>225</v>
      </c>
      <c r="F70">
        <v>10</v>
      </c>
    </row>
    <row r="71" spans="3:6">
      <c r="C71">
        <v>197.1</v>
      </c>
      <c r="D71">
        <v>8.5184876248330262E-6</v>
      </c>
      <c r="E71">
        <v>225</v>
      </c>
      <c r="F71">
        <v>0</v>
      </c>
    </row>
    <row r="72" spans="3:6">
      <c r="C72">
        <v>197.13</v>
      </c>
      <c r="D72">
        <v>8.6867638189592058E-6</v>
      </c>
      <c r="E72" t="s">
        <v>1221</v>
      </c>
      <c r="F72" t="s">
        <v>1221</v>
      </c>
    </row>
    <row r="73" spans="3:6">
      <c r="C73">
        <v>197.16</v>
      </c>
      <c r="D73">
        <v>8.85823494052383E-6</v>
      </c>
      <c r="E73">
        <v>226.2</v>
      </c>
      <c r="F73">
        <v>0</v>
      </c>
    </row>
    <row r="74" spans="3:6">
      <c r="C74">
        <v>197.19</v>
      </c>
      <c r="D74">
        <v>9.0329609502962978E-6</v>
      </c>
      <c r="E74">
        <v>227.39999999999998</v>
      </c>
      <c r="F74">
        <v>0</v>
      </c>
    </row>
    <row r="75" spans="3:6">
      <c r="C75">
        <v>197.22</v>
      </c>
      <c r="D75">
        <v>9.2110029859845374E-6</v>
      </c>
      <c r="E75">
        <v>227.39999999999998</v>
      </c>
      <c r="F75">
        <v>2</v>
      </c>
    </row>
    <row r="76" spans="3:6">
      <c r="C76">
        <v>197.25</v>
      </c>
      <c r="D76">
        <v>9.4058358615675241E-6</v>
      </c>
      <c r="E76">
        <v>226.2</v>
      </c>
      <c r="F76">
        <v>2</v>
      </c>
    </row>
    <row r="77" spans="3:6">
      <c r="C77">
        <v>197.28</v>
      </c>
      <c r="D77">
        <v>9.5910857039587853E-6</v>
      </c>
      <c r="E77">
        <v>226.2</v>
      </c>
      <c r="F77">
        <v>0</v>
      </c>
    </row>
    <row r="78" spans="3:6">
      <c r="C78">
        <v>197.31</v>
      </c>
      <c r="D78">
        <v>9.7798529885264347E-6</v>
      </c>
      <c r="E78" t="s">
        <v>1222</v>
      </c>
      <c r="F78" t="s">
        <v>1222</v>
      </c>
    </row>
    <row r="79" spans="3:6">
      <c r="C79">
        <v>197.34</v>
      </c>
      <c r="D79">
        <v>9.9722040999096555E-6</v>
      </c>
      <c r="E79">
        <v>227.4</v>
      </c>
      <c r="F79">
        <v>0</v>
      </c>
    </row>
    <row r="80" spans="3:6">
      <c r="C80">
        <v>197.37</v>
      </c>
      <c r="D80">
        <v>1.0168206739513345E-5</v>
      </c>
      <c r="E80">
        <v>228.6</v>
      </c>
      <c r="F80">
        <v>0</v>
      </c>
    </row>
    <row r="81" spans="3:6">
      <c r="C81">
        <v>197.4</v>
      </c>
      <c r="D81">
        <v>1.0367929954098465E-5</v>
      </c>
      <c r="E81">
        <v>228.6</v>
      </c>
      <c r="F81">
        <v>4</v>
      </c>
    </row>
    <row r="82" spans="3:6">
      <c r="C82">
        <v>197.43</v>
      </c>
      <c r="D82">
        <v>1.0571444165017408E-5</v>
      </c>
      <c r="E82">
        <v>227.4</v>
      </c>
      <c r="F82">
        <v>4</v>
      </c>
    </row>
    <row r="83" spans="3:6">
      <c r="C83">
        <v>197.46</v>
      </c>
      <c r="D83">
        <v>1.077882119810712E-5</v>
      </c>
      <c r="E83">
        <v>227.4</v>
      </c>
      <c r="F83">
        <v>0</v>
      </c>
    </row>
    <row r="84" spans="3:6">
      <c r="C84">
        <v>197.49</v>
      </c>
      <c r="D84">
        <v>1.0990134314252523E-5</v>
      </c>
      <c r="E84" t="s">
        <v>1222</v>
      </c>
      <c r="F84" t="s">
        <v>1222</v>
      </c>
    </row>
    <row r="85" spans="3:6">
      <c r="C85">
        <v>197.52</v>
      </c>
      <c r="D85">
        <v>1.1205458240633407E-5</v>
      </c>
      <c r="E85">
        <v>228.6</v>
      </c>
      <c r="F85">
        <v>0</v>
      </c>
    </row>
    <row r="86" spans="3:6">
      <c r="C86">
        <v>197.55</v>
      </c>
      <c r="D86">
        <v>1.1424869202667378E-5</v>
      </c>
      <c r="E86">
        <v>229.79999999999998</v>
      </c>
      <c r="F86">
        <v>0</v>
      </c>
    </row>
    <row r="87" spans="3:6">
      <c r="C87">
        <v>197.58</v>
      </c>
      <c r="D87">
        <v>1.1648444956662289E-5</v>
      </c>
      <c r="E87">
        <v>229.79999999999998</v>
      </c>
      <c r="F87">
        <v>1</v>
      </c>
    </row>
    <row r="88" spans="3:6">
      <c r="C88">
        <v>197.61</v>
      </c>
      <c r="D88">
        <v>1.1876264823191077E-5</v>
      </c>
      <c r="E88">
        <v>228.6</v>
      </c>
      <c r="F88">
        <v>1</v>
      </c>
    </row>
    <row r="89" spans="3:6">
      <c r="C89">
        <v>197.64</v>
      </c>
      <c r="D89">
        <v>1.210840972120221E-5</v>
      </c>
      <c r="E89">
        <v>228.6</v>
      </c>
      <c r="F89">
        <v>0</v>
      </c>
    </row>
    <row r="90" spans="3:6">
      <c r="C90">
        <v>197.67</v>
      </c>
      <c r="D90">
        <v>1.2344962202880241E-5</v>
      </c>
      <c r="E90" t="s">
        <v>1222</v>
      </c>
      <c r="F90" t="s">
        <v>1222</v>
      </c>
    </row>
    <row r="91" spans="3:6">
      <c r="C91">
        <v>197.7</v>
      </c>
      <c r="D91">
        <v>1.2586006489266792E-5</v>
      </c>
      <c r="E91">
        <v>229.8</v>
      </c>
      <c r="F91">
        <v>0</v>
      </c>
    </row>
    <row r="92" spans="3:6">
      <c r="C92">
        <v>197.73</v>
      </c>
      <c r="D92">
        <v>1.2831628506659726E-5</v>
      </c>
      <c r="E92">
        <v>231</v>
      </c>
      <c r="F92">
        <v>0</v>
      </c>
    </row>
    <row r="93" spans="3:6">
      <c r="C93">
        <v>197.76</v>
      </c>
      <c r="D93">
        <v>1.3081915923800741E-5</v>
      </c>
      <c r="E93">
        <v>231</v>
      </c>
      <c r="F93">
        <v>5</v>
      </c>
    </row>
    <row r="94" spans="3:6">
      <c r="C94">
        <v>197.79</v>
      </c>
      <c r="D94">
        <v>1.3336958189866465E-5</v>
      </c>
      <c r="E94">
        <v>229.8</v>
      </c>
      <c r="F94">
        <v>5</v>
      </c>
    </row>
    <row r="95" spans="3:6">
      <c r="C95">
        <v>197.82</v>
      </c>
      <c r="D95">
        <v>1.3596846573276345E-5</v>
      </c>
      <c r="E95">
        <v>229.8</v>
      </c>
      <c r="F95">
        <v>0</v>
      </c>
    </row>
    <row r="96" spans="3:6">
      <c r="C96">
        <v>197.85</v>
      </c>
      <c r="D96">
        <v>1.3861674201331133E-5</v>
      </c>
      <c r="E96" t="s">
        <v>1222</v>
      </c>
      <c r="F96" t="s">
        <v>1222</v>
      </c>
    </row>
    <row r="97" spans="3:6">
      <c r="C97">
        <v>197.88</v>
      </c>
      <c r="D97">
        <v>1.4131536100695577E-5</v>
      </c>
      <c r="E97">
        <v>231</v>
      </c>
      <c r="F97">
        <v>0</v>
      </c>
    </row>
    <row r="98" spans="3:6">
      <c r="C98">
        <v>197.91</v>
      </c>
      <c r="D98">
        <v>1.4406529238739234E-5</v>
      </c>
      <c r="E98">
        <v>232.2</v>
      </c>
      <c r="F98">
        <v>0</v>
      </c>
    </row>
    <row r="99" spans="3:6">
      <c r="C99">
        <v>197.94</v>
      </c>
      <c r="D99">
        <v>1.4686752565748943E-5</v>
      </c>
      <c r="E99">
        <v>232.2</v>
      </c>
      <c r="F99">
        <v>5</v>
      </c>
    </row>
    <row r="100" spans="3:6">
      <c r="C100">
        <v>197.97</v>
      </c>
      <c r="D100">
        <v>1.4972307058026902E-5</v>
      </c>
      <c r="E100">
        <v>231</v>
      </c>
      <c r="F100">
        <v>5</v>
      </c>
    </row>
    <row r="101" spans="3:6">
      <c r="C101">
        <v>198</v>
      </c>
      <c r="D101">
        <v>1.5263295761887989E-5</v>
      </c>
      <c r="E101">
        <v>231</v>
      </c>
      <c r="F101">
        <v>0</v>
      </c>
    </row>
    <row r="102" spans="3:6">
      <c r="C102">
        <v>198.03</v>
      </c>
      <c r="D102">
        <v>1.5559823838570074E-5</v>
      </c>
      <c r="E102" t="s">
        <v>1222</v>
      </c>
      <c r="F102" t="s">
        <v>1222</v>
      </c>
    </row>
    <row r="103" spans="3:6">
      <c r="C103">
        <v>198.06</v>
      </c>
      <c r="D103">
        <v>1.5861998610070957E-5</v>
      </c>
      <c r="E103">
        <v>232.2</v>
      </c>
      <c r="F103">
        <v>0</v>
      </c>
    </row>
    <row r="104" spans="3:6">
      <c r="C104">
        <v>198.09</v>
      </c>
      <c r="D104">
        <v>1.6169929605925624E-5</v>
      </c>
      <c r="E104">
        <v>233.39999999999998</v>
      </c>
      <c r="F104">
        <v>0</v>
      </c>
    </row>
    <row r="105" spans="3:6">
      <c r="C105">
        <v>198.12</v>
      </c>
      <c r="D105">
        <v>1.6483728610937397E-5</v>
      </c>
      <c r="E105">
        <v>233.39999999999998</v>
      </c>
      <c r="F105">
        <v>4</v>
      </c>
    </row>
    <row r="106" spans="3:6">
      <c r="C106">
        <v>198.15</v>
      </c>
      <c r="D106">
        <v>1.6803509713876316E-5</v>
      </c>
      <c r="E106">
        <v>232.2</v>
      </c>
      <c r="F106">
        <v>4</v>
      </c>
    </row>
    <row r="107" spans="3:6">
      <c r="C107">
        <v>198.18</v>
      </c>
      <c r="D107">
        <v>1.7129389357158475E-5</v>
      </c>
      <c r="E107">
        <v>232.2</v>
      </c>
      <c r="F107">
        <v>0</v>
      </c>
    </row>
    <row r="108" spans="3:6">
      <c r="C108">
        <v>198.21</v>
      </c>
      <c r="D108">
        <v>1.7461486387519258E-5</v>
      </c>
      <c r="E108" t="s">
        <v>1222</v>
      </c>
      <c r="F108" t="s">
        <v>1222</v>
      </c>
    </row>
    <row r="109" spans="3:6">
      <c r="C109">
        <v>198.24</v>
      </c>
      <c r="D109">
        <v>1.7799922107693916E-5</v>
      </c>
      <c r="E109">
        <v>233.4</v>
      </c>
      <c r="F109">
        <v>0</v>
      </c>
    </row>
    <row r="110" spans="3:6">
      <c r="C110">
        <v>198.27</v>
      </c>
      <c r="D110">
        <v>1.8144820329118457E-5</v>
      </c>
      <c r="E110">
        <v>234.6</v>
      </c>
      <c r="F110">
        <v>0</v>
      </c>
    </row>
    <row r="111" spans="3:6">
      <c r="C111">
        <v>198.3</v>
      </c>
      <c r="D111">
        <v>1.8496307425663729E-5</v>
      </c>
      <c r="E111">
        <v>234.6</v>
      </c>
      <c r="F111">
        <v>2</v>
      </c>
    </row>
    <row r="112" spans="3:6">
      <c r="C112">
        <v>198.33</v>
      </c>
      <c r="D112">
        <v>1.8854512388415466E-5</v>
      </c>
      <c r="E112">
        <v>233.4</v>
      </c>
      <c r="F112">
        <v>2</v>
      </c>
    </row>
    <row r="113" spans="3:6">
      <c r="C113">
        <v>198.36</v>
      </c>
      <c r="D113">
        <v>1.9219566881512865E-5</v>
      </c>
      <c r="E113">
        <v>233.4</v>
      </c>
      <c r="F113">
        <v>0</v>
      </c>
    </row>
    <row r="114" spans="3:6">
      <c r="C114">
        <v>198.39</v>
      </c>
      <c r="D114">
        <v>1.9591605299057722E-5</v>
      </c>
      <c r="E114" t="s">
        <v>1222</v>
      </c>
      <c r="F114" t="s">
        <v>1222</v>
      </c>
    </row>
    <row r="115" spans="3:6">
      <c r="C115">
        <v>198.42</v>
      </c>
      <c r="D115">
        <v>1.997076482310838E-5</v>
      </c>
      <c r="E115">
        <v>234.6</v>
      </c>
      <c r="F115">
        <v>0</v>
      </c>
    </row>
    <row r="116" spans="3:6">
      <c r="C116">
        <v>198.45</v>
      </c>
      <c r="D116">
        <v>2.0357185482764939E-5</v>
      </c>
      <c r="E116">
        <v>235.79999999999998</v>
      </c>
      <c r="F116">
        <v>0</v>
      </c>
    </row>
    <row r="117" spans="3:6">
      <c r="C117">
        <v>198.48</v>
      </c>
      <c r="D117">
        <v>2.075101021436481E-5</v>
      </c>
      <c r="E117">
        <v>235.79999999999998</v>
      </c>
      <c r="F117">
        <v>1</v>
      </c>
    </row>
    <row r="118" spans="3:6">
      <c r="C118">
        <v>198.51</v>
      </c>
      <c r="D118">
        <v>2.1152384922794346E-5</v>
      </c>
      <c r="E118">
        <v>234.6</v>
      </c>
      <c r="F118">
        <v>1</v>
      </c>
    </row>
    <row r="119" spans="3:6">
      <c r="C119">
        <v>198.54</v>
      </c>
      <c r="D119">
        <v>2.1561458543929958E-5</v>
      </c>
      <c r="E119">
        <v>234.6</v>
      </c>
      <c r="F119">
        <v>0</v>
      </c>
    </row>
    <row r="120" spans="3:6">
      <c r="C120">
        <v>198.57</v>
      </c>
      <c r="D120">
        <v>2.1978383108218979E-5</v>
      </c>
      <c r="E120" t="s">
        <v>1222</v>
      </c>
      <c r="F120" t="s">
        <v>1222</v>
      </c>
    </row>
    <row r="121" spans="3:6">
      <c r="C121">
        <v>198.6</v>
      </c>
      <c r="D121">
        <v>2.2403313805411004E-5</v>
      </c>
      <c r="E121">
        <v>235.8</v>
      </c>
      <c r="F121">
        <v>0</v>
      </c>
    </row>
    <row r="122" spans="3:6">
      <c r="C122">
        <v>198.63</v>
      </c>
      <c r="D122">
        <v>2.2836409050449372E-5</v>
      </c>
      <c r="E122">
        <v>237</v>
      </c>
      <c r="F122">
        <v>0</v>
      </c>
    </row>
    <row r="123" spans="3:6">
      <c r="C123">
        <v>198.66</v>
      </c>
      <c r="D123">
        <v>2.3277830550532891E-5</v>
      </c>
      <c r="E123">
        <v>237</v>
      </c>
      <c r="F123">
        <v>3</v>
      </c>
    </row>
    <row r="124" spans="3:6">
      <c r="C124">
        <v>198.69</v>
      </c>
      <c r="D124">
        <v>2.3727743373356813E-5</v>
      </c>
      <c r="E124">
        <v>235.8</v>
      </c>
      <c r="F124">
        <v>3</v>
      </c>
    </row>
    <row r="125" spans="3:6">
      <c r="C125">
        <v>198.72</v>
      </c>
      <c r="D125">
        <v>2.4186316016542191E-5</v>
      </c>
      <c r="E125">
        <v>235.8</v>
      </c>
      <c r="F125">
        <v>0</v>
      </c>
    </row>
    <row r="126" spans="3:6">
      <c r="C126">
        <v>198.75</v>
      </c>
      <c r="D126">
        <v>2.465372047826172E-5</v>
      </c>
      <c r="E126" t="s">
        <v>1222</v>
      </c>
      <c r="F126" t="s">
        <v>1222</v>
      </c>
    </row>
    <row r="127" spans="3:6">
      <c r="C127">
        <v>198.78</v>
      </c>
      <c r="D127">
        <v>2.5130132329070344E-5</v>
      </c>
      <c r="E127">
        <v>237</v>
      </c>
      <c r="F127">
        <v>0</v>
      </c>
    </row>
    <row r="128" spans="3:6">
      <c r="C128">
        <v>198.81</v>
      </c>
      <c r="D128">
        <v>2.5629094932828557E-5</v>
      </c>
      <c r="E128">
        <v>238.2</v>
      </c>
      <c r="F128">
        <v>0</v>
      </c>
    </row>
    <row r="129" spans="3:6">
      <c r="C129">
        <v>198.84</v>
      </c>
      <c r="D129">
        <v>2.6124552154202612E-5</v>
      </c>
      <c r="E129">
        <v>238.2</v>
      </c>
      <c r="F129">
        <v>3</v>
      </c>
    </row>
    <row r="130" spans="3:6">
      <c r="C130">
        <v>198.87</v>
      </c>
      <c r="D130">
        <v>2.6629582748571443E-5</v>
      </c>
      <c r="E130">
        <v>237</v>
      </c>
      <c r="F130">
        <v>3</v>
      </c>
    </row>
    <row r="131" spans="3:6">
      <c r="C131">
        <v>198.9</v>
      </c>
      <c r="D131">
        <v>2.7144377885704586E-5</v>
      </c>
      <c r="E131">
        <v>237</v>
      </c>
      <c r="F131">
        <v>0</v>
      </c>
    </row>
    <row r="132" spans="3:6">
      <c r="C132">
        <v>198.93</v>
      </c>
      <c r="D132">
        <v>2.7669132702890128E-5</v>
      </c>
      <c r="E132" t="s">
        <v>1222</v>
      </c>
      <c r="F132" t="s">
        <v>1222</v>
      </c>
    </row>
    <row r="133" spans="3:6">
      <c r="C133">
        <v>198.96</v>
      </c>
      <c r="D133">
        <v>2.820404638464115E-5</v>
      </c>
      <c r="E133">
        <v>240.6</v>
      </c>
      <c r="F133">
        <v>0</v>
      </c>
    </row>
    <row r="134" spans="3:6">
      <c r="C134">
        <v>198.99</v>
      </c>
      <c r="D134">
        <v>2.8749322243660448E-5</v>
      </c>
      <c r="E134">
        <v>241.79999999999998</v>
      </c>
      <c r="F134">
        <v>0</v>
      </c>
    </row>
    <row r="135" spans="3:6">
      <c r="C135">
        <v>199.02</v>
      </c>
      <c r="D135">
        <v>2.9305167803066972E-5</v>
      </c>
      <c r="E135">
        <v>241.79999999999998</v>
      </c>
      <c r="F135">
        <v>1</v>
      </c>
    </row>
    <row r="136" spans="3:6">
      <c r="C136">
        <v>199.05</v>
      </c>
      <c r="D136">
        <v>2.9871794879886981E-5</v>
      </c>
      <c r="E136">
        <v>240.6</v>
      </c>
      <c r="F136">
        <v>1</v>
      </c>
    </row>
    <row r="137" spans="3:6">
      <c r="C137">
        <v>199.08</v>
      </c>
      <c r="D137">
        <v>3.0449419669811753E-5</v>
      </c>
      <c r="E137">
        <v>240.6</v>
      </c>
      <c r="F137">
        <v>0</v>
      </c>
    </row>
    <row r="138" spans="3:6">
      <c r="C138">
        <v>199.11</v>
      </c>
      <c r="D138">
        <v>3.1038262833223369E-5</v>
      </c>
      <c r="E138" t="s">
        <v>1222</v>
      </c>
      <c r="F138" t="s">
        <v>1222</v>
      </c>
    </row>
    <row r="139" spans="3:6">
      <c r="C139">
        <v>199.14</v>
      </c>
      <c r="D139">
        <v>3.1638549582488308E-5</v>
      </c>
      <c r="E139">
        <v>241.8</v>
      </c>
      <c r="F139">
        <v>0</v>
      </c>
    </row>
    <row r="140" spans="3:6">
      <c r="C140">
        <v>199.17</v>
      </c>
      <c r="D140">
        <v>3.2264613242296253E-5</v>
      </c>
      <c r="E140">
        <v>243</v>
      </c>
      <c r="F140">
        <v>0</v>
      </c>
    </row>
    <row r="141" spans="3:6">
      <c r="C141">
        <v>199.2</v>
      </c>
      <c r="D141">
        <v>3.2889506642160052E-5</v>
      </c>
      <c r="E141">
        <v>243</v>
      </c>
      <c r="F141">
        <v>1</v>
      </c>
    </row>
    <row r="142" spans="3:6">
      <c r="C142">
        <v>199.23</v>
      </c>
      <c r="D142">
        <v>3.3526618678925653E-5</v>
      </c>
      <c r="E142">
        <v>241.8</v>
      </c>
      <c r="F142">
        <v>1</v>
      </c>
    </row>
    <row r="143" spans="3:6">
      <c r="C143">
        <v>199.26</v>
      </c>
      <c r="D143">
        <v>3.4176198368218532E-5</v>
      </c>
      <c r="E143">
        <v>241.8</v>
      </c>
      <c r="F143">
        <v>0</v>
      </c>
    </row>
    <row r="144" spans="3:6">
      <c r="C144">
        <v>199.29</v>
      </c>
      <c r="D144">
        <v>3.4838500024845098E-5</v>
      </c>
      <c r="E144" t="s">
        <v>1222</v>
      </c>
      <c r="F144" t="s">
        <v>1222</v>
      </c>
    </row>
    <row r="145" spans="3:4">
      <c r="C145">
        <v>199.32</v>
      </c>
      <c r="D145">
        <v>3.5513783374519567E-5</v>
      </c>
    </row>
    <row r="146" spans="3:4">
      <c r="C146">
        <v>199.35</v>
      </c>
      <c r="D146">
        <v>3.6202313667728134E-5</v>
      </c>
    </row>
    <row r="147" spans="3:4">
      <c r="C147">
        <v>199.38</v>
      </c>
      <c r="D147">
        <v>3.6904361795764393E-5</v>
      </c>
    </row>
    <row r="148" spans="3:4">
      <c r="C148">
        <v>199.41</v>
      </c>
      <c r="D148">
        <v>3.762020440897161E-5</v>
      </c>
    </row>
    <row r="149" spans="3:4">
      <c r="C149">
        <v>199.44</v>
      </c>
      <c r="D149">
        <v>3.8350124037227182E-5</v>
      </c>
    </row>
    <row r="150" spans="3:4">
      <c r="C150">
        <v>199.47</v>
      </c>
      <c r="D150">
        <v>3.9094409212705431E-5</v>
      </c>
    </row>
    <row r="151" spans="3:4">
      <c r="C151">
        <v>199.5</v>
      </c>
      <c r="D151">
        <v>3.9853354594955394E-5</v>
      </c>
    </row>
    <row r="152" spans="3:4">
      <c r="C152">
        <v>199.53</v>
      </c>
      <c r="D152">
        <v>4.0627261098330994E-5</v>
      </c>
    </row>
    <row r="153" spans="3:4">
      <c r="C153">
        <v>199.56</v>
      </c>
      <c r="D153">
        <v>4.1416436021811129E-5</v>
      </c>
    </row>
    <row r="154" spans="3:4">
      <c r="C154">
        <v>199.59</v>
      </c>
      <c r="D154">
        <v>4.2221193181248187E-5</v>
      </c>
    </row>
    <row r="155" spans="3:4">
      <c r="C155">
        <v>199.62</v>
      </c>
      <c r="D155">
        <v>4.3041853044083935E-5</v>
      </c>
    </row>
    <row r="156" spans="3:4">
      <c r="C156">
        <v>199.65</v>
      </c>
      <c r="D156">
        <v>4.3878742866572031E-5</v>
      </c>
    </row>
    <row r="157" spans="3:4">
      <c r="C157">
        <v>199.68</v>
      </c>
      <c r="D157">
        <v>4.4732196833547608E-5</v>
      </c>
    </row>
    <row r="158" spans="3:4">
      <c r="C158">
        <v>199.71</v>
      </c>
      <c r="D158">
        <v>4.5602556200784297E-5</v>
      </c>
    </row>
    <row r="159" spans="3:4">
      <c r="C159">
        <v>199.74</v>
      </c>
      <c r="D159">
        <v>4.6490169439979853E-5</v>
      </c>
    </row>
    <row r="160" spans="3:4">
      <c r="C160">
        <v>199.77</v>
      </c>
      <c r="D160">
        <v>4.7395392386412556E-5</v>
      </c>
    </row>
    <row r="161" spans="3:4">
      <c r="C161">
        <v>199.8</v>
      </c>
      <c r="D161">
        <v>4.8318588389310473E-5</v>
      </c>
    </row>
    <row r="162" spans="3:4">
      <c r="C162">
        <v>199.83</v>
      </c>
      <c r="D162">
        <v>4.9260128464976639E-5</v>
      </c>
    </row>
    <row r="163" spans="3:4">
      <c r="C163">
        <v>199.86</v>
      </c>
      <c r="D163">
        <v>5.022039145271357E-5</v>
      </c>
    </row>
    <row r="164" spans="3:4">
      <c r="C164">
        <v>199.89</v>
      </c>
      <c r="D164">
        <v>5.1199764173590836E-5</v>
      </c>
    </row>
    <row r="165" spans="3:4">
      <c r="C165">
        <v>199.92</v>
      </c>
      <c r="D165">
        <v>5.2198641592104806E-5</v>
      </c>
    </row>
    <row r="166" spans="3:4">
      <c r="C166">
        <v>199.95</v>
      </c>
      <c r="D166">
        <v>5.3217426980763398E-5</v>
      </c>
    </row>
    <row r="167" spans="3:4">
      <c r="C167">
        <v>199.98</v>
      </c>
      <c r="D167">
        <v>5.4256532087658551E-5</v>
      </c>
    </row>
    <row r="168" spans="3:4">
      <c r="C168">
        <v>200.01</v>
      </c>
      <c r="D168">
        <v>5.5316377307059874E-5</v>
      </c>
    </row>
    <row r="169" spans="3:4">
      <c r="C169">
        <v>200.04</v>
      </c>
      <c r="D169">
        <v>5.6397391853081398E-5</v>
      </c>
    </row>
    <row r="170" spans="3:4">
      <c r="C170">
        <v>200.07</v>
      </c>
      <c r="D170">
        <v>5.7500013936467589E-5</v>
      </c>
    </row>
    <row r="171" spans="3:4">
      <c r="C171">
        <v>200.1</v>
      </c>
      <c r="D171">
        <v>5.8624690944546606E-5</v>
      </c>
    </row>
    <row r="172" spans="3:4">
      <c r="C172">
        <v>200.13</v>
      </c>
      <c r="D172">
        <v>5.978556890920084E-5</v>
      </c>
    </row>
    <row r="173" spans="3:4">
      <c r="C173">
        <v>200.16</v>
      </c>
      <c r="D173">
        <v>6.0956785694569169E-5</v>
      </c>
    </row>
    <row r="174" spans="3:4">
      <c r="C174">
        <v>200.19</v>
      </c>
      <c r="D174">
        <v>6.2151533462786405E-5</v>
      </c>
    </row>
    <row r="175" spans="3:4">
      <c r="C175">
        <v>200.22</v>
      </c>
      <c r="D175">
        <v>6.3370303532885592E-5</v>
      </c>
    </row>
    <row r="176" spans="3:4">
      <c r="C176">
        <v>200.25</v>
      </c>
      <c r="D176">
        <v>6.4640426169556328E-5</v>
      </c>
    </row>
    <row r="177" spans="3:4">
      <c r="C177">
        <v>200.28</v>
      </c>
      <c r="D177">
        <v>6.5909416030618615E-5</v>
      </c>
    </row>
    <row r="178" spans="3:4">
      <c r="C178">
        <v>200.31</v>
      </c>
      <c r="D178">
        <v>6.7203981830183209E-5</v>
      </c>
    </row>
    <row r="179" spans="3:4">
      <c r="C179">
        <v>200.34</v>
      </c>
      <c r="D179">
        <v>6.8524658518435362E-5</v>
      </c>
    </row>
    <row r="180" spans="3:4">
      <c r="C180">
        <v>200.37</v>
      </c>
      <c r="D180">
        <v>6.9871992445663474E-5</v>
      </c>
    </row>
    <row r="181" spans="3:4">
      <c r="C181">
        <v>200.4</v>
      </c>
      <c r="D181">
        <v>7.1246541603384593E-5</v>
      </c>
    </row>
    <row r="182" spans="3:4">
      <c r="C182">
        <v>200.43</v>
      </c>
      <c r="D182">
        <v>7.2648875870633779E-5</v>
      </c>
    </row>
    <row r="183" spans="3:4">
      <c r="C183">
        <v>200.46</v>
      </c>
      <c r="D183">
        <v>7.4079577265537136E-5</v>
      </c>
    </row>
    <row r="184" spans="3:4">
      <c r="C184">
        <v>200.49</v>
      </c>
      <c r="D184">
        <v>7.5539240202289316E-5</v>
      </c>
    </row>
    <row r="185" spans="3:4">
      <c r="C185">
        <v>200.52</v>
      </c>
      <c r="D185">
        <v>7.7028471753660355E-5</v>
      </c>
    </row>
    <row r="186" spans="3:4">
      <c r="C186">
        <v>200.55</v>
      </c>
      <c r="D186">
        <v>7.8547891919158408E-5</v>
      </c>
    </row>
    <row r="187" spans="3:4">
      <c r="C187">
        <v>200.58</v>
      </c>
      <c r="D187">
        <v>8.0098133898975815E-5</v>
      </c>
    </row>
    <row r="188" spans="3:4">
      <c r="C188">
        <v>200.61</v>
      </c>
      <c r="D188">
        <v>8.1679844373851914E-5</v>
      </c>
    </row>
    <row r="189" spans="3:4">
      <c r="C189">
        <v>200.64</v>
      </c>
      <c r="D189">
        <v>8.3293683790982241E-5</v>
      </c>
    </row>
    <row r="190" spans="3:4">
      <c r="C190">
        <v>200.67</v>
      </c>
      <c r="D190">
        <v>8.4940326656120362E-5</v>
      </c>
    </row>
    <row r="191" spans="3:4">
      <c r="C191">
        <v>200.7</v>
      </c>
      <c r="D191">
        <v>8.6620461831985924E-5</v>
      </c>
    </row>
    <row r="192" spans="3:4">
      <c r="C192">
        <v>200.73</v>
      </c>
      <c r="D192">
        <v>8.8334792843150194E-5</v>
      </c>
    </row>
    <row r="193" spans="3:4">
      <c r="C193">
        <v>200.76</v>
      </c>
      <c r="D193">
        <v>9.0084038187516693E-5</v>
      </c>
    </row>
    <row r="194" spans="3:4">
      <c r="C194">
        <v>200.79</v>
      </c>
      <c r="D194">
        <v>9.1868931654549916E-5</v>
      </c>
    </row>
    <row r="195" spans="3:4">
      <c r="C195">
        <v>200.82</v>
      </c>
      <c r="D195">
        <v>9.36902226503954E-5</v>
      </c>
    </row>
    <row r="196" spans="3:4">
      <c r="C196">
        <v>200.85</v>
      </c>
      <c r="D196">
        <v>9.5548676530037748E-5</v>
      </c>
    </row>
    <row r="197" spans="3:4">
      <c r="C197">
        <v>200.88</v>
      </c>
      <c r="D197">
        <v>9.7445074936643885E-5</v>
      </c>
    </row>
    <row r="198" spans="3:4">
      <c r="C198">
        <v>200.91</v>
      </c>
      <c r="D198">
        <v>9.9380216148241247E-5</v>
      </c>
    </row>
    <row r="199" spans="3:4">
      <c r="C199">
        <v>200.94</v>
      </c>
      <c r="D199">
        <v>1.0135491543188014E-4</v>
      </c>
    </row>
    <row r="200" spans="3:4">
      <c r="C200">
        <v>200.97</v>
      </c>
      <c r="D200">
        <v>1.0337000540543168E-4</v>
      </c>
    </row>
    <row r="201" spans="3:4">
      <c r="C201">
        <v>201</v>
      </c>
      <c r="D201">
        <v>1.0542633640717169E-4</v>
      </c>
    </row>
    <row r="202" spans="3:4">
      <c r="C202">
        <v>201.03</v>
      </c>
      <c r="D202">
        <v>1.0752477687330345E-4</v>
      </c>
    </row>
    <row r="203" spans="3:4">
      <c r="C203">
        <v>201.06</v>
      </c>
      <c r="D203">
        <v>1.096662137235697E-4</v>
      </c>
    </row>
    <row r="204" spans="3:4">
      <c r="C204">
        <v>201.09</v>
      </c>
      <c r="D204">
        <v>1.1185155275510656E-4</v>
      </c>
    </row>
    <row r="205" spans="3:4">
      <c r="C205">
        <v>201.12</v>
      </c>
      <c r="D205">
        <v>1.1410902916234831E-4</v>
      </c>
    </row>
    <row r="206" spans="3:4">
      <c r="C206">
        <v>201.15</v>
      </c>
      <c r="D206">
        <v>1.1638671108798733E-4</v>
      </c>
    </row>
    <row r="207" spans="3:4">
      <c r="C207">
        <v>201.18</v>
      </c>
      <c r="D207">
        <v>1.1871124048414026E-4</v>
      </c>
    </row>
    <row r="208" spans="3:4">
      <c r="C208">
        <v>201.21</v>
      </c>
      <c r="D208">
        <v>1.2108360966084636E-4</v>
      </c>
    </row>
    <row r="209" spans="3:4">
      <c r="C209">
        <v>201.24</v>
      </c>
      <c r="D209">
        <v>1.2350483232065131E-4</v>
      </c>
    </row>
    <row r="210" spans="3:4">
      <c r="C210">
        <v>201.27</v>
      </c>
      <c r="D210">
        <v>1.2597594402906655E-4</v>
      </c>
    </row>
    <row r="211" spans="3:4">
      <c r="C211">
        <v>201.3</v>
      </c>
      <c r="D211">
        <v>1.2849800269558724E-4</v>
      </c>
    </row>
    <row r="212" spans="3:4">
      <c r="C212">
        <v>201.33</v>
      </c>
      <c r="D212">
        <v>1.3107208906546633E-4</v>
      </c>
    </row>
    <row r="213" spans="3:4">
      <c r="C213">
        <v>201.36</v>
      </c>
      <c r="D213">
        <v>1.3369930722244473E-4</v>
      </c>
    </row>
    <row r="214" spans="3:4">
      <c r="C214">
        <v>201.39</v>
      </c>
      <c r="D214">
        <v>1.363807851026318E-4</v>
      </c>
    </row>
    <row r="215" spans="3:4">
      <c r="C215">
        <v>201.42</v>
      </c>
      <c r="D215">
        <v>1.3911767501974576E-4</v>
      </c>
    </row>
    <row r="216" spans="3:4">
      <c r="C216">
        <v>201.45</v>
      </c>
      <c r="D216">
        <v>1.4191115420186982E-4</v>
      </c>
    </row>
    <row r="217" spans="3:4">
      <c r="C217">
        <v>201.48</v>
      </c>
      <c r="D217">
        <v>1.44762425339962E-4</v>
      </c>
    </row>
    <row r="218" spans="3:4">
      <c r="C218">
        <v>201.51</v>
      </c>
      <c r="D218">
        <v>1.4767271714826965E-4</v>
      </c>
    </row>
    <row r="219" spans="3:4">
      <c r="C219">
        <v>201.54</v>
      </c>
      <c r="D219">
        <v>1.5064328493684352E-4</v>
      </c>
    </row>
    <row r="220" spans="3:4">
      <c r="C220">
        <v>201.57</v>
      </c>
      <c r="D220">
        <v>1.5367541119632689E-4</v>
      </c>
    </row>
    <row r="221" spans="3:4">
      <c r="C221">
        <v>201.6</v>
      </c>
      <c r="D221">
        <v>1.5677040619519245E-4</v>
      </c>
    </row>
    <row r="222" spans="3:4">
      <c r="C222">
        <v>201.63</v>
      </c>
      <c r="D222">
        <v>1.5992960858959165E-4</v>
      </c>
    </row>
    <row r="223" spans="3:4">
      <c r="C223">
        <v>201.66</v>
      </c>
      <c r="D223">
        <v>1.6315438604597756E-4</v>
      </c>
    </row>
    <row r="224" spans="3:4">
      <c r="C224">
        <v>201.69</v>
      </c>
      <c r="D224">
        <v>1.6644613587665235E-4</v>
      </c>
    </row>
    <row r="225" spans="3:4">
      <c r="C225">
        <v>201.72</v>
      </c>
      <c r="D225">
        <v>1.6980628568838353E-4</v>
      </c>
    </row>
    <row r="226" spans="3:4">
      <c r="C226">
        <v>201.75</v>
      </c>
      <c r="D226">
        <v>1.7323629404422496E-4</v>
      </c>
    </row>
    <row r="227" spans="3:4">
      <c r="C227">
        <v>201.78</v>
      </c>
      <c r="D227">
        <v>1.7673765113866699E-4</v>
      </c>
    </row>
    <row r="228" spans="3:4">
      <c r="C228">
        <v>201.81</v>
      </c>
      <c r="D228">
        <v>1.8031187948623213E-4</v>
      </c>
    </row>
    <row r="229" spans="3:4">
      <c r="C229">
        <v>201.84</v>
      </c>
      <c r="D229">
        <v>1.8396053462361894E-4</v>
      </c>
    </row>
    <row r="230" spans="3:4">
      <c r="C230">
        <v>201.87</v>
      </c>
      <c r="D230">
        <v>1.8768520582548623E-4</v>
      </c>
    </row>
    <row r="231" spans="3:4">
      <c r="C231">
        <v>201.9</v>
      </c>
      <c r="D231">
        <v>1.9148751683395547E-4</v>
      </c>
    </row>
    <row r="232" spans="3:4">
      <c r="C232">
        <v>201.93</v>
      </c>
      <c r="D232">
        <v>1.9536912660189523E-4</v>
      </c>
    </row>
    <row r="233" spans="3:4">
      <c r="C233">
        <v>201.96</v>
      </c>
      <c r="D233">
        <v>1.9933173005003772E-4</v>
      </c>
    </row>
    <row r="234" spans="3:4">
      <c r="C234">
        <v>201.99</v>
      </c>
      <c r="D234">
        <v>2.0337705883795849E-4</v>
      </c>
    </row>
    <row r="235" spans="3:4">
      <c r="C235">
        <v>202.02</v>
      </c>
      <c r="D235">
        <v>2.0750688214893543E-4</v>
      </c>
    </row>
    <row r="236" spans="3:4">
      <c r="C236">
        <v>202.05</v>
      </c>
      <c r="D236">
        <v>2.117230074886847E-4</v>
      </c>
    </row>
    <row r="237" spans="3:4">
      <c r="C237">
        <v>202.08</v>
      </c>
      <c r="D237">
        <v>2.1602728149794993E-4</v>
      </c>
    </row>
    <row r="238" spans="3:4">
      <c r="C238">
        <v>202.11</v>
      </c>
      <c r="D238">
        <v>2.2042159077890187E-4</v>
      </c>
    </row>
    <row r="239" spans="3:4">
      <c r="C239">
        <v>202.14</v>
      </c>
      <c r="D239">
        <v>2.249218938296836E-4</v>
      </c>
    </row>
    <row r="240" spans="3:4">
      <c r="C240">
        <v>202.17</v>
      </c>
      <c r="D240">
        <v>2.2950317274917837E-4</v>
      </c>
    </row>
    <row r="241" spans="3:4">
      <c r="C241">
        <v>202.2</v>
      </c>
      <c r="D241">
        <v>2.3418047372283164E-4</v>
      </c>
    </row>
    <row r="242" spans="3:4">
      <c r="C242">
        <v>202.23</v>
      </c>
      <c r="D242">
        <v>2.3895585721165537E-4</v>
      </c>
    </row>
    <row r="243" spans="3:4">
      <c r="C243">
        <v>202.26</v>
      </c>
      <c r="D243">
        <v>2.4383142833275763E-4</v>
      </c>
    </row>
    <row r="244" spans="3:4">
      <c r="C244">
        <v>202.29</v>
      </c>
      <c r="D244">
        <v>2.4880933778824704E-4</v>
      </c>
    </row>
    <row r="245" spans="3:4">
      <c r="C245">
        <v>202.32</v>
      </c>
      <c r="D245">
        <v>2.5389178280817946E-4</v>
      </c>
    </row>
    <row r="246" spans="3:4">
      <c r="C246">
        <v>202.35</v>
      </c>
      <c r="D246">
        <v>2.5908100810735553E-4</v>
      </c>
    </row>
    <row r="247" spans="3:4">
      <c r="C247">
        <v>202.38</v>
      </c>
      <c r="D247">
        <v>2.6437930685574391E-4</v>
      </c>
    </row>
    <row r="248" spans="3:4">
      <c r="C248">
        <v>202.41</v>
      </c>
      <c r="D248">
        <v>2.6978902166227569E-4</v>
      </c>
    </row>
    <row r="249" spans="3:4">
      <c r="C249">
        <v>202.44</v>
      </c>
      <c r="D249">
        <v>2.753125455717231E-4</v>
      </c>
    </row>
    <row r="250" spans="3:4">
      <c r="C250">
        <v>202.47</v>
      </c>
      <c r="D250">
        <v>2.8095232307433985E-4</v>
      </c>
    </row>
    <row r="251" spans="3:4">
      <c r="C251">
        <v>202.5</v>
      </c>
      <c r="D251">
        <v>2.8671085112790776E-4</v>
      </c>
    </row>
    <row r="252" spans="3:4">
      <c r="C252">
        <v>202.53</v>
      </c>
      <c r="D252">
        <v>2.9260431377372583E-4</v>
      </c>
    </row>
    <row r="253" spans="3:4">
      <c r="C253">
        <v>202.56</v>
      </c>
      <c r="D253">
        <v>2.9860846911585278E-4</v>
      </c>
    </row>
    <row r="254" spans="3:4">
      <c r="C254">
        <v>202.59</v>
      </c>
      <c r="D254">
        <v>3.0473920344997079E-4</v>
      </c>
    </row>
    <row r="255" spans="3:4">
      <c r="C255">
        <v>202.62</v>
      </c>
      <c r="D255">
        <v>3.1099923440278197E-4</v>
      </c>
    </row>
    <row r="256" spans="3:4">
      <c r="C256">
        <v>202.65</v>
      </c>
      <c r="D256">
        <v>3.173913373587137E-4</v>
      </c>
    </row>
    <row r="257" spans="3:4">
      <c r="C257">
        <v>202.68</v>
      </c>
      <c r="D257">
        <v>3.2391834654696221E-4</v>
      </c>
    </row>
    <row r="258" spans="3:4">
      <c r="C258">
        <v>202.71</v>
      </c>
      <c r="D258">
        <v>3.3058315613733891E-4</v>
      </c>
    </row>
    <row r="259" spans="3:4">
      <c r="C259">
        <v>202.74</v>
      </c>
      <c r="D259">
        <v>3.3738872134422647E-4</v>
      </c>
    </row>
    <row r="260" spans="3:4">
      <c r="C260">
        <v>202.77</v>
      </c>
      <c r="D260">
        <v>3.4433805953790772E-4</v>
      </c>
    </row>
    <row r="261" spans="3:4">
      <c r="C261">
        <v>202.8</v>
      </c>
      <c r="D261">
        <v>3.5143425136247708E-4</v>
      </c>
    </row>
    <row r="262" spans="3:4">
      <c r="C262">
        <v>202.83</v>
      </c>
      <c r="D262">
        <v>3.5868044185949604E-4</v>
      </c>
    </row>
    <row r="263" spans="3:4">
      <c r="C263">
        <v>202.86</v>
      </c>
      <c r="D263">
        <v>3.6607984159649779E-4</v>
      </c>
    </row>
    <row r="264" spans="3:4">
      <c r="C264">
        <v>202.89</v>
      </c>
      <c r="D264">
        <v>3.7363572779939257E-4</v>
      </c>
    </row>
    <row r="265" spans="3:4">
      <c r="C265">
        <v>202.92</v>
      </c>
      <c r="D265">
        <v>3.8135144548781167E-4</v>
      </c>
    </row>
    <row r="266" spans="3:4">
      <c r="C266">
        <v>202.95</v>
      </c>
      <c r="D266">
        <v>3.8923040861222783E-4</v>
      </c>
    </row>
    <row r="267" spans="3:4">
      <c r="C267">
        <v>202.98</v>
      </c>
      <c r="D267">
        <v>3.9727610119188013E-4</v>
      </c>
    </row>
    <row r="268" spans="3:4">
      <c r="C268">
        <v>203.01</v>
      </c>
      <c r="D268">
        <v>4.0549207845222397E-4</v>
      </c>
    </row>
    <row r="269" spans="3:4">
      <c r="C269">
        <v>203.04</v>
      </c>
      <c r="D269">
        <v>4.1388196796071289E-4</v>
      </c>
    </row>
    <row r="270" spans="3:4">
      <c r="C270">
        <v>203.07</v>
      </c>
      <c r="D270">
        <v>4.2244947075961606E-4</v>
      </c>
    </row>
    <row r="271" spans="3:4">
      <c r="C271">
        <v>203.1</v>
      </c>
      <c r="D271">
        <v>4.3119836249451063E-4</v>
      </c>
    </row>
    <row r="272" spans="3:4">
      <c r="C272">
        <v>203.13</v>
      </c>
      <c r="D272">
        <v>4.4013249453703278E-4</v>
      </c>
    </row>
    <row r="273" spans="3:4">
      <c r="C273">
        <v>203.16</v>
      </c>
      <c r="D273">
        <v>4.4925579510040221E-4</v>
      </c>
    </row>
    <row r="274" spans="3:4">
      <c r="C274">
        <v>203.19</v>
      </c>
      <c r="D274">
        <v>4.5857227034617695E-4</v>
      </c>
    </row>
    <row r="275" spans="3:4">
      <c r="C275">
        <v>203.22</v>
      </c>
      <c r="D275">
        <v>4.6808600548061769E-4</v>
      </c>
    </row>
    <row r="276" spans="3:4">
      <c r="C276">
        <v>203.25</v>
      </c>
      <c r="D276">
        <v>4.7780116583898976E-4</v>
      </c>
    </row>
    <row r="277" spans="3:4">
      <c r="C277">
        <v>203.28</v>
      </c>
      <c r="D277">
        <v>4.8772199795605085E-4</v>
      </c>
    </row>
    <row r="278" spans="3:4">
      <c r="C278">
        <v>203.31</v>
      </c>
      <c r="D278">
        <v>4.9785283062091202E-4</v>
      </c>
    </row>
    <row r="279" spans="3:4">
      <c r="C279">
        <v>203.34</v>
      </c>
      <c r="D279">
        <v>5.0819807591438986E-4</v>
      </c>
    </row>
    <row r="280" spans="3:4">
      <c r="C280">
        <v>203.37</v>
      </c>
      <c r="D280">
        <v>5.1876223022690143E-4</v>
      </c>
    </row>
    <row r="281" spans="3:4">
      <c r="C281">
        <v>203.4</v>
      </c>
      <c r="D281">
        <v>5.2954987525487838E-4</v>
      </c>
    </row>
    <row r="282" spans="3:4">
      <c r="C282">
        <v>203.43</v>
      </c>
      <c r="D282">
        <v>5.4056567897361866E-4</v>
      </c>
    </row>
    <row r="283" spans="3:4">
      <c r="C283">
        <v>203.46</v>
      </c>
      <c r="D283">
        <v>5.5181439658441383E-4</v>
      </c>
    </row>
    <row r="284" spans="3:4">
      <c r="C284">
        <v>203.49</v>
      </c>
      <c r="D284">
        <v>5.6331499488196368E-4</v>
      </c>
    </row>
    <row r="285" spans="3:4">
      <c r="C285">
        <v>203.52</v>
      </c>
      <c r="D285">
        <v>5.7504537181806998E-4</v>
      </c>
    </row>
    <row r="286" spans="3:4">
      <c r="C286">
        <v>203.55</v>
      </c>
      <c r="D286">
        <v>5.8702356010703876E-4</v>
      </c>
    </row>
    <row r="287" spans="3:4">
      <c r="C287">
        <v>203.58</v>
      </c>
      <c r="D287">
        <v>5.9925468048043873E-4</v>
      </c>
    </row>
    <row r="288" spans="3:4">
      <c r="C288">
        <v>203.61</v>
      </c>
      <c r="D288">
        <v>6.117439457339717E-4</v>
      </c>
    </row>
    <row r="289" spans="3:4">
      <c r="C289">
        <v>203.64</v>
      </c>
      <c r="D289">
        <v>6.2449666150999976E-4</v>
      </c>
    </row>
    <row r="290" spans="3:4">
      <c r="C290">
        <v>203.67</v>
      </c>
      <c r="D290">
        <v>6.3751822703984223E-4</v>
      </c>
    </row>
    <row r="291" spans="3:4">
      <c r="C291">
        <v>203.7</v>
      </c>
      <c r="D291">
        <v>6.5081413584311019E-4</v>
      </c>
    </row>
    <row r="292" spans="3:4">
      <c r="C292">
        <v>203.73</v>
      </c>
      <c r="D292">
        <v>6.643899763817035E-4</v>
      </c>
    </row>
    <row r="293" spans="3:4">
      <c r="C293">
        <v>203.76</v>
      </c>
      <c r="D293">
        <v>6.7825143266562441E-4</v>
      </c>
    </row>
    <row r="294" spans="3:4">
      <c r="C294">
        <v>203.79</v>
      </c>
      <c r="D294">
        <v>6.9240428480795606E-4</v>
      </c>
    </row>
    <row r="295" spans="3:4">
      <c r="C295">
        <v>203.82</v>
      </c>
      <c r="D295">
        <v>7.0686793488315615E-4</v>
      </c>
    </row>
    <row r="296" spans="3:4">
      <c r="C296">
        <v>203.85</v>
      </c>
      <c r="D296">
        <v>7.2162180080754645E-4</v>
      </c>
    </row>
    <row r="297" spans="3:4">
      <c r="C297">
        <v>203.88</v>
      </c>
      <c r="D297">
        <v>7.3668500156512265E-4</v>
      </c>
    </row>
    <row r="298" spans="3:4">
      <c r="C298">
        <v>203.91</v>
      </c>
      <c r="D298">
        <v>7.5206370668898963E-4</v>
      </c>
    </row>
    <row r="299" spans="3:4">
      <c r="C299">
        <v>203.94</v>
      </c>
      <c r="D299">
        <v>7.6776418374668084E-4</v>
      </c>
    </row>
    <row r="300" spans="3:4">
      <c r="C300">
        <v>203.97</v>
      </c>
      <c r="D300">
        <v>7.8379279853072522E-4</v>
      </c>
    </row>
    <row r="301" spans="3:4">
      <c r="C301">
        <v>204</v>
      </c>
      <c r="D301">
        <v>8.0015601517802995E-4</v>
      </c>
    </row>
    <row r="302" spans="3:4">
      <c r="C302">
        <v>204.03</v>
      </c>
      <c r="D302">
        <v>8.1686039621502692E-4</v>
      </c>
    </row>
    <row r="303" spans="3:4">
      <c r="C303">
        <v>204.06</v>
      </c>
      <c r="D303">
        <v>8.3391260252547918E-4</v>
      </c>
    </row>
    <row r="304" spans="3:4">
      <c r="C304">
        <v>204.09</v>
      </c>
      <c r="D304">
        <v>8.5131939323784963E-4</v>
      </c>
    </row>
    <row r="305" spans="3:4">
      <c r="C305">
        <v>204.12</v>
      </c>
      <c r="D305">
        <v>8.6910098099717069E-4</v>
      </c>
    </row>
    <row r="306" spans="3:4">
      <c r="C306">
        <v>204.15</v>
      </c>
      <c r="D306">
        <v>8.8723863542081443E-4</v>
      </c>
    </row>
    <row r="307" spans="3:4">
      <c r="C307">
        <v>204.18</v>
      </c>
      <c r="D307">
        <v>9.0575181397721614E-4</v>
      </c>
    </row>
    <row r="308" spans="3:4">
      <c r="C308">
        <v>204.21</v>
      </c>
      <c r="D308">
        <v>9.246476711764508E-4</v>
      </c>
    </row>
    <row r="309" spans="3:4">
      <c r="C309">
        <v>204.24</v>
      </c>
      <c r="D309">
        <v>9.4393345823785217E-4</v>
      </c>
    </row>
    <row r="310" spans="3:4">
      <c r="C310">
        <v>204.27</v>
      </c>
      <c r="D310">
        <v>9.6361652244947511E-4</v>
      </c>
    </row>
    <row r="311" spans="3:4">
      <c r="C311">
        <v>204.3</v>
      </c>
      <c r="D311">
        <v>9.8370430642612792E-4</v>
      </c>
    </row>
    <row r="312" spans="3:4">
      <c r="C312">
        <v>204.33</v>
      </c>
      <c r="D312">
        <v>1.0042043472628754E-3</v>
      </c>
    </row>
    <row r="313" spans="3:4">
      <c r="C313">
        <v>204.36</v>
      </c>
      <c r="D313">
        <v>1.0251242755809327E-3</v>
      </c>
    </row>
    <row r="314" spans="3:4">
      <c r="C314">
        <v>204.39</v>
      </c>
      <c r="D314">
        <v>1.0464718144628565E-3</v>
      </c>
    </row>
    <row r="315" spans="3:4">
      <c r="C315">
        <v>204.42</v>
      </c>
      <c r="D315">
        <v>1.0682547782741411E-3</v>
      </c>
    </row>
    <row r="316" spans="3:4">
      <c r="C316">
        <v>204.45</v>
      </c>
      <c r="D316">
        <v>1.0904810713679124E-3</v>
      </c>
    </row>
    <row r="317" spans="3:4">
      <c r="C317">
        <v>204.48</v>
      </c>
      <c r="D317">
        <v>1.1131586866701736E-3</v>
      </c>
    </row>
    <row r="318" spans="3:4">
      <c r="C318">
        <v>204.51</v>
      </c>
      <c r="D318">
        <v>1.1362957041424029E-3</v>
      </c>
    </row>
    <row r="319" spans="3:4">
      <c r="C319">
        <v>204.54</v>
      </c>
      <c r="D319">
        <v>1.1599002891187677E-3</v>
      </c>
    </row>
    <row r="320" spans="3:4">
      <c r="C320">
        <v>204.57</v>
      </c>
      <c r="D320">
        <v>1.183980690515157E-3</v>
      </c>
    </row>
    <row r="321" spans="3:4">
      <c r="C321">
        <v>204.6</v>
      </c>
      <c r="D321">
        <v>1.2085452389073075E-3</v>
      </c>
    </row>
    <row r="322" spans="3:4">
      <c r="C322">
        <v>204.63</v>
      </c>
      <c r="D322">
        <v>1.2336023444753826E-3</v>
      </c>
    </row>
    <row r="323" spans="3:4">
      <c r="C323">
        <v>204.66</v>
      </c>
      <c r="D323">
        <v>1.259160494812445E-3</v>
      </c>
    </row>
    <row r="324" spans="3:4">
      <c r="C324">
        <v>204.69</v>
      </c>
      <c r="D324">
        <v>1.2852282525943459E-3</v>
      </c>
    </row>
    <row r="325" spans="3:4">
      <c r="C325">
        <v>204.72</v>
      </c>
      <c r="D325">
        <v>1.3118277784655891E-3</v>
      </c>
    </row>
    <row r="326" spans="3:4">
      <c r="C326">
        <v>204.75</v>
      </c>
      <c r="D326">
        <v>1.338941221860601E-3</v>
      </c>
    </row>
    <row r="327" spans="3:4">
      <c r="C327">
        <v>204.78</v>
      </c>
      <c r="D327">
        <v>1.3665904030842348E-3</v>
      </c>
    </row>
    <row r="328" spans="3:4">
      <c r="C328">
        <v>204.81</v>
      </c>
      <c r="D328">
        <v>1.3947975237105594E-3</v>
      </c>
    </row>
    <row r="329" spans="3:4">
      <c r="C329">
        <v>204.84</v>
      </c>
      <c r="D329">
        <v>1.4235452433867077E-3</v>
      </c>
    </row>
    <row r="330" spans="3:4">
      <c r="C330">
        <v>204.87</v>
      </c>
      <c r="D330">
        <v>1.4528554109401719E-3</v>
      </c>
    </row>
    <row r="331" spans="3:4">
      <c r="C331">
        <v>204.9</v>
      </c>
      <c r="D331">
        <v>1.4827370384658544E-3</v>
      </c>
    </row>
    <row r="332" spans="3:4">
      <c r="C332">
        <v>204.93</v>
      </c>
      <c r="D332">
        <v>1.5131991892870561E-3</v>
      </c>
    </row>
    <row r="333" spans="3:4">
      <c r="C333">
        <v>204.96</v>
      </c>
      <c r="D333">
        <v>1.5442509742861661E-3</v>
      </c>
    </row>
    <row r="334" spans="3:4">
      <c r="C334">
        <v>204.99</v>
      </c>
      <c r="D334">
        <v>1.5759015480785539E-3</v>
      </c>
    </row>
    <row r="335" spans="3:4">
      <c r="C335">
        <v>205.02</v>
      </c>
      <c r="D335">
        <v>1.608160105028647E-3</v>
      </c>
    </row>
    <row r="336" spans="3:4">
      <c r="C336">
        <v>205.05</v>
      </c>
      <c r="D336">
        <v>1.641035875107353E-3</v>
      </c>
    </row>
    <row r="337" spans="3:4">
      <c r="C337">
        <v>205.08</v>
      </c>
      <c r="D337">
        <v>1.6745381195901708E-3</v>
      </c>
    </row>
    <row r="338" spans="3:4">
      <c r="C338">
        <v>205.11</v>
      </c>
      <c r="D338">
        <v>1.7086761265955241E-3</v>
      </c>
    </row>
    <row r="339" spans="3:4">
      <c r="C339">
        <v>205.14</v>
      </c>
      <c r="D339">
        <v>1.7434592064630178E-3</v>
      </c>
    </row>
    <row r="340" spans="3:4">
      <c r="C340">
        <v>205.17</v>
      </c>
      <c r="D340">
        <v>1.7788966869717445E-3</v>
      </c>
    </row>
    <row r="341" spans="3:4">
      <c r="C341">
        <v>205.2</v>
      </c>
      <c r="D341">
        <v>1.8149979083982993E-3</v>
      </c>
    </row>
    <row r="342" spans="3:4">
      <c r="C342">
        <v>205.23</v>
      </c>
      <c r="D342">
        <v>1.8517722184155129E-3</v>
      </c>
    </row>
    <row r="343" spans="3:4">
      <c r="C343">
        <v>205.26</v>
      </c>
      <c r="D343">
        <v>1.8892289668319964E-3</v>
      </c>
    </row>
    <row r="344" spans="3:4">
      <c r="C344">
        <v>205.29</v>
      </c>
      <c r="D344">
        <v>1.9273775001735136E-3</v>
      </c>
    </row>
    <row r="345" spans="3:4">
      <c r="C345">
        <v>205.32</v>
      </c>
      <c r="D345">
        <v>1.966227156107178E-3</v>
      </c>
    </row>
    <row r="346" spans="3:4">
      <c r="C346">
        <v>205.35</v>
      </c>
      <c r="D346">
        <v>2.0057872577097726E-3</v>
      </c>
    </row>
    <row r="347" spans="3:4">
      <c r="C347">
        <v>205.38</v>
      </c>
      <c r="D347">
        <v>2.0460671075817143E-3</v>
      </c>
    </row>
    <row r="348" spans="3:4">
      <c r="C348">
        <v>205.41</v>
      </c>
      <c r="D348">
        <v>2.0870759818084426E-3</v>
      </c>
    </row>
    <row r="349" spans="3:4">
      <c r="C349">
        <v>205.44</v>
      </c>
      <c r="D349">
        <v>2.1288231237712599E-3</v>
      </c>
    </row>
    <row r="350" spans="3:4">
      <c r="C350">
        <v>205.47</v>
      </c>
      <c r="D350">
        <v>2.1713177378099137E-3</v>
      </c>
    </row>
    <row r="351" spans="3:4">
      <c r="C351">
        <v>205.5</v>
      </c>
      <c r="D351">
        <v>2.2145689827394767E-3</v>
      </c>
    </row>
    <row r="352" spans="3:4">
      <c r="C352">
        <v>205.53</v>
      </c>
      <c r="D352">
        <v>2.2585859652243154E-3</v>
      </c>
    </row>
    <row r="353" spans="3:4">
      <c r="C353">
        <v>205.56</v>
      </c>
      <c r="D353">
        <v>2.3033777330122569E-3</v>
      </c>
    </row>
    <row r="354" spans="3:4">
      <c r="C354">
        <v>205.59</v>
      </c>
      <c r="D354">
        <v>2.3489532680322795E-3</v>
      </c>
    </row>
    <row r="355" spans="3:4">
      <c r="C355">
        <v>205.62</v>
      </c>
      <c r="D355">
        <v>2.3953214793593558E-3</v>
      </c>
    </row>
    <row r="356" spans="3:4">
      <c r="C356">
        <v>205.65</v>
      </c>
      <c r="D356">
        <v>2.4424911960503519E-3</v>
      </c>
    </row>
    <row r="357" spans="3:4">
      <c r="C357">
        <v>205.68</v>
      </c>
      <c r="D357">
        <v>2.4904711598551237E-3</v>
      </c>
    </row>
    <row r="358" spans="3:4">
      <c r="C358">
        <v>205.71</v>
      </c>
      <c r="D358">
        <v>2.5392700178072779E-3</v>
      </c>
    </row>
    <row r="359" spans="3:4">
      <c r="C359">
        <v>205.74</v>
      </c>
      <c r="D359">
        <v>2.5888963146993059E-3</v>
      </c>
    </row>
    <row r="360" spans="3:4">
      <c r="C360">
        <v>205.77</v>
      </c>
      <c r="D360">
        <v>2.6393584854470633E-3</v>
      </c>
    </row>
    <row r="361" spans="3:4">
      <c r="C361">
        <v>205.8</v>
      </c>
      <c r="D361">
        <v>2.6906648473488792E-3</v>
      </c>
    </row>
    <row r="362" spans="3:4">
      <c r="C362">
        <v>205.83</v>
      </c>
      <c r="D362">
        <v>2.7428235922448141E-3</v>
      </c>
    </row>
    <row r="363" spans="3:4">
      <c r="C363">
        <v>205.86</v>
      </c>
      <c r="D363">
        <v>2.7958427785818693E-3</v>
      </c>
    </row>
    <row r="364" spans="3:4">
      <c r="C364">
        <v>205.89</v>
      </c>
      <c r="D364">
        <v>2.8497303233911658E-3</v>
      </c>
    </row>
    <row r="365" spans="3:4">
      <c r="C365">
        <v>205.92</v>
      </c>
      <c r="D365">
        <v>2.9044939941837173E-3</v>
      </c>
    </row>
    <row r="366" spans="3:4">
      <c r="C366">
        <v>205.95</v>
      </c>
      <c r="D366">
        <v>2.960141400770634E-3</v>
      </c>
    </row>
    <row r="367" spans="3:4">
      <c r="C367">
        <v>205.98</v>
      </c>
      <c r="D367">
        <v>3.0166799870156033E-3</v>
      </c>
    </row>
    <row r="368" spans="3:4">
      <c r="C368">
        <v>206.01</v>
      </c>
      <c r="D368">
        <v>3.0741170225259714E-3</v>
      </c>
    </row>
    <row r="369" spans="3:4">
      <c r="C369">
        <v>206.04</v>
      </c>
      <c r="D369">
        <v>3.1324595942900666E-3</v>
      </c>
    </row>
    <row r="370" spans="3:4">
      <c r="C370">
        <v>206.07</v>
      </c>
      <c r="D370">
        <v>3.1917145982682761E-3</v>
      </c>
    </row>
    <row r="371" spans="3:4">
      <c r="C371">
        <v>206.1</v>
      </c>
      <c r="D371">
        <v>3.2518887309456643E-3</v>
      </c>
    </row>
    <row r="372" spans="3:4">
      <c r="C372">
        <v>206.13</v>
      </c>
      <c r="D372">
        <v>3.3129884808541527E-3</v>
      </c>
    </row>
    <row r="373" spans="3:4">
      <c r="C373">
        <v>206.16</v>
      </c>
      <c r="D373">
        <v>3.3750201200724809E-3</v>
      </c>
    </row>
    <row r="374" spans="3:4">
      <c r="C374">
        <v>206.19</v>
      </c>
      <c r="D374">
        <v>3.4379896957123786E-3</v>
      </c>
    </row>
    <row r="375" spans="3:4">
      <c r="C375">
        <v>206.22</v>
      </c>
      <c r="D375">
        <v>3.5019030213995733E-3</v>
      </c>
    </row>
    <row r="376" spans="3:4">
      <c r="C376">
        <v>206.25</v>
      </c>
      <c r="D376">
        <v>3.5667656687584331E-3</v>
      </c>
    </row>
    <row r="377" spans="3:4">
      <c r="C377">
        <v>206.28</v>
      </c>
      <c r="D377">
        <v>3.6325829589092156E-3</v>
      </c>
    </row>
    <row r="378" spans="3:4">
      <c r="C378">
        <v>206.31</v>
      </c>
      <c r="D378">
        <v>3.699359953987077E-3</v>
      </c>
    </row>
    <row r="379" spans="3:4">
      <c r="C379">
        <v>206.34</v>
      </c>
      <c r="D379">
        <v>3.7671014486920953E-3</v>
      </c>
    </row>
    <row r="380" spans="3:4">
      <c r="C380">
        <v>206.37</v>
      </c>
      <c r="D380">
        <v>3.8358119618797605E-3</v>
      </c>
    </row>
    <row r="381" spans="3:4">
      <c r="C381">
        <v>206.4</v>
      </c>
      <c r="D381">
        <v>3.9054957282014498E-3</v>
      </c>
    </row>
    <row r="382" spans="3:4">
      <c r="C382">
        <v>206.43</v>
      </c>
      <c r="D382">
        <v>3.9761566898045449E-3</v>
      </c>
    </row>
    <row r="383" spans="3:4">
      <c r="C383">
        <v>206.46</v>
      </c>
      <c r="D383">
        <v>4.0477984881019348E-3</v>
      </c>
    </row>
    <row r="384" spans="3:4">
      <c r="C384">
        <v>206.49</v>
      </c>
      <c r="D384">
        <v>4.1204244556207357E-3</v>
      </c>
    </row>
    <row r="385" spans="3:4">
      <c r="C385">
        <v>206.52</v>
      </c>
      <c r="D385">
        <v>4.1940376079401022E-3</v>
      </c>
    </row>
    <row r="386" spans="3:4">
      <c r="C386">
        <v>206.55</v>
      </c>
      <c r="D386">
        <v>4.2686406357280724E-3</v>
      </c>
    </row>
    <row r="387" spans="3:4">
      <c r="C387">
        <v>206.58</v>
      </c>
      <c r="D387">
        <v>4.3442358968874195E-3</v>
      </c>
    </row>
    <row r="388" spans="3:4">
      <c r="C388">
        <v>206.61</v>
      </c>
      <c r="D388">
        <v>4.4208254088204842E-3</v>
      </c>
    </row>
    <row r="389" spans="3:4">
      <c r="C389">
        <v>206.64</v>
      </c>
      <c r="D389">
        <v>4.4984108408229048E-3</v>
      </c>
    </row>
    <row r="390" spans="3:4">
      <c r="C390">
        <v>206.67</v>
      </c>
      <c r="D390">
        <v>4.5769935066166528E-3</v>
      </c>
    </row>
    <row r="391" spans="3:4">
      <c r="C391">
        <v>206.7</v>
      </c>
      <c r="D391">
        <v>4.6565743570311869E-3</v>
      </c>
    </row>
    <row r="392" spans="3:4">
      <c r="C392">
        <v>206.73</v>
      </c>
      <c r="D392">
        <v>4.73715397284409E-3</v>
      </c>
    </row>
    <row r="393" spans="3:4">
      <c r="C393">
        <v>206.76</v>
      </c>
      <c r="D393">
        <v>4.8187325577898803E-3</v>
      </c>
    </row>
    <row r="394" spans="3:4">
      <c r="C394">
        <v>206.79</v>
      </c>
      <c r="D394">
        <v>4.9013099317471451E-3</v>
      </c>
    </row>
    <row r="395" spans="3:4">
      <c r="C395">
        <v>206.82</v>
      </c>
      <c r="D395">
        <v>4.9848990494704877E-3</v>
      </c>
    </row>
    <row r="396" spans="3:4">
      <c r="C396">
        <v>206.85</v>
      </c>
      <c r="D396">
        <v>5.069472387598444E-3</v>
      </c>
    </row>
    <row r="397" spans="3:4">
      <c r="C397">
        <v>206.88</v>
      </c>
      <c r="D397">
        <v>5.1550416232727242E-3</v>
      </c>
    </row>
    <row r="398" spans="3:4">
      <c r="C398">
        <v>206.91</v>
      </c>
      <c r="D398">
        <v>5.2416049772911512E-3</v>
      </c>
    </row>
    <row r="399" spans="3:4">
      <c r="C399">
        <v>206.94</v>
      </c>
      <c r="D399">
        <v>5.3291895740996834E-3</v>
      </c>
    </row>
    <row r="400" spans="3:4">
      <c r="C400">
        <v>206.97</v>
      </c>
      <c r="D400">
        <v>5.4177389528267065E-3</v>
      </c>
    </row>
    <row r="401" spans="3:4">
      <c r="C401">
        <v>207</v>
      </c>
      <c r="D401">
        <v>5.507275348096973E-3</v>
      </c>
    </row>
    <row r="402" spans="3:4">
      <c r="C402">
        <v>207.03</v>
      </c>
      <c r="D402">
        <v>5.5977953993503375E-3</v>
      </c>
    </row>
    <row r="403" spans="3:4">
      <c r="C403">
        <v>207.06</v>
      </c>
      <c r="D403">
        <v>5.6892953258179408E-3</v>
      </c>
    </row>
    <row r="404" spans="3:4">
      <c r="C404">
        <v>207.09</v>
      </c>
      <c r="D404">
        <v>5.7817709239866687E-3</v>
      </c>
    </row>
    <row r="405" spans="3:4">
      <c r="C405">
        <v>207.12</v>
      </c>
      <c r="D405">
        <v>5.8752175655736325E-3</v>
      </c>
    </row>
    <row r="406" spans="3:4">
      <c r="C406">
        <v>207.15</v>
      </c>
      <c r="D406">
        <v>5.9696301960427489E-3</v>
      </c>
    </row>
    <row r="407" spans="3:4">
      <c r="C407">
        <v>207.18</v>
      </c>
      <c r="D407">
        <v>6.0650033336973443E-3</v>
      </c>
    </row>
    <row r="408" spans="3:4">
      <c r="C408">
        <v>207.21</v>
      </c>
      <c r="D408">
        <v>6.1613310693847591E-3</v>
      </c>
    </row>
    <row r="409" spans="3:4">
      <c r="C409">
        <v>207.24</v>
      </c>
      <c r="D409">
        <v>6.2586070668510336E-3</v>
      </c>
    </row>
    <row r="410" spans="3:4">
      <c r="C410">
        <v>207.27</v>
      </c>
      <c r="D410">
        <v>6.3568245637860002E-3</v>
      </c>
    </row>
    <row r="411" spans="3:4">
      <c r="C411">
        <v>207.3</v>
      </c>
      <c r="D411">
        <v>6.4559763736014887E-3</v>
      </c>
    </row>
    <row r="412" spans="3:4">
      <c r="C412">
        <v>207.33</v>
      </c>
      <c r="D412">
        <v>6.5560548879879318E-3</v>
      </c>
    </row>
    <row r="413" spans="3:4">
      <c r="C413">
        <v>207.36</v>
      </c>
      <c r="D413">
        <v>6.6570520802971822E-3</v>
      </c>
    </row>
    <row r="414" spans="3:4">
      <c r="C414">
        <v>207.39</v>
      </c>
      <c r="D414">
        <v>6.7589595098021035E-3</v>
      </c>
    </row>
    <row r="415" spans="3:4">
      <c r="C415">
        <v>207.42</v>
      </c>
      <c r="D415">
        <v>6.861768326887013E-3</v>
      </c>
    </row>
    <row r="416" spans="3:4">
      <c r="C416">
        <v>207.45</v>
      </c>
      <c r="D416">
        <v>6.9654692792239679E-3</v>
      </c>
    </row>
    <row r="417" spans="3:4">
      <c r="C417">
        <v>207.48</v>
      </c>
      <c r="D417">
        <v>7.0700527189963896E-3</v>
      </c>
    </row>
    <row r="418" spans="3:4">
      <c r="C418">
        <v>207.51</v>
      </c>
      <c r="D418">
        <v>7.1755086112312181E-3</v>
      </c>
    </row>
    <row r="419" spans="3:4">
      <c r="C419">
        <v>207.54</v>
      </c>
      <c r="D419">
        <v>7.2818265433061006E-3</v>
      </c>
    </row>
    <row r="420" spans="3:4">
      <c r="C420">
        <v>207.57</v>
      </c>
      <c r="D420">
        <v>7.3889957357005662E-3</v>
      </c>
    </row>
    <row r="421" spans="3:4">
      <c r="C421">
        <v>207.6</v>
      </c>
      <c r="D421">
        <v>7.4970050540636218E-3</v>
      </c>
    </row>
    <row r="422" spans="3:4">
      <c r="C422">
        <v>207.63</v>
      </c>
      <c r="D422">
        <v>7.6058430226733486E-3</v>
      </c>
    </row>
    <row r="423" spans="3:4">
      <c r="C423">
        <v>207.66</v>
      </c>
      <c r="D423">
        <v>7.7154978393673334E-3</v>
      </c>
    </row>
    <row r="424" spans="3:4">
      <c r="C424">
        <v>207.69</v>
      </c>
      <c r="D424">
        <v>7.8259573920258316E-3</v>
      </c>
    </row>
    <row r="425" spans="3:4">
      <c r="C425">
        <v>207.72</v>
      </c>
      <c r="D425">
        <v>7.9372092766926208E-3</v>
      </c>
    </row>
    <row r="426" spans="3:4">
      <c r="C426">
        <v>207.75</v>
      </c>
      <c r="D426">
        <v>8.0492408174212462E-3</v>
      </c>
    </row>
    <row r="427" spans="3:4">
      <c r="C427">
        <v>207.78</v>
      </c>
      <c r="D427">
        <v>8.162039087936987E-3</v>
      </c>
    </row>
    <row r="428" spans="3:4">
      <c r="C428">
        <v>207.81</v>
      </c>
      <c r="D428">
        <v>8.2755909352072408E-3</v>
      </c>
    </row>
    <row r="429" spans="3:4">
      <c r="C429">
        <v>207.84</v>
      </c>
      <c r="D429">
        <v>8.3898830050149007E-3</v>
      </c>
    </row>
    <row r="430" spans="3:4">
      <c r="C430">
        <v>207.87</v>
      </c>
      <c r="D430">
        <v>8.5049017696309827E-3</v>
      </c>
    </row>
    <row r="431" spans="3:4">
      <c r="C431">
        <v>207.9</v>
      </c>
      <c r="D431">
        <v>8.6206335576837437E-3</v>
      </c>
    </row>
    <row r="432" spans="3:4">
      <c r="C432">
        <v>207.93</v>
      </c>
      <c r="D432">
        <v>8.7370645863221741E-3</v>
      </c>
    </row>
    <row r="433" spans="3:4">
      <c r="C433">
        <v>207.96</v>
      </c>
      <c r="D433">
        <v>8.8541809957715708E-3</v>
      </c>
    </row>
    <row r="434" spans="3:4">
      <c r="C434">
        <v>207.99</v>
      </c>
      <c r="D434">
        <v>8.9719688863780737E-3</v>
      </c>
    </row>
    <row r="435" spans="3:4">
      <c r="C435">
        <v>208.02</v>
      </c>
      <c r="D435">
        <v>9.0904143582374534E-3</v>
      </c>
    </row>
    <row r="436" spans="3:4">
      <c r="C436">
        <v>208.05</v>
      </c>
      <c r="D436">
        <v>9.2095035535007513E-3</v>
      </c>
    </row>
    <row r="437" spans="3:4">
      <c r="C437">
        <v>208.08</v>
      </c>
      <c r="D437">
        <v>9.3292227014459342E-3</v>
      </c>
    </row>
    <row r="438" spans="3:4">
      <c r="C438">
        <v>208.11</v>
      </c>
      <c r="D438">
        <v>9.4495581663998681E-3</v>
      </c>
    </row>
    <row r="439" spans="3:4">
      <c r="C439">
        <v>208.14</v>
      </c>
      <c r="D439">
        <v>9.5705105296833778E-3</v>
      </c>
    </row>
    <row r="440" spans="3:4">
      <c r="C440">
        <v>208.17</v>
      </c>
      <c r="D440">
        <v>9.6920395943133151E-3</v>
      </c>
    </row>
    <row r="441" spans="3:4">
      <c r="C441">
        <v>208.2</v>
      </c>
      <c r="D441">
        <v>9.8141454815333876E-3</v>
      </c>
    </row>
    <row r="442" spans="3:4">
      <c r="C442">
        <v>208.23</v>
      </c>
      <c r="D442">
        <v>9.9368156401503215E-3</v>
      </c>
    </row>
    <row r="443" spans="3:4">
      <c r="C443">
        <v>208.26</v>
      </c>
      <c r="D443">
        <v>1.0060037939202347E-2</v>
      </c>
    </row>
    <row r="444" spans="3:4">
      <c r="C444">
        <v>208.29</v>
      </c>
      <c r="D444">
        <v>1.0183800734344222E-2</v>
      </c>
    </row>
    <row r="445" spans="3:4">
      <c r="C445">
        <v>208.32</v>
      </c>
      <c r="D445">
        <v>1.0308092937425319E-2</v>
      </c>
    </row>
    <row r="446" spans="3:4">
      <c r="C446">
        <v>208.35</v>
      </c>
      <c r="D446">
        <v>1.0432904089254139E-2</v>
      </c>
    </row>
    <row r="447" spans="3:4">
      <c r="C447">
        <v>208.38</v>
      </c>
      <c r="D447">
        <v>1.0558224435522895E-2</v>
      </c>
    </row>
    <row r="448" spans="3:4">
      <c r="C448">
        <v>208.41</v>
      </c>
      <c r="D448">
        <v>1.0684045005844054E-2</v>
      </c>
    </row>
    <row r="449" spans="3:4">
      <c r="C449">
        <v>208.44</v>
      </c>
      <c r="D449">
        <v>1.0810357695826755E-2</v>
      </c>
    </row>
    <row r="450" spans="3:4">
      <c r="C450">
        <v>208.47</v>
      </c>
      <c r="D450">
        <v>1.0937155352094684E-2</v>
      </c>
    </row>
    <row r="451" spans="3:4">
      <c r="C451">
        <v>208.5</v>
      </c>
      <c r="D451">
        <v>1.1064431860118537E-2</v>
      </c>
    </row>
    <row r="452" spans="3:4">
      <c r="C452">
        <v>208.53</v>
      </c>
      <c r="D452">
        <v>1.119218223470516E-2</v>
      </c>
    </row>
    <row r="453" spans="3:4">
      <c r="C453">
        <v>208.56</v>
      </c>
      <c r="D453">
        <v>1.1320402712952343E-2</v>
      </c>
    </row>
    <row r="454" spans="3:4">
      <c r="C454">
        <v>208.59</v>
      </c>
      <c r="D454">
        <v>1.1449090849442579E-2</v>
      </c>
    </row>
    <row r="455" spans="3:4">
      <c r="C455">
        <v>208.62</v>
      </c>
      <c r="D455">
        <v>1.1578245613411333E-2</v>
      </c>
    </row>
    <row r="456" spans="3:4">
      <c r="C456">
        <v>208.65</v>
      </c>
      <c r="D456">
        <v>1.1707867487585233E-2</v>
      </c>
    </row>
    <row r="457" spans="3:4">
      <c r="C457">
        <v>208.68</v>
      </c>
      <c r="D457">
        <v>1.1837958568343547E-2</v>
      </c>
    </row>
    <row r="458" spans="3:4">
      <c r="C458">
        <v>208.71</v>
      </c>
      <c r="D458">
        <v>1.1968522666812009E-2</v>
      </c>
    </row>
    <row r="459" spans="3:4">
      <c r="C459">
        <v>208.74</v>
      </c>
      <c r="D459">
        <v>1.2099578915501038E-2</v>
      </c>
    </row>
    <row r="460" spans="3:4">
      <c r="C460">
        <v>208.77</v>
      </c>
      <c r="D460">
        <v>1.2231108171356231E-2</v>
      </c>
    </row>
    <row r="461" spans="3:4">
      <c r="C461">
        <v>208.8</v>
      </c>
      <c r="D461">
        <v>1.2363133189499404E-2</v>
      </c>
    </row>
    <row r="462" spans="3:4">
      <c r="C462">
        <v>208.83</v>
      </c>
      <c r="D462">
        <v>1.2495665653485619E-2</v>
      </c>
    </row>
    <row r="463" spans="3:4">
      <c r="C463">
        <v>208.86</v>
      </c>
      <c r="D463">
        <v>1.2628719464090121E-2</v>
      </c>
    </row>
    <row r="464" spans="3:4">
      <c r="C464">
        <v>208.89</v>
      </c>
      <c r="D464">
        <v>1.2762310835112419E-2</v>
      </c>
    </row>
    <row r="465" spans="3:4">
      <c r="C465">
        <v>208.92</v>
      </c>
      <c r="D465">
        <v>1.2896458386016408E-2</v>
      </c>
    </row>
    <row r="466" spans="3:4">
      <c r="C466">
        <v>208.95</v>
      </c>
      <c r="D466">
        <v>1.3031183230615672E-2</v>
      </c>
    </row>
    <row r="467" spans="3:4">
      <c r="C467">
        <v>208.98</v>
      </c>
      <c r="D467">
        <v>1.3166509060967195E-2</v>
      </c>
    </row>
    <row r="468" spans="3:4">
      <c r="C468">
        <v>209.01</v>
      </c>
      <c r="D468">
        <v>1.3302462225582987E-2</v>
      </c>
    </row>
    <row r="469" spans="3:4">
      <c r="C469">
        <v>209.04</v>
      </c>
      <c r="D469">
        <v>1.3439071801024686E-2</v>
      </c>
    </row>
    <row r="470" spans="3:4">
      <c r="C470">
        <v>209.07</v>
      </c>
      <c r="D470">
        <v>1.3576369655900287E-2</v>
      </c>
    </row>
    <row r="471" spans="3:4">
      <c r="C471">
        <v>209.1</v>
      </c>
      <c r="D471">
        <v>1.3714390506240567E-2</v>
      </c>
    </row>
    <row r="472" spans="3:4">
      <c r="C472">
        <v>209.13</v>
      </c>
      <c r="D472">
        <v>1.3853171961194604E-2</v>
      </c>
    </row>
    <row r="473" spans="3:4">
      <c r="C473">
        <v>209.16</v>
      </c>
      <c r="D473">
        <v>1.3992769573458359E-2</v>
      </c>
    </row>
    <row r="474" spans="3:4">
      <c r="C474">
        <v>209.19</v>
      </c>
      <c r="D474">
        <v>1.4133199004677676E-2</v>
      </c>
    </row>
    <row r="475" spans="3:4">
      <c r="C475">
        <v>209.22</v>
      </c>
      <c r="D475">
        <v>1.427451982417687E-2</v>
      </c>
    </row>
    <row r="476" spans="3:4">
      <c r="C476">
        <v>209.25</v>
      </c>
      <c r="D476">
        <v>1.4416781479131132E-2</v>
      </c>
    </row>
    <row r="477" spans="3:4">
      <c r="C477">
        <v>209.28</v>
      </c>
      <c r="D477">
        <v>1.4560036359055168E-2</v>
      </c>
    </row>
    <row r="478" spans="3:4">
      <c r="C478">
        <v>209.31</v>
      </c>
      <c r="D478">
        <v>1.4704339760239821E-2</v>
      </c>
    </row>
    <row r="479" spans="3:4">
      <c r="C479">
        <v>209.34</v>
      </c>
      <c r="D479">
        <v>1.4849749832533496E-2</v>
      </c>
    </row>
    <row r="480" spans="3:4">
      <c r="C480">
        <v>209.37</v>
      </c>
      <c r="D480">
        <v>1.4996327507324474E-2</v>
      </c>
    </row>
    <row r="481" spans="3:4">
      <c r="C481">
        <v>209.4</v>
      </c>
      <c r="D481">
        <v>1.5144136405607335E-2</v>
      </c>
    </row>
    <row r="482" spans="3:4">
      <c r="C482">
        <v>209.43</v>
      </c>
      <c r="D482">
        <v>1.5293242725054102E-2</v>
      </c>
    </row>
    <row r="483" spans="3:4">
      <c r="C483">
        <v>209.46</v>
      </c>
      <c r="D483">
        <v>1.5443715105059527E-2</v>
      </c>
    </row>
    <row r="484" spans="3:4">
      <c r="C484">
        <v>209.49</v>
      </c>
      <c r="D484">
        <v>1.5595624468790302E-2</v>
      </c>
    </row>
    <row r="485" spans="3:4">
      <c r="C485">
        <v>209.52</v>
      </c>
      <c r="D485">
        <v>1.5749043841340724E-2</v>
      </c>
    </row>
    <row r="486" spans="3:4">
      <c r="C486">
        <v>209.55</v>
      </c>
      <c r="D486">
        <v>1.5904048143182432E-2</v>
      </c>
    </row>
    <row r="487" spans="3:4">
      <c r="C487">
        <v>209.58</v>
      </c>
      <c r="D487">
        <v>1.60607139581939E-2</v>
      </c>
    </row>
    <row r="488" spans="3:4">
      <c r="C488">
        <v>209.61</v>
      </c>
      <c r="D488">
        <v>1.6219119275666535E-2</v>
      </c>
    </row>
    <row r="489" spans="3:4">
      <c r="C489">
        <v>209.64</v>
      </c>
      <c r="D489">
        <v>1.6379343205808122E-2</v>
      </c>
    </row>
    <row r="490" spans="3:4">
      <c r="C490">
        <v>209.67</v>
      </c>
      <c r="D490">
        <v>1.654146566840306E-2</v>
      </c>
    </row>
    <row r="491" spans="3:4">
      <c r="C491">
        <v>209.7</v>
      </c>
      <c r="D491">
        <v>1.670556705443571E-2</v>
      </c>
    </row>
    <row r="492" spans="3:4">
      <c r="C492">
        <v>209.73</v>
      </c>
      <c r="D492">
        <v>1.6871727860651577E-2</v>
      </c>
    </row>
    <row r="493" spans="3:4">
      <c r="C493">
        <v>209.76</v>
      </c>
      <c r="D493">
        <v>1.7040028297201078E-2</v>
      </c>
    </row>
    <row r="494" spans="3:4">
      <c r="C494">
        <v>209.79</v>
      </c>
      <c r="D494">
        <v>1.7210547868700861E-2</v>
      </c>
    </row>
    <row r="495" spans="3:4">
      <c r="C495">
        <v>209.82</v>
      </c>
      <c r="D495">
        <v>1.738336492924427E-2</v>
      </c>
    </row>
    <row r="496" spans="3:4">
      <c r="C496">
        <v>209.85</v>
      </c>
      <c r="D496">
        <v>1.7558556212101208E-2</v>
      </c>
    </row>
    <row r="497" spans="3:4">
      <c r="C497">
        <v>209.88</v>
      </c>
      <c r="D497">
        <v>1.7736196335064493E-2</v>
      </c>
    </row>
    <row r="498" spans="3:4">
      <c r="C498">
        <v>209.91</v>
      </c>
      <c r="D498">
        <v>1.7916357282625122E-2</v>
      </c>
    </row>
    <row r="499" spans="3:4">
      <c r="C499">
        <v>209.94</v>
      </c>
      <c r="D499">
        <v>1.8099107866390372E-2</v>
      </c>
    </row>
    <row r="500" spans="3:4">
      <c r="C500">
        <v>209.97</v>
      </c>
      <c r="D500">
        <v>1.828451316539554E-2</v>
      </c>
    </row>
    <row r="501" spans="3:4">
      <c r="C501">
        <v>210</v>
      </c>
      <c r="D501">
        <v>1.8472633948200302E-2</v>
      </c>
    </row>
    <row r="502" spans="3:4">
      <c r="C502">
        <v>210.03</v>
      </c>
      <c r="D502">
        <v>1.8663526078902436E-2</v>
      </c>
    </row>
    <row r="503" spans="3:4">
      <c r="C503">
        <v>210.06</v>
      </c>
      <c r="D503">
        <v>1.8857239909443421E-2</v>
      </c>
    </row>
    <row r="504" spans="3:4">
      <c r="C504">
        <v>210.09</v>
      </c>
      <c r="D504">
        <v>1.9053819660819711E-2</v>
      </c>
    </row>
    <row r="505" spans="3:4">
      <c r="C505">
        <v>210.12</v>
      </c>
      <c r="D505">
        <v>1.9253302796048317E-2</v>
      </c>
    </row>
    <row r="506" spans="3:4">
      <c r="C506">
        <v>210.15</v>
      </c>
      <c r="D506">
        <v>1.9455719387963775E-2</v>
      </c>
    </row>
    <row r="507" spans="3:4">
      <c r="C507">
        <v>210.18</v>
      </c>
      <c r="D507">
        <v>1.9661091485142754E-2</v>
      </c>
    </row>
    <row r="508" spans="3:4">
      <c r="C508">
        <v>210.21</v>
      </c>
      <c r="D508">
        <v>1.9869432479460627E-2</v>
      </c>
    </row>
    <row r="509" spans="3:4">
      <c r="C509">
        <v>210.24</v>
      </c>
      <c r="D509">
        <v>2.0080746478978478E-2</v>
      </c>
    </row>
    <row r="510" spans="3:4">
      <c r="C510">
        <v>210.27</v>
      </c>
      <c r="D510">
        <v>2.0295027690037274E-2</v>
      </c>
    </row>
    <row r="511" spans="3:4">
      <c r="C511">
        <v>210.3</v>
      </c>
      <c r="D511">
        <v>2.051225981259527E-2</v>
      </c>
    </row>
    <row r="512" spans="3:4">
      <c r="C512">
        <v>210.33</v>
      </c>
      <c r="D512">
        <v>2.0732415452983526E-2</v>
      </c>
    </row>
    <row r="513" spans="3:4">
      <c r="C513">
        <v>210.36</v>
      </c>
      <c r="D513">
        <v>2.0955455558369428E-2</v>
      </c>
    </row>
    <row r="514" spans="3:4">
      <c r="C514">
        <v>210.39</v>
      </c>
      <c r="D514">
        <v>2.1181328877308208E-2</v>
      </c>
    </row>
    <row r="515" spans="3:4">
      <c r="C515">
        <v>210.42</v>
      </c>
      <c r="D515">
        <v>2.1409971450825641E-2</v>
      </c>
    </row>
    <row r="516" spans="3:4">
      <c r="C516">
        <v>210.45</v>
      </c>
      <c r="D516">
        <v>2.164131997086392E-2</v>
      </c>
    </row>
    <row r="517" spans="3:4">
      <c r="C517">
        <v>210.48</v>
      </c>
      <c r="D517">
        <v>2.1875256703088184E-2</v>
      </c>
    </row>
    <row r="518" spans="3:4">
      <c r="C518">
        <v>210.51</v>
      </c>
      <c r="D518">
        <v>2.2111690063070819E-2</v>
      </c>
    </row>
    <row r="519" spans="3:4">
      <c r="C519">
        <v>210.54</v>
      </c>
      <c r="D519">
        <v>2.2350500941019185E-2</v>
      </c>
    </row>
    <row r="520" spans="3:4">
      <c r="C520">
        <v>210.57</v>
      </c>
      <c r="D520">
        <v>2.2591555588996129E-2</v>
      </c>
    </row>
    <row r="521" spans="3:4">
      <c r="C521">
        <v>210.6</v>
      </c>
      <c r="D521">
        <v>2.2834705388018749E-2</v>
      </c>
    </row>
    <row r="522" spans="3:4">
      <c r="C522">
        <v>210.63</v>
      </c>
      <c r="D522">
        <v>2.3079786675839417E-2</v>
      </c>
    </row>
    <row r="523" spans="3:4">
      <c r="C523">
        <v>210.66</v>
      </c>
      <c r="D523">
        <v>2.3326620639160127E-2</v>
      </c>
    </row>
    <row r="524" spans="3:4">
      <c r="C524">
        <v>210.69</v>
      </c>
      <c r="D524">
        <v>2.3575013273781812E-2</v>
      </c>
    </row>
    <row r="525" spans="3:4">
      <c r="C525">
        <v>210.72</v>
      </c>
      <c r="D525">
        <v>2.3824755415903797E-2</v>
      </c>
    </row>
    <row r="526" spans="3:4">
      <c r="C526">
        <v>210.75</v>
      </c>
      <c r="D526">
        <v>2.4075622847466227E-2</v>
      </c>
    </row>
    <row r="527" spans="3:4">
      <c r="C527">
        <v>210.78</v>
      </c>
      <c r="D527">
        <v>2.4327376478071167E-2</v>
      </c>
    </row>
    <row r="528" spans="3:4">
      <c r="C528">
        <v>210.81</v>
      </c>
      <c r="D528">
        <v>2.4579762605626942E-2</v>
      </c>
    </row>
    <row r="529" spans="3:4">
      <c r="C529">
        <v>210.84</v>
      </c>
      <c r="D529">
        <v>2.483251325743837E-2</v>
      </c>
    </row>
    <row r="530" spans="3:4">
      <c r="C530">
        <v>210.87</v>
      </c>
      <c r="D530">
        <v>2.5085346613013367E-2</v>
      </c>
    </row>
    <row r="531" spans="3:4">
      <c r="C531">
        <v>210.9</v>
      </c>
      <c r="D531">
        <v>2.5337967509378116E-2</v>
      </c>
    </row>
    <row r="532" spans="3:4">
      <c r="C532">
        <v>210.93</v>
      </c>
      <c r="D532">
        <v>2.5590068029190144E-2</v>
      </c>
    </row>
    <row r="533" spans="3:4">
      <c r="C533">
        <v>210.96</v>
      </c>
      <c r="D533">
        <v>2.5841328171415805E-2</v>
      </c>
    </row>
    <row r="534" spans="3:4">
      <c r="C534">
        <v>210.99</v>
      </c>
      <c r="D534">
        <v>2.6091416603797817E-2</v>
      </c>
    </row>
    <row r="535" spans="3:4">
      <c r="C535">
        <v>211.02</v>
      </c>
      <c r="D535">
        <v>2.6339991495784976E-2</v>
      </c>
    </row>
    <row r="536" spans="3:4">
      <c r="C536">
        <v>211.05</v>
      </c>
      <c r="D536">
        <v>2.6586701430033121E-2</v>
      </c>
    </row>
    <row r="537" spans="3:4">
      <c r="C537">
        <v>211.08</v>
      </c>
      <c r="D537">
        <v>2.6831186390018111E-2</v>
      </c>
    </row>
    <row r="538" spans="3:4">
      <c r="C538">
        <v>211.10999999999999</v>
      </c>
      <c r="D538">
        <v>2.7073078820732909E-2</v>
      </c>
    </row>
    <row r="539" spans="3:4">
      <c r="C539">
        <v>211.14</v>
      </c>
      <c r="D539">
        <v>2.7312004758877923E-2</v>
      </c>
    </row>
    <row r="540" spans="3:4">
      <c r="C540">
        <v>211.17</v>
      </c>
      <c r="D540">
        <v>2.7547585028392937E-2</v>
      </c>
    </row>
    <row r="541" spans="3:4">
      <c r="C541">
        <v>211.2</v>
      </c>
      <c r="D541">
        <v>2.7779436496645157E-2</v>
      </c>
    </row>
    <row r="542" spans="3:4">
      <c r="C542">
        <v>211.23</v>
      </c>
      <c r="D542">
        <v>2.8007173386055788E-2</v>
      </c>
    </row>
    <row r="543" spans="3:4">
      <c r="C543">
        <v>211.26</v>
      </c>
      <c r="D543">
        <v>2.8230408635451773E-2</v>
      </c>
    </row>
    <row r="544" spans="3:4">
      <c r="C544">
        <v>211.29</v>
      </c>
      <c r="D544">
        <v>2.8448755304954866E-2</v>
      </c>
    </row>
    <row r="545" spans="3:4">
      <c r="C545">
        <v>211.32</v>
      </c>
      <c r="D545">
        <v>2.866182801778016E-2</v>
      </c>
    </row>
    <row r="546" spans="3:4">
      <c r="C546">
        <v>211.35</v>
      </c>
      <c r="D546">
        <v>2.8869244431911873E-2</v>
      </c>
    </row>
    <row r="547" spans="3:4">
      <c r="C547">
        <v>211.38</v>
      </c>
      <c r="D547">
        <v>2.9070626734262306E-2</v>
      </c>
    </row>
    <row r="548" spans="3:4">
      <c r="C548">
        <v>211.41</v>
      </c>
      <c r="D548">
        <v>2.9265603149600878E-2</v>
      </c>
    </row>
    <row r="549" spans="3:4">
      <c r="C549">
        <v>211.44</v>
      </c>
      <c r="D549">
        <v>2.9453823066730628E-2</v>
      </c>
    </row>
    <row r="550" spans="3:4">
      <c r="C550">
        <v>211.47</v>
      </c>
      <c r="D550">
        <v>2.9634904787094362E-2</v>
      </c>
    </row>
    <row r="551" spans="3:4">
      <c r="C551">
        <v>211.5</v>
      </c>
      <c r="D551">
        <v>2.9808530856516705E-2</v>
      </c>
    </row>
    <row r="552" spans="3:4">
      <c r="C552">
        <v>211.53</v>
      </c>
      <c r="D552">
        <v>2.9974344583467871E-2</v>
      </c>
    </row>
    <row r="553" spans="3:4">
      <c r="C553">
        <v>211.56</v>
      </c>
      <c r="D553">
        <v>3.0132038132316991E-2</v>
      </c>
    </row>
    <row r="554" spans="3:4">
      <c r="C554">
        <v>211.59</v>
      </c>
      <c r="D554">
        <v>3.0281307747926846E-2</v>
      </c>
    </row>
    <row r="555" spans="3:4">
      <c r="C555">
        <v>211.62</v>
      </c>
      <c r="D555">
        <v>3.0421866073700295E-2</v>
      </c>
    </row>
    <row r="556" spans="3:4">
      <c r="C556">
        <v>211.65</v>
      </c>
      <c r="D556">
        <v>3.0553443497409898E-2</v>
      </c>
    </row>
    <row r="557" spans="3:4">
      <c r="C557">
        <v>211.68</v>
      </c>
      <c r="D557">
        <v>3.0675789440527453E-2</v>
      </c>
    </row>
    <row r="558" spans="3:4">
      <c r="C558">
        <v>211.71</v>
      </c>
      <c r="D558">
        <v>3.0788673583872678E-2</v>
      </c>
    </row>
    <row r="559" spans="3:4">
      <c r="C559">
        <v>211.74</v>
      </c>
      <c r="D559">
        <v>3.0891887022819343E-2</v>
      </c>
    </row>
    <row r="560" spans="3:4">
      <c r="C560">
        <v>211.77</v>
      </c>
      <c r="D560">
        <v>3.0985243345784595E-2</v>
      </c>
    </row>
    <row r="561" spans="3:4">
      <c r="C561">
        <v>211.8</v>
      </c>
      <c r="D561">
        <v>3.1068579630282197E-2</v>
      </c>
    </row>
    <row r="562" spans="3:4">
      <c r="C562">
        <v>211.83</v>
      </c>
      <c r="D562">
        <v>3.1141757351439005E-2</v>
      </c>
    </row>
    <row r="563" spans="3:4">
      <c r="C563">
        <v>211.85999999999999</v>
      </c>
      <c r="D563">
        <v>3.1204663198553879E-2</v>
      </c>
    </row>
    <row r="564" spans="3:4">
      <c r="C564">
        <v>211.89</v>
      </c>
      <c r="D564">
        <v>3.1257209796013374E-2</v>
      </c>
    </row>
    <row r="565" spans="3:4">
      <c r="C565">
        <v>211.92</v>
      </c>
      <c r="D565">
        <v>3.1299336325664173E-2</v>
      </c>
    </row>
    <row r="566" spans="3:4">
      <c r="C566">
        <v>211.95</v>
      </c>
      <c r="D566">
        <v>3.1331009048574124E-2</v>
      </c>
    </row>
    <row r="567" spans="3:4">
      <c r="C567">
        <v>211.98</v>
      </c>
      <c r="D567">
        <v>3.1352221724979271E-2</v>
      </c>
    </row>
    <row r="568" spans="3:4">
      <c r="C568">
        <v>212.01</v>
      </c>
      <c r="D568">
        <v>3.1362995932110976E-2</v>
      </c>
    </row>
    <row r="569" spans="3:4">
      <c r="C569">
        <v>212.04</v>
      </c>
      <c r="D569">
        <v>3.1363381280511013E-2</v>
      </c>
    </row>
    <row r="570" spans="3:4">
      <c r="C570">
        <v>212.07</v>
      </c>
      <c r="D570">
        <v>3.1353455530365296E-2</v>
      </c>
    </row>
    <row r="571" spans="3:4">
      <c r="C571">
        <v>212.1</v>
      </c>
      <c r="D571">
        <v>3.133332461030474E-2</v>
      </c>
    </row>
    <row r="572" spans="3:4">
      <c r="C572">
        <v>212.13</v>
      </c>
      <c r="D572">
        <v>3.1303136231307607E-2</v>
      </c>
    </row>
    <row r="573" spans="3:4">
      <c r="C573">
        <v>212.16</v>
      </c>
      <c r="D573">
        <v>3.126302601435399E-2</v>
      </c>
    </row>
    <row r="574" spans="3:4">
      <c r="C574">
        <v>212.19</v>
      </c>
      <c r="D574">
        <v>3.121319630243102E-2</v>
      </c>
    </row>
    <row r="575" spans="3:4">
      <c r="C575">
        <v>212.22</v>
      </c>
      <c r="D575">
        <v>3.1153864075802382E-2</v>
      </c>
    </row>
    <row r="576" spans="3:4">
      <c r="C576">
        <v>212.25</v>
      </c>
      <c r="D576">
        <v>3.1085300418531265E-2</v>
      </c>
    </row>
    <row r="577" spans="3:4">
      <c r="C577">
        <v>212.28</v>
      </c>
      <c r="D577">
        <v>3.1007722341135868E-2</v>
      </c>
    </row>
    <row r="578" spans="3:4">
      <c r="C578">
        <v>212.31</v>
      </c>
      <c r="D578">
        <v>3.0921452469081435E-2</v>
      </c>
    </row>
    <row r="579" spans="3:4">
      <c r="C579">
        <v>212.34</v>
      </c>
      <c r="D579">
        <v>3.0826812538604548E-2</v>
      </c>
    </row>
    <row r="580" spans="3:4">
      <c r="C580">
        <v>212.37</v>
      </c>
      <c r="D580">
        <v>3.0724149044650019E-2</v>
      </c>
    </row>
    <row r="581" spans="3:4">
      <c r="C581">
        <v>212.4</v>
      </c>
      <c r="D581">
        <v>3.0613832588213534E-2</v>
      </c>
    </row>
    <row r="582" spans="3:4">
      <c r="C582">
        <v>212.43</v>
      </c>
      <c r="D582">
        <v>3.049625719706716E-2</v>
      </c>
    </row>
    <row r="583" spans="3:4">
      <c r="C583">
        <v>212.46</v>
      </c>
      <c r="D583">
        <v>3.0371839627165862E-2</v>
      </c>
    </row>
    <row r="584" spans="3:4">
      <c r="C584">
        <v>212.49</v>
      </c>
      <c r="D584">
        <v>3.0241018651369751E-2</v>
      </c>
    </row>
    <row r="585" spans="3:4">
      <c r="C585">
        <v>212.52</v>
      </c>
      <c r="D585">
        <v>3.0104254341211303E-2</v>
      </c>
    </row>
    <row r="586" spans="3:4">
      <c r="C586">
        <v>212.55</v>
      </c>
      <c r="D586">
        <v>2.9962027346281409E-2</v>
      </c>
    </row>
    <row r="587" spans="3:4">
      <c r="C587">
        <v>212.58</v>
      </c>
      <c r="D587">
        <v>2.9814838174398207E-2</v>
      </c>
    </row>
    <row r="588" spans="3:4">
      <c r="C588">
        <v>212.60999999999999</v>
      </c>
      <c r="D588">
        <v>2.9663206474059831E-2</v>
      </c>
    </row>
    <row r="589" spans="3:4">
      <c r="C589">
        <v>212.64</v>
      </c>
      <c r="D589">
        <v>2.950767031877188E-2</v>
      </c>
    </row>
    <row r="590" spans="3:4">
      <c r="C590">
        <v>212.67</v>
      </c>
      <c r="D590">
        <v>2.9348785490702443E-2</v>
      </c>
    </row>
    <row r="591" spans="3:4">
      <c r="C591">
        <v>212.7</v>
      </c>
      <c r="D591">
        <v>2.9187124758761077E-2</v>
      </c>
    </row>
    <row r="592" spans="3:4">
      <c r="C592">
        <v>212.73</v>
      </c>
      <c r="D592">
        <v>2.9023277143672838E-2</v>
      </c>
    </row>
    <row r="593" spans="3:4">
      <c r="C593">
        <v>212.76</v>
      </c>
      <c r="D593">
        <v>2.8857847159944262E-2</v>
      </c>
    </row>
    <row r="594" spans="3:4">
      <c r="C594">
        <v>212.79</v>
      </c>
      <c r="D594">
        <v>2.8691454021856973E-2</v>
      </c>
    </row>
    <row r="595" spans="3:4">
      <c r="C595">
        <v>212.82</v>
      </c>
      <c r="D595">
        <v>2.8524747607544775E-2</v>
      </c>
    </row>
    <row r="596" spans="3:4">
      <c r="C596">
        <v>212.85</v>
      </c>
      <c r="D596">
        <v>2.8358351816298342E-2</v>
      </c>
    </row>
    <row r="597" spans="3:4">
      <c r="C597">
        <v>212.88</v>
      </c>
      <c r="D597">
        <v>2.8192937293394789E-2</v>
      </c>
    </row>
    <row r="598" spans="3:4">
      <c r="C598">
        <v>212.91</v>
      </c>
      <c r="D598">
        <v>2.8029177234897593E-2</v>
      </c>
    </row>
    <row r="599" spans="3:4">
      <c r="C599">
        <v>212.94</v>
      </c>
      <c r="D599">
        <v>2.7867756849992931E-2</v>
      </c>
    </row>
    <row r="600" spans="3:4">
      <c r="C600">
        <v>212.97</v>
      </c>
      <c r="D600">
        <v>2.7709373174318225E-2</v>
      </c>
    </row>
    <row r="601" spans="3:4">
      <c r="C601">
        <v>213</v>
      </c>
      <c r="D601">
        <v>2.7554735244400868E-2</v>
      </c>
    </row>
    <row r="602" spans="3:4">
      <c r="C602">
        <v>213.03</v>
      </c>
      <c r="D602">
        <v>2.7404564817810225E-2</v>
      </c>
    </row>
    <row r="603" spans="3:4">
      <c r="C603">
        <v>213.06</v>
      </c>
      <c r="D603">
        <v>2.7259597888207941E-2</v>
      </c>
    </row>
    <row r="604" spans="3:4">
      <c r="C604">
        <v>213.09</v>
      </c>
      <c r="D604">
        <v>2.712058732129409E-2</v>
      </c>
    </row>
    <row r="605" spans="3:4">
      <c r="C605">
        <v>213.12</v>
      </c>
      <c r="D605">
        <v>2.6988307025092827E-2</v>
      </c>
    </row>
    <row r="606" spans="3:4">
      <c r="C606">
        <v>213.15</v>
      </c>
      <c r="D606">
        <v>2.6863558162253325E-2</v>
      </c>
    </row>
    <row r="607" spans="3:4">
      <c r="C607">
        <v>213.18</v>
      </c>
      <c r="D607">
        <v>2.6747178006201876E-2</v>
      </c>
    </row>
    <row r="608" spans="3:4">
      <c r="C608">
        <v>213.21</v>
      </c>
      <c r="D608">
        <v>2.6640052126408648E-2</v>
      </c>
    </row>
    <row r="609" spans="3:4">
      <c r="C609">
        <v>213.24</v>
      </c>
      <c r="D609">
        <v>2.6543130645621207E-2</v>
      </c>
    </row>
    <row r="610" spans="3:4">
      <c r="C610">
        <v>213.27</v>
      </c>
      <c r="D610">
        <v>2.6457449323751044E-2</v>
      </c>
    </row>
    <row r="611" spans="3:4">
      <c r="C611">
        <v>213.3</v>
      </c>
      <c r="D611">
        <v>2.6384156164613457E-2</v>
      </c>
    </row>
    <row r="612" spans="3:4">
      <c r="C612">
        <v>213.33</v>
      </c>
      <c r="D612">
        <v>2.632454408460878E-2</v>
      </c>
    </row>
    <row r="613" spans="3:4">
      <c r="C613">
        <v>213.35999999999999</v>
      </c>
      <c r="D613">
        <v>2.6280089896562522E-2</v>
      </c>
    </row>
    <row r="614" spans="3:4">
      <c r="C614">
        <v>213.39</v>
      </c>
      <c r="D614">
        <v>2.6252499418459242E-2</v>
      </c>
    </row>
    <row r="615" spans="3:4">
      <c r="C615">
        <v>213.42</v>
      </c>
      <c r="D615">
        <v>2.6243757892524523E-2</v>
      </c>
    </row>
    <row r="616" spans="3:4">
      <c r="C616">
        <v>213.45</v>
      </c>
      <c r="D616">
        <v>2.625619791546516E-2</v>
      </c>
    </row>
    <row r="617" spans="3:4">
      <c r="C617">
        <v>213.48</v>
      </c>
      <c r="D617">
        <v>2.629249993692109E-2</v>
      </c>
    </row>
    <row r="618" spans="3:4">
      <c r="C618">
        <v>213.51</v>
      </c>
      <c r="D618">
        <v>2.6355825614712433E-2</v>
      </c>
    </row>
    <row r="619" spans="3:4">
      <c r="C619">
        <v>213.54</v>
      </c>
      <c r="D619">
        <v>2.6449809065440755E-2</v>
      </c>
    </row>
    <row r="620" spans="3:4">
      <c r="C620">
        <v>213.57</v>
      </c>
      <c r="D620">
        <v>2.6578600511750341E-2</v>
      </c>
    </row>
    <row r="621" spans="3:4">
      <c r="C621">
        <v>213.6</v>
      </c>
      <c r="D621">
        <v>2.6746875206895011E-2</v>
      </c>
    </row>
    <row r="622" spans="3:4">
      <c r="C622">
        <v>213.63</v>
      </c>
      <c r="D622">
        <v>2.69598125528621E-2</v>
      </c>
    </row>
    <row r="623" spans="3:4">
      <c r="C623">
        <v>213.66</v>
      </c>
      <c r="D623">
        <v>2.7223036807398952E-2</v>
      </c>
    </row>
    <row r="624" spans="3:4">
      <c r="C624">
        <v>213.69</v>
      </c>
      <c r="D624">
        <v>2.7542511110541765E-2</v>
      </c>
    </row>
    <row r="625" spans="3:4">
      <c r="C625">
        <v>213.72</v>
      </c>
      <c r="D625">
        <v>2.7924377757058125E-2</v>
      </c>
    </row>
    <row r="626" spans="3:4">
      <c r="C626">
        <v>213.75</v>
      </c>
      <c r="D626">
        <v>2.8374739837658987E-2</v>
      </c>
    </row>
    <row r="627" spans="3:4">
      <c r="C627">
        <v>213.78</v>
      </c>
      <c r="D627">
        <v>2.8899382638042169E-2</v>
      </c>
    </row>
    <row r="628" spans="3:4">
      <c r="C628">
        <v>213.81</v>
      </c>
      <c r="D628">
        <v>2.9503437489910189E-2</v>
      </c>
    </row>
    <row r="629" spans="3:4">
      <c r="C629">
        <v>213.84</v>
      </c>
      <c r="D629">
        <v>3.0190995957220679E-2</v>
      </c>
    </row>
    <row r="630" spans="3:4">
      <c r="C630">
        <v>213.87</v>
      </c>
      <c r="D630">
        <v>3.0964688021335045E-2</v>
      </c>
    </row>
    <row r="631" spans="3:4">
      <c r="C631">
        <v>213.9</v>
      </c>
      <c r="D631">
        <v>3.1825243870472461E-2</v>
      </c>
    </row>
    <row r="632" spans="3:4">
      <c r="C632">
        <v>213.93</v>
      </c>
      <c r="D632">
        <v>3.2771064453671901E-2</v>
      </c>
    </row>
    <row r="633" spans="3:4">
      <c r="C633">
        <v>213.96</v>
      </c>
      <c r="D633">
        <v>3.3797830499491331E-2</v>
      </c>
    </row>
    <row r="634" spans="3:4">
      <c r="C634">
        <v>213.99</v>
      </c>
      <c r="D634">
        <v>3.4898182575269963E-2</v>
      </c>
    </row>
    <row r="635" spans="3:4">
      <c r="C635">
        <v>214.02</v>
      </c>
      <c r="D635">
        <v>3.6061505375047521E-2</v>
      </c>
    </row>
    <row r="636" spans="3:4">
      <c r="C636">
        <v>214.05</v>
      </c>
      <c r="D636">
        <v>3.7273847305409301E-2</v>
      </c>
    </row>
    <row r="637" spans="3:4">
      <c r="C637">
        <v>214.08</v>
      </c>
      <c r="D637">
        <v>3.8518001330453445E-2</v>
      </c>
    </row>
    <row r="638" spans="3:4">
      <c r="C638">
        <v>214.10999999999999</v>
      </c>
      <c r="D638">
        <v>3.9773764956586979E-2</v>
      </c>
    </row>
    <row r="639" spans="3:4">
      <c r="C639">
        <v>214.14</v>
      </c>
      <c r="D639">
        <v>4.1018428611172879E-2</v>
      </c>
    </row>
    <row r="640" spans="3:4">
      <c r="C640">
        <v>214.17</v>
      </c>
      <c r="D640">
        <v>4.2227237538696553E-2</v>
      </c>
    </row>
    <row r="641" spans="3:4">
      <c r="C641">
        <v>214.2</v>
      </c>
      <c r="D641">
        <v>4.3374423440895982E-2</v>
      </c>
    </row>
    <row r="642" spans="3:4">
      <c r="C642">
        <v>214.23</v>
      </c>
      <c r="D642">
        <v>4.4433962435835042E-2</v>
      </c>
    </row>
    <row r="643" spans="3:4">
      <c r="C643">
        <v>214.26</v>
      </c>
      <c r="D643">
        <v>4.5380614760383554E-2</v>
      </c>
    </row>
    <row r="644" spans="3:4">
      <c r="C644">
        <v>214.29</v>
      </c>
      <c r="D644">
        <v>4.6190954262451123E-2</v>
      </c>
    </row>
    <row r="645" spans="3:4">
      <c r="C645">
        <v>214.32</v>
      </c>
      <c r="D645">
        <v>4.6844366357632998E-2</v>
      </c>
    </row>
    <row r="646" spans="3:4">
      <c r="C646">
        <v>214.35</v>
      </c>
      <c r="D646">
        <v>4.7323952781936518E-2</v>
      </c>
    </row>
    <row r="647" spans="3:4">
      <c r="C647">
        <v>214.38</v>
      </c>
      <c r="D647">
        <v>4.7617285128166306E-2</v>
      </c>
    </row>
    <row r="648" spans="3:4">
      <c r="C648">
        <v>214.41</v>
      </c>
      <c r="D648">
        <v>4.7716957621007319E-2</v>
      </c>
    </row>
    <row r="649" spans="3:4">
      <c r="C649">
        <v>214.44</v>
      </c>
      <c r="D649">
        <v>4.7620902279337046E-2</v>
      </c>
    </row>
    <row r="650" spans="3:4">
      <c r="C650">
        <v>214.47</v>
      </c>
      <c r="D650">
        <v>4.7332445508098259E-2</v>
      </c>
    </row>
    <row r="651" spans="3:4">
      <c r="C651">
        <v>214.5</v>
      </c>
      <c r="D651">
        <v>4.686010289062327E-2</v>
      </c>
    </row>
    <row r="652" spans="3:4">
      <c r="C652">
        <v>214.53</v>
      </c>
      <c r="D652">
        <v>4.6217126953170561E-2</v>
      </c>
    </row>
    <row r="653" spans="3:4">
      <c r="C653">
        <v>214.56</v>
      </c>
      <c r="D653">
        <v>4.5420839355122533E-2</v>
      </c>
    </row>
    <row r="654" spans="3:4">
      <c r="C654">
        <v>214.59</v>
      </c>
      <c r="D654">
        <v>4.4491792871788748E-2</v>
      </c>
    </row>
    <row r="655" spans="3:4">
      <c r="C655">
        <v>214.62</v>
      </c>
      <c r="D655">
        <v>4.3452818528986296E-2</v>
      </c>
    </row>
    <row r="656" spans="3:4">
      <c r="C656">
        <v>214.65</v>
      </c>
      <c r="D656">
        <v>4.2328018578568993E-2</v>
      </c>
    </row>
    <row r="657" spans="3:4">
      <c r="C657">
        <v>214.68</v>
      </c>
      <c r="D657">
        <v>4.1141766408243678E-2</v>
      </c>
    </row>
    <row r="658" spans="3:4">
      <c r="C658">
        <v>214.71</v>
      </c>
      <c r="D658">
        <v>3.9917770178786546E-2</v>
      </c>
    </row>
    <row r="659" spans="3:4">
      <c r="C659">
        <v>214.74</v>
      </c>
      <c r="D659">
        <v>3.8678248635365897E-2</v>
      </c>
    </row>
    <row r="660" spans="3:4">
      <c r="C660">
        <v>214.77</v>
      </c>
      <c r="D660">
        <v>3.7443256146555824E-2</v>
      </c>
    </row>
    <row r="661" spans="3:4">
      <c r="C661">
        <v>214.8</v>
      </c>
      <c r="D661">
        <v>3.6230180797515797E-2</v>
      </c>
    </row>
    <row r="662" spans="3:4">
      <c r="C662">
        <v>214.83</v>
      </c>
      <c r="D662">
        <v>3.5053425586103415E-2</v>
      </c>
    </row>
    <row r="663" spans="3:4">
      <c r="C663">
        <v>214.85999999999999</v>
      </c>
      <c r="D663">
        <v>3.3924269657853147E-2</v>
      </c>
    </row>
    <row r="664" spans="3:4">
      <c r="C664">
        <v>214.89</v>
      </c>
      <c r="D664">
        <v>3.2850895097212569E-2</v>
      </c>
    </row>
    <row r="665" spans="3:4">
      <c r="C665">
        <v>214.92</v>
      </c>
      <c r="D665">
        <v>3.1838555826246256E-2</v>
      </c>
    </row>
    <row r="666" spans="3:4">
      <c r="C666">
        <v>214.95</v>
      </c>
      <c r="D666">
        <v>3.0889859088917188E-2</v>
      </c>
    </row>
    <row r="667" spans="3:4">
      <c r="C667">
        <v>214.98</v>
      </c>
      <c r="D667">
        <v>3.0005126937448365E-2</v>
      </c>
    </row>
    <row r="668" spans="3:4">
      <c r="C668">
        <v>215.01</v>
      </c>
      <c r="D668">
        <v>2.9182804913556432E-2</v>
      </c>
    </row>
    <row r="669" spans="3:4">
      <c r="C669">
        <v>215.04</v>
      </c>
      <c r="D669">
        <v>2.8419887324921674E-2</v>
      </c>
    </row>
    <row r="670" spans="3:4">
      <c r="C670">
        <v>215.07</v>
      </c>
      <c r="D670">
        <v>2.7712332591522233E-2</v>
      </c>
    </row>
    <row r="671" spans="3:4">
      <c r="C671">
        <v>215.1</v>
      </c>
      <c r="D671">
        <v>2.7055447435943566E-2</v>
      </c>
    </row>
    <row r="672" spans="3:4">
      <c r="C672">
        <v>215.13</v>
      </c>
      <c r="D672">
        <v>2.6444251952746446E-2</v>
      </c>
    </row>
    <row r="673" spans="3:4">
      <c r="C673">
        <v>215.16</v>
      </c>
      <c r="D673">
        <v>2.5873653927753783E-2</v>
      </c>
    </row>
    <row r="674" spans="3:4">
      <c r="C674">
        <v>215.19</v>
      </c>
      <c r="D674">
        <v>2.533882869686584E-2</v>
      </c>
    </row>
    <row r="675" spans="3:4">
      <c r="C675">
        <v>215.22</v>
      </c>
      <c r="D675">
        <v>2.483527793778674E-2</v>
      </c>
    </row>
    <row r="676" spans="3:4">
      <c r="C676">
        <v>215.25</v>
      </c>
      <c r="D676">
        <v>2.4358962131545321E-2</v>
      </c>
    </row>
    <row r="677" spans="3:4">
      <c r="C677">
        <v>215.28</v>
      </c>
      <c r="D677">
        <v>2.3906359032787108E-2</v>
      </c>
    </row>
    <row r="678" spans="3:4">
      <c r="C678">
        <v>215.31</v>
      </c>
      <c r="D678">
        <v>2.347448175393713E-2</v>
      </c>
    </row>
    <row r="679" spans="3:4">
      <c r="C679">
        <v>215.34</v>
      </c>
      <c r="D679">
        <v>2.3060865219017877E-2</v>
      </c>
    </row>
    <row r="680" spans="3:4">
      <c r="C680">
        <v>215.37</v>
      </c>
      <c r="D680">
        <v>2.2663529571486023E-2</v>
      </c>
    </row>
    <row r="681" spans="3:4">
      <c r="C681">
        <v>215.4</v>
      </c>
      <c r="D681">
        <v>2.2280928398986724E-2</v>
      </c>
    </row>
    <row r="682" spans="3:4">
      <c r="C682">
        <v>215.43</v>
      </c>
      <c r="D682">
        <v>2.1911901951521571E-2</v>
      </c>
    </row>
    <row r="683" spans="3:4">
      <c r="C683">
        <v>215.46</v>
      </c>
      <c r="D683">
        <v>2.1555561190444956E-2</v>
      </c>
    </row>
    <row r="684" spans="3:4">
      <c r="C684">
        <v>215.49</v>
      </c>
      <c r="D684">
        <v>2.1211304474445539E-2</v>
      </c>
    </row>
    <row r="685" spans="3:4">
      <c r="C685">
        <v>215.52</v>
      </c>
      <c r="D685">
        <v>2.0878708569469023E-2</v>
      </c>
    </row>
    <row r="686" spans="3:4">
      <c r="C686">
        <v>215.55</v>
      </c>
      <c r="D686">
        <v>2.0557490296620937E-2</v>
      </c>
    </row>
    <row r="687" spans="3:4">
      <c r="C687">
        <v>215.58</v>
      </c>
      <c r="D687">
        <v>2.0247462674679941E-2</v>
      </c>
    </row>
    <row r="688" spans="3:4">
      <c r="C688">
        <v>215.60999999999999</v>
      </c>
      <c r="D688">
        <v>1.994849860756142E-2</v>
      </c>
    </row>
    <row r="689" spans="3:4">
      <c r="C689">
        <v>215.64</v>
      </c>
      <c r="D689">
        <v>1.966050189227744E-2</v>
      </c>
    </row>
    <row r="690" spans="3:4">
      <c r="C690">
        <v>215.67</v>
      </c>
      <c r="D690">
        <v>1.9383384974424704E-2</v>
      </c>
    </row>
    <row r="691" spans="3:4">
      <c r="C691">
        <v>215.7</v>
      </c>
      <c r="D691">
        <v>1.9117052671986084E-2</v>
      </c>
    </row>
    <row r="692" spans="3:4">
      <c r="C692">
        <v>215.73</v>
      </c>
      <c r="D692">
        <v>1.8861390994079026E-2</v>
      </c>
    </row>
    <row r="693" spans="3:4">
      <c r="C693">
        <v>215.76</v>
      </c>
      <c r="D693">
        <v>1.8616260169836103E-2</v>
      </c>
    </row>
    <row r="694" spans="3:4">
      <c r="C694">
        <v>215.79</v>
      </c>
      <c r="D694">
        <v>1.8381491047684415E-2</v>
      </c>
    </row>
    <row r="695" spans="3:4">
      <c r="C695">
        <v>215.82</v>
      </c>
      <c r="D695">
        <v>1.8156884105080751E-2</v>
      </c>
    </row>
    <row r="696" spans="3:4">
      <c r="C696">
        <v>215.85</v>
      </c>
      <c r="D696">
        <v>1.7942210406236971E-2</v>
      </c>
    </row>
    <row r="697" spans="3:4">
      <c r="C697">
        <v>215.88</v>
      </c>
      <c r="D697">
        <v>1.7737213948088418E-2</v>
      </c>
    </row>
    <row r="698" spans="3:4">
      <c r="C698">
        <v>215.91</v>
      </c>
      <c r="D698">
        <v>1.7541614934298788E-2</v>
      </c>
    </row>
    <row r="699" spans="3:4">
      <c r="C699">
        <v>215.94</v>
      </c>
      <c r="D699">
        <v>1.7355113608309488E-2</v>
      </c>
    </row>
    <row r="700" spans="3:4">
      <c r="C700">
        <v>215.97</v>
      </c>
      <c r="D700">
        <v>1.7177394356692681E-2</v>
      </c>
    </row>
    <row r="701" spans="3:4">
      <c r="C701">
        <v>216</v>
      </c>
      <c r="D701">
        <v>1.7008118056305296E-2</v>
      </c>
    </row>
    <row r="702" spans="3:4">
      <c r="C702">
        <v>216.03</v>
      </c>
      <c r="D702">
        <v>1.6846978253627951E-2</v>
      </c>
    </row>
    <row r="703" spans="3:4">
      <c r="C703">
        <v>216.06</v>
      </c>
      <c r="D703">
        <v>1.6693617387236372E-2</v>
      </c>
    </row>
    <row r="704" spans="3:4">
      <c r="C704">
        <v>216.09</v>
      </c>
      <c r="D704">
        <v>1.6547697068428385E-2</v>
      </c>
    </row>
    <row r="705" spans="3:4">
      <c r="C705">
        <v>216.12</v>
      </c>
      <c r="D705">
        <v>1.6408908090747232E-2</v>
      </c>
    </row>
    <row r="706" spans="3:4">
      <c r="C706">
        <v>216.15</v>
      </c>
      <c r="D706">
        <v>1.6276868505929912E-2</v>
      </c>
    </row>
    <row r="707" spans="3:4">
      <c r="C707">
        <v>216.18</v>
      </c>
      <c r="D707">
        <v>1.6151280313317584E-2</v>
      </c>
    </row>
    <row r="708" spans="3:4">
      <c r="C708">
        <v>216.21</v>
      </c>
      <c r="D708">
        <v>1.6031830483520793E-2</v>
      </c>
    </row>
    <row r="709" spans="3:4">
      <c r="C709">
        <v>216.24</v>
      </c>
      <c r="D709">
        <v>1.5918217364559617E-2</v>
      </c>
    </row>
    <row r="710" spans="3:4">
      <c r="C710">
        <v>216.27</v>
      </c>
      <c r="D710">
        <v>1.5810151916626686E-2</v>
      </c>
    </row>
    <row r="711" spans="3:4">
      <c r="C711">
        <v>216.3</v>
      </c>
      <c r="D711">
        <v>1.5707358606431208E-2</v>
      </c>
    </row>
    <row r="712" spans="3:4">
      <c r="C712">
        <v>216.33</v>
      </c>
      <c r="D712">
        <v>1.5609575993551528E-2</v>
      </c>
    </row>
    <row r="713" spans="3:4">
      <c r="C713">
        <v>216.35999999999999</v>
      </c>
      <c r="D713">
        <v>1.5516557042251666E-2</v>
      </c>
    </row>
    <row r="714" spans="3:4">
      <c r="C714">
        <v>216.39</v>
      </c>
      <c r="D714">
        <v>1.5428069192472669E-2</v>
      </c>
    </row>
    <row r="715" spans="3:4">
      <c r="C715">
        <v>216.42</v>
      </c>
      <c r="D715">
        <v>1.5343908290386604E-2</v>
      </c>
    </row>
    <row r="716" spans="3:4">
      <c r="C716">
        <v>216.45</v>
      </c>
      <c r="D716">
        <v>1.5263844599486594E-2</v>
      </c>
    </row>
    <row r="717" spans="3:4">
      <c r="C717">
        <v>216.48</v>
      </c>
      <c r="D717">
        <v>1.5187699428552779E-2</v>
      </c>
    </row>
    <row r="718" spans="3:4">
      <c r="C718">
        <v>216.51</v>
      </c>
      <c r="D718">
        <v>1.5115295230395599E-2</v>
      </c>
    </row>
    <row r="719" spans="3:4">
      <c r="C719">
        <v>216.54</v>
      </c>
      <c r="D719">
        <v>1.5046466808646269E-2</v>
      </c>
    </row>
    <row r="720" spans="3:4">
      <c r="C720">
        <v>216.57</v>
      </c>
      <c r="D720">
        <v>1.4981060594733361E-2</v>
      </c>
    </row>
    <row r="721" spans="3:4">
      <c r="C721">
        <v>216.6</v>
      </c>
      <c r="D721">
        <v>1.4918933882715703E-2</v>
      </c>
    </row>
    <row r="722" spans="3:4">
      <c r="C722">
        <v>216.63</v>
      </c>
      <c r="D722">
        <v>1.4859954041381341E-2</v>
      </c>
    </row>
    <row r="723" spans="3:4">
      <c r="C723">
        <v>216.66</v>
      </c>
      <c r="D723">
        <v>1.4803997720484937E-2</v>
      </c>
    </row>
    <row r="724" spans="3:4">
      <c r="C724">
        <v>216.69</v>
      </c>
      <c r="D724">
        <v>1.4750950065517696E-2</v>
      </c>
    </row>
    <row r="725" spans="3:4">
      <c r="C725">
        <v>216.72</v>
      </c>
      <c r="D725">
        <v>1.4700703953026622E-2</v>
      </c>
    </row>
    <row r="726" spans="3:4">
      <c r="C726">
        <v>216.75</v>
      </c>
      <c r="D726">
        <v>1.4653159256260009E-2</v>
      </c>
    </row>
    <row r="727" spans="3:4">
      <c r="C727">
        <v>216.78</v>
      </c>
      <c r="D727">
        <v>1.4608222148837212E-2</v>
      </c>
    </row>
    <row r="728" spans="3:4">
      <c r="C728">
        <v>216.81</v>
      </c>
      <c r="D728">
        <v>1.4565804452243784E-2</v>
      </c>
    </row>
    <row r="729" spans="3:4">
      <c r="C729">
        <v>216.84</v>
      </c>
      <c r="D729">
        <v>1.4525823031246884E-2</v>
      </c>
    </row>
    <row r="730" spans="3:4">
      <c r="C730">
        <v>216.87</v>
      </c>
      <c r="D730">
        <v>1.4488199239817581E-2</v>
      </c>
    </row>
    <row r="731" spans="3:4">
      <c r="C731">
        <v>216.9</v>
      </c>
      <c r="D731">
        <v>1.4452858418834334E-2</v>
      </c>
    </row>
    <row r="732" spans="3:4">
      <c r="C732">
        <v>216.93</v>
      </c>
      <c r="D732">
        <v>1.4419729445722548E-2</v>
      </c>
    </row>
    <row r="733" spans="3:4">
      <c r="C733">
        <v>216.96</v>
      </c>
      <c r="D733">
        <v>1.4388744335248543E-2</v>
      </c>
    </row>
    <row r="734" spans="3:4">
      <c r="C734">
        <v>216.99</v>
      </c>
      <c r="D734">
        <v>1.4359837889923531E-2</v>
      </c>
    </row>
    <row r="735" spans="3:4">
      <c r="C735">
        <v>217.02</v>
      </c>
      <c r="D735">
        <v>1.4332947397868879E-2</v>
      </c>
    </row>
    <row r="736" spans="3:4">
      <c r="C736">
        <v>217.05</v>
      </c>
      <c r="D736">
        <v>1.4308012375535707E-2</v>
      </c>
    </row>
    <row r="737" spans="3:4">
      <c r="C737">
        <v>217.08</v>
      </c>
      <c r="D737">
        <v>1.4284947860939848E-2</v>
      </c>
    </row>
    <row r="738" spans="3:4">
      <c r="C738">
        <v>217.10999999999999</v>
      </c>
      <c r="D738">
        <v>1.4263753957610415E-2</v>
      </c>
    </row>
    <row r="739" spans="3:4">
      <c r="C739">
        <v>217.14</v>
      </c>
      <c r="D739">
        <v>1.4244372668321261E-2</v>
      </c>
    </row>
    <row r="740" spans="3:4">
      <c r="C740">
        <v>217.17</v>
      </c>
      <c r="D740">
        <v>1.4226697138185519E-2</v>
      </c>
    </row>
    <row r="741" spans="3:4">
      <c r="C741">
        <v>217.2</v>
      </c>
      <c r="D741">
        <v>1.4210701567083369E-2</v>
      </c>
    </row>
    <row r="742" spans="3:4">
      <c r="C742">
        <v>217.23</v>
      </c>
      <c r="D742">
        <v>1.4196335620437914E-2</v>
      </c>
    </row>
    <row r="743" spans="3:4">
      <c r="C743">
        <v>217.26</v>
      </c>
      <c r="D743">
        <v>1.4183550378284069E-2</v>
      </c>
    </row>
    <row r="744" spans="3:4">
      <c r="C744">
        <v>217.29</v>
      </c>
      <c r="D744">
        <v>1.4172298324540679E-2</v>
      </c>
    </row>
    <row r="745" spans="3:4">
      <c r="C745">
        <v>217.32</v>
      </c>
      <c r="D745">
        <v>1.4162533353407444E-2</v>
      </c>
    </row>
    <row r="746" spans="3:4">
      <c r="C746">
        <v>217.35</v>
      </c>
      <c r="D746">
        <v>1.4154210790443962E-2</v>
      </c>
    </row>
    <row r="747" spans="3:4">
      <c r="C747">
        <v>217.38</v>
      </c>
      <c r="D747">
        <v>1.4147287426105824E-2</v>
      </c>
    </row>
    <row r="748" spans="3:4">
      <c r="C748">
        <v>217.41</v>
      </c>
      <c r="D748">
        <v>1.4141721559733327E-2</v>
      </c>
    </row>
    <row r="749" spans="3:4">
      <c r="C749">
        <v>217.44</v>
      </c>
      <c r="D749">
        <v>1.4137486662664629E-2</v>
      </c>
    </row>
    <row r="750" spans="3:4">
      <c r="C750">
        <v>217.47</v>
      </c>
      <c r="D750">
        <v>1.4134531260959211E-2</v>
      </c>
    </row>
    <row r="751" spans="3:4">
      <c r="C751">
        <v>217.5</v>
      </c>
      <c r="D751">
        <v>1.4132805039273885E-2</v>
      </c>
    </row>
    <row r="752" spans="3:4">
      <c r="C752">
        <v>217.53</v>
      </c>
      <c r="D752">
        <v>1.4132285823761553E-2</v>
      </c>
    </row>
    <row r="753" spans="3:4">
      <c r="C753">
        <v>217.56</v>
      </c>
      <c r="D753">
        <v>1.4132940373533839E-2</v>
      </c>
    </row>
    <row r="754" spans="3:4">
      <c r="C754">
        <v>217.59</v>
      </c>
      <c r="D754">
        <v>1.4134737354180769E-2</v>
      </c>
    </row>
    <row r="755" spans="3:4">
      <c r="C755">
        <v>217.62</v>
      </c>
      <c r="D755">
        <v>1.4137647415846905E-2</v>
      </c>
    </row>
    <row r="756" spans="3:4">
      <c r="C756">
        <v>217.65</v>
      </c>
      <c r="D756">
        <v>1.4141643272651624E-2</v>
      </c>
    </row>
    <row r="757" spans="3:4">
      <c r="C757">
        <v>217.68</v>
      </c>
      <c r="D757">
        <v>1.4146699782971336E-2</v>
      </c>
    </row>
    <row r="758" spans="3:4">
      <c r="C758">
        <v>217.71</v>
      </c>
      <c r="D758">
        <v>1.4152781039587215E-2</v>
      </c>
    </row>
    <row r="759" spans="3:4">
      <c r="C759">
        <v>217.74</v>
      </c>
      <c r="D759">
        <v>1.41598953913713E-2</v>
      </c>
    </row>
    <row r="760" spans="3:4">
      <c r="C760">
        <v>217.77</v>
      </c>
      <c r="D760">
        <v>1.4168007981834171E-2</v>
      </c>
    </row>
    <row r="761" spans="3:4">
      <c r="C761">
        <v>217.8</v>
      </c>
      <c r="D761">
        <v>1.4177103197461269E-2</v>
      </c>
    </row>
    <row r="762" spans="3:4">
      <c r="C762">
        <v>217.83</v>
      </c>
      <c r="D762">
        <v>1.4187167942219253E-2</v>
      </c>
    </row>
    <row r="763" spans="3:4">
      <c r="C763">
        <v>217.85999999999999</v>
      </c>
      <c r="D763">
        <v>1.4198191722901314E-2</v>
      </c>
    </row>
    <row r="764" spans="3:4">
      <c r="C764">
        <v>217.89</v>
      </c>
      <c r="D764">
        <v>1.4210166732559062E-2</v>
      </c>
    </row>
    <row r="765" spans="3:4">
      <c r="C765">
        <v>217.92</v>
      </c>
      <c r="D765">
        <v>1.4223087932069401E-2</v>
      </c>
    </row>
    <row r="766" spans="3:4">
      <c r="C766">
        <v>217.95</v>
      </c>
      <c r="D766">
        <v>1.4236968549184761E-2</v>
      </c>
    </row>
    <row r="767" spans="3:4">
      <c r="C767">
        <v>217.98</v>
      </c>
      <c r="D767">
        <v>1.4251780993125636E-2</v>
      </c>
    </row>
    <row r="768" spans="3:4">
      <c r="C768">
        <v>218.01</v>
      </c>
      <c r="D768">
        <v>1.4267542295018198E-2</v>
      </c>
    </row>
    <row r="769" spans="3:4">
      <c r="C769">
        <v>218.04</v>
      </c>
      <c r="D769">
        <v>1.4284259322006845E-2</v>
      </c>
    </row>
    <row r="770" spans="3:4">
      <c r="C770">
        <v>218.07</v>
      </c>
      <c r="D770">
        <v>1.4301942095005002E-2</v>
      </c>
    </row>
    <row r="771" spans="3:4">
      <c r="C771">
        <v>218.1</v>
      </c>
      <c r="D771">
        <v>1.4320603858115521E-2</v>
      </c>
    </row>
    <row r="772" spans="3:4">
      <c r="C772">
        <v>218.13</v>
      </c>
      <c r="D772">
        <v>1.4340288523627629E-2</v>
      </c>
    </row>
    <row r="773" spans="3:4">
      <c r="C773">
        <v>218.16</v>
      </c>
      <c r="D773">
        <v>1.4360963321016995E-2</v>
      </c>
    </row>
    <row r="774" spans="3:4">
      <c r="C774">
        <v>218.19</v>
      </c>
      <c r="D774">
        <v>1.4382676980554674E-2</v>
      </c>
    </row>
    <row r="775" spans="3:4">
      <c r="C775">
        <v>218.22</v>
      </c>
      <c r="D775">
        <v>1.4405456277169321E-2</v>
      </c>
    </row>
    <row r="776" spans="3:4">
      <c r="C776">
        <v>218.25</v>
      </c>
      <c r="D776">
        <v>1.4429331502037618E-2</v>
      </c>
    </row>
    <row r="777" spans="3:4">
      <c r="C777">
        <v>218.28</v>
      </c>
      <c r="D777">
        <v>1.4454336506046888E-2</v>
      </c>
    </row>
    <row r="778" spans="3:4">
      <c r="C778">
        <v>218.31</v>
      </c>
      <c r="D778">
        <v>1.4480508736527465E-2</v>
      </c>
    </row>
    <row r="779" spans="3:4">
      <c r="C779">
        <v>218.34</v>
      </c>
      <c r="D779">
        <v>1.4507889266374916E-2</v>
      </c>
    </row>
    <row r="780" spans="3:4">
      <c r="C780">
        <v>218.37</v>
      </c>
      <c r="D780">
        <v>1.4536522814614511E-2</v>
      </c>
    </row>
    <row r="781" spans="3:4">
      <c r="C781">
        <v>218.4</v>
      </c>
      <c r="D781">
        <v>1.4566457757397122E-2</v>
      </c>
    </row>
    <row r="782" spans="3:4">
      <c r="C782">
        <v>218.43</v>
      </c>
      <c r="D782">
        <v>1.4597746128357842E-2</v>
      </c>
    </row>
    <row r="783" spans="3:4">
      <c r="C783">
        <v>218.46</v>
      </c>
      <c r="D783">
        <v>1.4630443607217521E-2</v>
      </c>
    </row>
    <row r="784" spans="3:4">
      <c r="C784">
        <v>218.49</v>
      </c>
      <c r="D784">
        <v>1.4664609495463787E-2</v>
      </c>
    </row>
    <row r="785" spans="3:4">
      <c r="C785">
        <v>218.52</v>
      </c>
      <c r="D785">
        <v>1.470030667791343E-2</v>
      </c>
    </row>
    <row r="786" spans="3:4">
      <c r="C786">
        <v>218.55</v>
      </c>
      <c r="D786">
        <v>1.4737601568933459E-2</v>
      </c>
    </row>
    <row r="787" spans="3:4">
      <c r="C787">
        <v>218.58</v>
      </c>
      <c r="D787">
        <v>1.4776564042084887E-2</v>
      </c>
    </row>
    <row r="788" spans="3:4">
      <c r="C788">
        <v>218.60999999999999</v>
      </c>
      <c r="D788">
        <v>1.4817267341951769E-2</v>
      </c>
    </row>
    <row r="789" spans="3:4">
      <c r="C789">
        <v>218.64</v>
      </c>
      <c r="D789">
        <v>1.4859787976931443E-2</v>
      </c>
    </row>
    <row r="790" spans="3:4">
      <c r="C790">
        <v>218.67</v>
      </c>
      <c r="D790">
        <v>1.4904205591787408E-2</v>
      </c>
    </row>
    <row r="791" spans="3:4">
      <c r="C791">
        <v>218.7</v>
      </c>
      <c r="D791">
        <v>1.4950602818810631E-2</v>
      </c>
    </row>
    <row r="792" spans="3:4">
      <c r="C792">
        <v>218.73</v>
      </c>
      <c r="D792">
        <v>1.4999065106492493E-2</v>
      </c>
    </row>
    <row r="793" spans="3:4">
      <c r="C793">
        <v>218.76</v>
      </c>
      <c r="D793">
        <v>1.5049680524689722E-2</v>
      </c>
    </row>
    <row r="794" spans="3:4">
      <c r="C794">
        <v>218.79</v>
      </c>
      <c r="D794">
        <v>1.5102539545355514E-2</v>
      </c>
    </row>
    <row r="795" spans="3:4">
      <c r="C795">
        <v>218.82</v>
      </c>
      <c r="D795">
        <v>1.5157734798023518E-2</v>
      </c>
    </row>
    <row r="796" spans="3:4">
      <c r="C796">
        <v>218.85</v>
      </c>
      <c r="D796">
        <v>1.5215360799363137E-2</v>
      </c>
    </row>
    <row r="797" spans="3:4">
      <c r="C797">
        <v>218.88</v>
      </c>
      <c r="D797">
        <v>1.5275513656274482E-2</v>
      </c>
    </row>
    <row r="798" spans="3:4">
      <c r="C798">
        <v>218.91</v>
      </c>
      <c r="D798">
        <v>1.5338290742161058E-2</v>
      </c>
    </row>
    <row r="799" spans="3:4">
      <c r="C799">
        <v>218.94</v>
      </c>
      <c r="D799">
        <v>1.5403790346206106E-2</v>
      </c>
    </row>
    <row r="800" spans="3:4">
      <c r="C800">
        <v>218.97</v>
      </c>
      <c r="D800">
        <v>1.5472111295684602E-2</v>
      </c>
    </row>
    <row r="801" spans="3:4">
      <c r="C801">
        <v>219</v>
      </c>
      <c r="D801">
        <v>1.5543352551567226E-2</v>
      </c>
    </row>
    <row r="802" spans="3:4">
      <c r="C802">
        <v>219.03</v>
      </c>
      <c r="D802">
        <v>1.5617612777912029E-2</v>
      </c>
    </row>
    <row r="803" spans="3:4">
      <c r="C803">
        <v>219.06</v>
      </c>
      <c r="D803">
        <v>1.5694989885795804E-2</v>
      </c>
    </row>
    <row r="804" spans="3:4">
      <c r="C804">
        <v>219.09</v>
      </c>
      <c r="D804">
        <v>1.5775580552805681E-2</v>
      </c>
    </row>
    <row r="805" spans="3:4">
      <c r="C805">
        <v>219.12</v>
      </c>
      <c r="D805">
        <v>1.5859479719392992E-2</v>
      </c>
    </row>
    <row r="806" spans="3:4">
      <c r="C806">
        <v>219.15</v>
      </c>
      <c r="D806">
        <v>1.5946780063681859E-2</v>
      </c>
    </row>
    <row r="807" spans="3:4">
      <c r="C807">
        <v>219.18</v>
      </c>
      <c r="D807">
        <v>1.6037571456623562E-2</v>
      </c>
    </row>
    <row r="808" spans="3:4">
      <c r="C808">
        <v>219.21</v>
      </c>
      <c r="D808">
        <v>1.6131940399690545E-2</v>
      </c>
    </row>
    <row r="809" spans="3:4">
      <c r="C809">
        <v>219.24</v>
      </c>
      <c r="D809">
        <v>1.6229969447608902E-2</v>
      </c>
    </row>
    <row r="810" spans="3:4">
      <c r="C810">
        <v>219.27</v>
      </c>
      <c r="D810">
        <v>1.6331736618932176E-2</v>
      </c>
    </row>
    <row r="811" spans="3:4">
      <c r="C811">
        <v>219.3</v>
      </c>
      <c r="D811">
        <v>1.6437314797558143E-2</v>
      </c>
    </row>
    <row r="812" spans="3:4">
      <c r="C812">
        <v>219.33</v>
      </c>
      <c r="D812">
        <v>1.6546771128581949E-2</v>
      </c>
    </row>
    <row r="813" spans="3:4">
      <c r="C813">
        <v>219.35999999999999</v>
      </c>
      <c r="D813">
        <v>1.6660166412158266E-2</v>
      </c>
    </row>
    <row r="814" spans="3:4">
      <c r="C814">
        <v>219.39</v>
      </c>
      <c r="D814">
        <v>1.6777554499309975E-2</v>
      </c>
    </row>
    <row r="815" spans="3:4">
      <c r="C815">
        <v>219.42</v>
      </c>
      <c r="D815">
        <v>1.6898981693863863E-2</v>
      </c>
    </row>
    <row r="816" spans="3:4">
      <c r="C816">
        <v>219.45</v>
      </c>
      <c r="D816">
        <v>1.7024486164919098E-2</v>
      </c>
    </row>
    <row r="817" spans="3:4">
      <c r="C817">
        <v>219.48</v>
      </c>
      <c r="D817">
        <v>1.7154097374445631E-2</v>
      </c>
    </row>
    <row r="818" spans="3:4">
      <c r="C818">
        <v>219.51</v>
      </c>
      <c r="D818">
        <v>1.728783552477552E-2</v>
      </c>
    </row>
    <row r="819" spans="3:4">
      <c r="C819">
        <v>219.54</v>
      </c>
      <c r="D819">
        <v>1.7425711030879806E-2</v>
      </c>
    </row>
    <row r="820" spans="3:4">
      <c r="C820">
        <v>219.57</v>
      </c>
      <c r="D820">
        <v>1.7567724022414351E-2</v>
      </c>
    </row>
    <row r="821" spans="3:4">
      <c r="C821">
        <v>219.6</v>
      </c>
      <c r="D821">
        <v>1.7713878040282672E-2</v>
      </c>
    </row>
    <row r="822" spans="3:4">
      <c r="C822">
        <v>219.63</v>
      </c>
      <c r="D822">
        <v>1.7864124572226216E-2</v>
      </c>
    </row>
    <row r="823" spans="3:4">
      <c r="C823">
        <v>219.66</v>
      </c>
      <c r="D823">
        <v>1.8018443011628044E-2</v>
      </c>
    </row>
    <row r="824" spans="3:4">
      <c r="C824">
        <v>219.69</v>
      </c>
      <c r="D824">
        <v>1.8176788156358113E-2</v>
      </c>
    </row>
    <row r="825" spans="3:4">
      <c r="C825">
        <v>219.72</v>
      </c>
      <c r="D825">
        <v>1.833910265285563E-2</v>
      </c>
    </row>
    <row r="826" spans="3:4">
      <c r="C826">
        <v>219.75</v>
      </c>
      <c r="D826">
        <v>1.8505316781192771E-2</v>
      </c>
    </row>
    <row r="827" spans="3:4">
      <c r="C827">
        <v>219.78</v>
      </c>
      <c r="D827">
        <v>1.867534830357731E-2</v>
      </c>
    </row>
    <row r="828" spans="3:4">
      <c r="C828">
        <v>219.81</v>
      </c>
      <c r="D828">
        <v>1.8849102380323817E-2</v>
      </c>
    </row>
    <row r="829" spans="3:4">
      <c r="C829">
        <v>219.84</v>
      </c>
      <c r="D829">
        <v>1.9026471556969231E-2</v>
      </c>
    </row>
    <row r="830" spans="3:4">
      <c r="C830">
        <v>219.87</v>
      </c>
      <c r="D830">
        <v>1.9207322986084414E-2</v>
      </c>
    </row>
    <row r="831" spans="3:4">
      <c r="C831">
        <v>219.9</v>
      </c>
      <c r="D831">
        <v>1.9391538089587334E-2</v>
      </c>
    </row>
    <row r="832" spans="3:4">
      <c r="C832">
        <v>219.93</v>
      </c>
      <c r="D832">
        <v>1.9578998744554345E-2</v>
      </c>
    </row>
    <row r="833" spans="3:4">
      <c r="C833">
        <v>219.96</v>
      </c>
      <c r="D833">
        <v>1.9769509166163088E-2</v>
      </c>
    </row>
    <row r="834" spans="3:4">
      <c r="C834">
        <v>219.99</v>
      </c>
      <c r="D834">
        <v>1.9962913342493796E-2</v>
      </c>
    </row>
    <row r="835" spans="3:4">
      <c r="C835">
        <v>220.02</v>
      </c>
      <c r="D835">
        <v>2.0159032254597708E-2</v>
      </c>
    </row>
    <row r="836" spans="3:4">
      <c r="C836">
        <v>220.05</v>
      </c>
      <c r="D836">
        <v>2.0357690731922815E-2</v>
      </c>
    </row>
    <row r="837" spans="3:4">
      <c r="C837">
        <v>220.08</v>
      </c>
      <c r="D837">
        <v>2.0558662821366053E-2</v>
      </c>
    </row>
    <row r="838" spans="3:4">
      <c r="C838">
        <v>220.10999999999999</v>
      </c>
      <c r="D838">
        <v>2.0761752523572628E-2</v>
      </c>
    </row>
    <row r="839" spans="3:4">
      <c r="C839">
        <v>220.14</v>
      </c>
      <c r="D839">
        <v>2.0966742987477773E-2</v>
      </c>
    </row>
    <row r="840" spans="3:4">
      <c r="C840">
        <v>220.17</v>
      </c>
      <c r="D840">
        <v>2.1173409870811229E-2</v>
      </c>
    </row>
    <row r="841" spans="3:4">
      <c r="C841">
        <v>220.2</v>
      </c>
      <c r="D841">
        <v>2.1381522278000699E-2</v>
      </c>
    </row>
    <row r="842" spans="3:4">
      <c r="C842">
        <v>220.23</v>
      </c>
      <c r="D842">
        <v>2.1590843765467008E-2</v>
      </c>
    </row>
    <row r="843" spans="3:4">
      <c r="C843">
        <v>220.26</v>
      </c>
      <c r="D843">
        <v>2.1801133409180287E-2</v>
      </c>
    </row>
    <row r="844" spans="3:4">
      <c r="C844">
        <v>220.29</v>
      </c>
      <c r="D844">
        <v>2.2012134997837902E-2</v>
      </c>
    </row>
    <row r="845" spans="3:4">
      <c r="C845">
        <v>220.32</v>
      </c>
      <c r="D845">
        <v>2.2223627478043125E-2</v>
      </c>
    </row>
    <row r="846" spans="3:4">
      <c r="C846">
        <v>220.35</v>
      </c>
      <c r="D846">
        <v>2.2435376663031723E-2</v>
      </c>
    </row>
    <row r="847" spans="3:4">
      <c r="C847">
        <v>220.38</v>
      </c>
      <c r="D847">
        <v>2.264708356481071E-2</v>
      </c>
    </row>
    <row r="848" spans="3:4">
      <c r="C848">
        <v>220.41</v>
      </c>
      <c r="D848">
        <v>2.285852771805592E-2</v>
      </c>
    </row>
    <row r="849" spans="3:4">
      <c r="C849">
        <v>220.44</v>
      </c>
      <c r="D849">
        <v>2.3069466435999806E-2</v>
      </c>
    </row>
    <row r="850" spans="3:4">
      <c r="C850">
        <v>220.47</v>
      </c>
      <c r="D850">
        <v>2.3279661199799361E-2</v>
      </c>
    </row>
    <row r="851" spans="3:4">
      <c r="C851">
        <v>220.5</v>
      </c>
      <c r="D851">
        <v>2.3488878965487632E-2</v>
      </c>
    </row>
    <row r="852" spans="3:4">
      <c r="C852">
        <v>220.53</v>
      </c>
      <c r="D852">
        <v>2.3696893461265633E-2</v>
      </c>
    </row>
    <row r="853" spans="3:4">
      <c r="C853">
        <v>220.56</v>
      </c>
      <c r="D853">
        <v>2.3903486465380097E-2</v>
      </c>
    </row>
    <row r="854" spans="3:4">
      <c r="C854">
        <v>220.59</v>
      </c>
      <c r="D854">
        <v>2.4108449054761463E-2</v>
      </c>
    </row>
    <row r="855" spans="3:4">
      <c r="C855">
        <v>220.62</v>
      </c>
      <c r="D855">
        <v>2.4311582814614735E-2</v>
      </c>
    </row>
    <row r="856" spans="3:4">
      <c r="C856">
        <v>220.65</v>
      </c>
      <c r="D856">
        <v>2.4512700999265943E-2</v>
      </c>
    </row>
    <row r="857" spans="3:4">
      <c r="C857">
        <v>220.68</v>
      </c>
      <c r="D857">
        <v>2.4711629634769732E-2</v>
      </c>
    </row>
    <row r="858" spans="3:4">
      <c r="C858">
        <v>220.71</v>
      </c>
      <c r="D858">
        <v>2.4908208554078642E-2</v>
      </c>
    </row>
    <row r="859" spans="3:4">
      <c r="C859">
        <v>220.74</v>
      </c>
      <c r="D859">
        <v>2.5102292355961627E-2</v>
      </c>
    </row>
    <row r="860" spans="3:4">
      <c r="C860">
        <v>220.77</v>
      </c>
      <c r="D860">
        <v>2.5293751279335547E-2</v>
      </c>
    </row>
    <row r="861" spans="3:4">
      <c r="C861">
        <v>220.8</v>
      </c>
      <c r="D861">
        <v>2.5482471985236194E-2</v>
      </c>
    </row>
    <row r="862" spans="3:4">
      <c r="C862">
        <v>220.83</v>
      </c>
      <c r="D862">
        <v>2.5668358239300006E-2</v>
      </c>
    </row>
    <row r="863" spans="3:4">
      <c r="C863">
        <v>220.85999999999999</v>
      </c>
      <c r="D863">
        <v>2.5851331488349751E-2</v>
      </c>
    </row>
    <row r="864" spans="3:4">
      <c r="C864">
        <v>220.89</v>
      </c>
      <c r="D864">
        <v>2.6031318296005624E-2</v>
      </c>
    </row>
    <row r="865" spans="3:4">
      <c r="C865">
        <v>220.92</v>
      </c>
      <c r="D865">
        <v>2.6208303742205757E-2</v>
      </c>
    </row>
    <row r="866" spans="3:4">
      <c r="C866">
        <v>220.95</v>
      </c>
      <c r="D866">
        <v>2.638225061230827E-2</v>
      </c>
    </row>
    <row r="867" spans="3:4">
      <c r="C867">
        <v>220.98</v>
      </c>
      <c r="D867">
        <v>2.6553154551968574E-2</v>
      </c>
    </row>
    <row r="868" spans="3:4">
      <c r="C868">
        <v>221.01</v>
      </c>
      <c r="D868">
        <v>2.6721030016901293E-2</v>
      </c>
    </row>
    <row r="869" spans="3:4">
      <c r="C869">
        <v>221.04</v>
      </c>
      <c r="D869">
        <v>2.6885910128012797E-2</v>
      </c>
    </row>
    <row r="870" spans="3:4">
      <c r="C870">
        <v>221.07</v>
      </c>
      <c r="D870">
        <v>2.7047846401007668E-2</v>
      </c>
    </row>
    <row r="871" spans="3:4">
      <c r="C871">
        <v>221.1</v>
      </c>
      <c r="D871">
        <v>2.7206908351723975E-2</v>
      </c>
    </row>
    <row r="872" spans="3:4">
      <c r="C872">
        <v>221.13</v>
      </c>
      <c r="D872">
        <v>2.7363196668793138E-2</v>
      </c>
    </row>
    <row r="873" spans="3:4">
      <c r="C873">
        <v>221.16</v>
      </c>
      <c r="D873">
        <v>2.7516788871410808E-2</v>
      </c>
    </row>
    <row r="874" spans="3:4">
      <c r="C874">
        <v>221.19</v>
      </c>
      <c r="D874">
        <v>2.7667817622152358E-2</v>
      </c>
    </row>
    <row r="875" spans="3:4">
      <c r="C875">
        <v>221.22</v>
      </c>
      <c r="D875">
        <v>2.7816418113310912E-2</v>
      </c>
    </row>
    <row r="876" spans="3:4">
      <c r="C876">
        <v>221.25</v>
      </c>
      <c r="D876">
        <v>2.7962739817133538E-2</v>
      </c>
    </row>
    <row r="877" spans="3:4">
      <c r="C877">
        <v>221.28</v>
      </c>
      <c r="D877">
        <v>2.8106945429594226E-2</v>
      </c>
    </row>
    <row r="878" spans="3:4">
      <c r="C878">
        <v>221.31</v>
      </c>
      <c r="D878">
        <v>2.8249209726835076E-2</v>
      </c>
    </row>
    <row r="879" spans="3:4">
      <c r="C879">
        <v>221.34</v>
      </c>
      <c r="D879">
        <v>2.8389705339836764E-2</v>
      </c>
    </row>
    <row r="880" spans="3:4">
      <c r="C880">
        <v>221.37</v>
      </c>
      <c r="D880">
        <v>2.8528668094368909E-2</v>
      </c>
    </row>
    <row r="881" spans="3:4">
      <c r="C881">
        <v>221.4</v>
      </c>
      <c r="D881">
        <v>2.8666261789361085E-2</v>
      </c>
    </row>
    <row r="882" spans="3:4">
      <c r="C882">
        <v>221.43</v>
      </c>
      <c r="D882">
        <v>2.8802708779684705E-2</v>
      </c>
    </row>
    <row r="883" spans="3:4">
      <c r="C883">
        <v>221.46</v>
      </c>
      <c r="D883">
        <v>2.8938224710256744E-2</v>
      </c>
    </row>
    <row r="884" spans="3:4">
      <c r="C884">
        <v>221.49</v>
      </c>
      <c r="D884">
        <v>2.9073029147566456E-2</v>
      </c>
    </row>
    <row r="885" spans="3:4">
      <c r="C885">
        <v>221.52</v>
      </c>
      <c r="D885">
        <v>2.920734410295301E-2</v>
      </c>
    </row>
    <row r="886" spans="3:4">
      <c r="C886">
        <v>221.55</v>
      </c>
      <c r="D886">
        <v>2.9341392552805663E-2</v>
      </c>
    </row>
    <row r="887" spans="3:4">
      <c r="C887">
        <v>221.58</v>
      </c>
      <c r="D887">
        <v>2.9475396967274959E-2</v>
      </c>
    </row>
    <row r="888" spans="3:4">
      <c r="C888">
        <v>221.60999999999999</v>
      </c>
      <c r="D888">
        <v>2.960957785897423E-2</v>
      </c>
    </row>
    <row r="889" spans="3:4">
      <c r="C889">
        <v>221.64</v>
      </c>
      <c r="D889">
        <v>2.9744152362937534E-2</v>
      </c>
    </row>
    <row r="890" spans="3:4">
      <c r="C890">
        <v>221.67</v>
      </c>
      <c r="D890">
        <v>2.9879332858782037E-2</v>
      </c>
    </row>
    <row r="891" spans="3:4">
      <c r="C891">
        <v>221.7</v>
      </c>
      <c r="D891">
        <v>3.0015325645614814E-2</v>
      </c>
    </row>
    <row r="892" spans="3:4">
      <c r="C892">
        <v>221.73</v>
      </c>
      <c r="D892">
        <v>3.0152329679713576E-2</v>
      </c>
    </row>
    <row r="893" spans="3:4">
      <c r="C893">
        <v>221.76</v>
      </c>
      <c r="D893">
        <v>3.0290535384419268E-2</v>
      </c>
    </row>
    <row r="894" spans="3:4">
      <c r="C894">
        <v>221.79</v>
      </c>
      <c r="D894">
        <v>3.0430123541002378E-2</v>
      </c>
    </row>
    <row r="895" spans="3:4">
      <c r="C895">
        <v>221.82</v>
      </c>
      <c r="D895">
        <v>3.0571264268515391E-2</v>
      </c>
    </row>
    <row r="896" spans="3:4">
      <c r="C896">
        <v>221.85</v>
      </c>
      <c r="D896">
        <v>3.0714116099826126E-2</v>
      </c>
    </row>
    <row r="897" spans="3:4">
      <c r="C897">
        <v>221.88</v>
      </c>
      <c r="D897">
        <v>3.0858825160153109E-2</v>
      </c>
    </row>
    <row r="898" spans="3:4">
      <c r="C898">
        <v>221.91</v>
      </c>
      <c r="D898">
        <v>3.1005512053287557E-2</v>
      </c>
    </row>
    <row r="899" spans="3:4">
      <c r="C899">
        <v>221.94</v>
      </c>
      <c r="D899">
        <v>3.1154321750714833E-2</v>
      </c>
    </row>
    <row r="900" spans="3:4">
      <c r="C900">
        <v>221.97</v>
      </c>
      <c r="D900">
        <v>3.1305345974900124E-2</v>
      </c>
    </row>
    <row r="901" spans="3:4">
      <c r="C901">
        <v>222</v>
      </c>
      <c r="D901">
        <v>3.1458675228262026E-2</v>
      </c>
    </row>
    <row r="902" spans="3:4">
      <c r="C902">
        <v>222.03</v>
      </c>
      <c r="D902">
        <v>3.1614385189977737E-2</v>
      </c>
    </row>
    <row r="903" spans="3:4">
      <c r="C903">
        <v>222.06</v>
      </c>
      <c r="D903">
        <v>3.1772536588171627E-2</v>
      </c>
    </row>
    <row r="904" spans="3:4">
      <c r="C904">
        <v>222.09</v>
      </c>
      <c r="D904">
        <v>3.1933175191348341E-2</v>
      </c>
    </row>
    <row r="905" spans="3:4">
      <c r="C905">
        <v>222.12</v>
      </c>
      <c r="D905">
        <v>3.2096331917393327E-2</v>
      </c>
    </row>
    <row r="906" spans="3:4">
      <c r="C906">
        <v>222.15</v>
      </c>
      <c r="D906">
        <v>3.2262023057480493E-2</v>
      </c>
    </row>
    <row r="907" spans="3:4">
      <c r="C907">
        <v>222.18</v>
      </c>
      <c r="D907">
        <v>3.2430250611280007E-2</v>
      </c>
    </row>
    <row r="908" spans="3:4">
      <c r="C908">
        <v>222.21</v>
      </c>
      <c r="D908">
        <v>3.260100272895404E-2</v>
      </c>
    </row>
    <row r="909" spans="3:4">
      <c r="C909">
        <v>222.24</v>
      </c>
      <c r="D909">
        <v>3.2774254254573129E-2</v>
      </c>
    </row>
    <row r="910" spans="3:4">
      <c r="C910">
        <v>222.27</v>
      </c>
      <c r="D910">
        <v>3.2949967364787801E-2</v>
      </c>
    </row>
    <row r="911" spans="3:4">
      <c r="C911">
        <v>222.3</v>
      </c>
      <c r="D911">
        <v>3.3128092295855664E-2</v>
      </c>
    </row>
    <row r="912" spans="3:4">
      <c r="C912">
        <v>222.33</v>
      </c>
      <c r="D912">
        <v>3.3308568151458218E-2</v>
      </c>
    </row>
    <row r="913" spans="3:4">
      <c r="C913">
        <v>222.35999999999999</v>
      </c>
      <c r="D913">
        <v>3.3491323783149445E-2</v>
      </c>
    </row>
    <row r="914" spans="3:4">
      <c r="C914">
        <v>222.39</v>
      </c>
      <c r="D914">
        <v>3.3676278734765475E-2</v>
      </c>
    </row>
    <row r="915" spans="3:4">
      <c r="C915">
        <v>222.42</v>
      </c>
      <c r="D915">
        <v>3.386334424168768E-2</v>
      </c>
    </row>
    <row r="916" spans="3:4">
      <c r="C916">
        <v>222.45</v>
      </c>
      <c r="D916">
        <v>3.4052424275508725E-2</v>
      </c>
    </row>
    <row r="917" spans="3:4">
      <c r="C917">
        <v>222.48</v>
      </c>
      <c r="D917">
        <v>3.4243416624380248E-2</v>
      </c>
    </row>
    <row r="918" spans="3:4">
      <c r="C918">
        <v>222.51</v>
      </c>
      <c r="D918">
        <v>3.4436213999147709E-2</v>
      </c>
    </row>
    <row r="919" spans="3:4">
      <c r="C919">
        <v>222.54</v>
      </c>
      <c r="D919">
        <v>3.4630705155284276E-2</v>
      </c>
    </row>
    <row r="920" spans="3:4">
      <c r="C920">
        <v>222.57</v>
      </c>
      <c r="D920">
        <v>3.4826776020630668E-2</v>
      </c>
    </row>
    <row r="921" spans="3:4">
      <c r="C921">
        <v>222.6</v>
      </c>
      <c r="D921">
        <v>3.5024310819026377E-2</v>
      </c>
    </row>
    <row r="922" spans="3:4">
      <c r="C922">
        <v>222.63</v>
      </c>
      <c r="D922">
        <v>3.5223193180078521E-2</v>
      </c>
    </row>
    <row r="923" spans="3:4">
      <c r="C923">
        <v>222.66</v>
      </c>
      <c r="D923">
        <v>3.5423307225554722E-2</v>
      </c>
    </row>
    <row r="924" spans="3:4">
      <c r="C924">
        <v>222.69</v>
      </c>
      <c r="D924">
        <v>3.562453862320368E-2</v>
      </c>
    </row>
    <row r="925" spans="3:4">
      <c r="C925">
        <v>222.72</v>
      </c>
      <c r="D925">
        <v>3.582677559919515E-2</v>
      </c>
    </row>
    <row r="926" spans="3:4">
      <c r="C926">
        <v>222.75</v>
      </c>
      <c r="D926">
        <v>3.6029909900828286E-2</v>
      </c>
    </row>
    <row r="927" spans="3:4">
      <c r="C927">
        <v>222.78</v>
      </c>
      <c r="D927">
        <v>3.6233837701676451E-2</v>
      </c>
    </row>
    <row r="928" spans="3:4">
      <c r="C928">
        <v>222.81</v>
      </c>
      <c r="D928">
        <v>3.6438474105291545E-2</v>
      </c>
    </row>
    <row r="929" spans="3:4">
      <c r="C929">
        <v>222.84</v>
      </c>
      <c r="D929">
        <v>3.6643700692534392E-2</v>
      </c>
    </row>
    <row r="930" spans="3:4">
      <c r="C930">
        <v>222.87</v>
      </c>
      <c r="D930">
        <v>3.6849444040859498E-2</v>
      </c>
    </row>
    <row r="931" spans="3:4">
      <c r="C931">
        <v>222.9</v>
      </c>
      <c r="D931">
        <v>3.7055625702368186E-2</v>
      </c>
    </row>
    <row r="932" spans="3:4">
      <c r="C932">
        <v>222.93</v>
      </c>
      <c r="D932">
        <v>3.726217508795291E-2</v>
      </c>
    </row>
    <row r="933" spans="3:4">
      <c r="C933">
        <v>222.96</v>
      </c>
      <c r="D933">
        <v>3.7469029898303897E-2</v>
      </c>
    </row>
    <row r="934" spans="3:4">
      <c r="C934">
        <v>222.99</v>
      </c>
      <c r="D934">
        <v>3.7676136461170781E-2</v>
      </c>
    </row>
    <row r="935" spans="3:4">
      <c r="C935">
        <v>223.02</v>
      </c>
      <c r="D935">
        <v>3.7883449972767123E-2</v>
      </c>
    </row>
    <row r="936" spans="3:4">
      <c r="C936">
        <v>223.05</v>
      </c>
      <c r="D936">
        <v>3.8090934642021651E-2</v>
      </c>
    </row>
    <row r="937" spans="3:4">
      <c r="C937">
        <v>223.08</v>
      </c>
      <c r="D937">
        <v>3.8298563737193966E-2</v>
      </c>
    </row>
    <row r="938" spans="3:4">
      <c r="C938">
        <v>223.10999999999999</v>
      </c>
      <c r="D938">
        <v>3.8506319535181535E-2</v>
      </c>
    </row>
    <row r="939" spans="3:4">
      <c r="C939">
        <v>223.14</v>
      </c>
      <c r="D939">
        <v>3.8714207205736623E-2</v>
      </c>
    </row>
    <row r="940" spans="3:4">
      <c r="C940">
        <v>223.17</v>
      </c>
      <c r="D940">
        <v>3.8922199521152868E-2</v>
      </c>
    </row>
    <row r="941" spans="3:4">
      <c r="C941">
        <v>223.2</v>
      </c>
      <c r="D941">
        <v>3.9130317563090967E-2</v>
      </c>
    </row>
    <row r="942" spans="3:4">
      <c r="C942">
        <v>223.23</v>
      </c>
      <c r="D942">
        <v>3.9338577250840986E-2</v>
      </c>
    </row>
    <row r="943" spans="3:4">
      <c r="C943">
        <v>223.26</v>
      </c>
      <c r="D943">
        <v>3.954700186557733E-2</v>
      </c>
    </row>
    <row r="944" spans="3:4">
      <c r="C944">
        <v>223.29</v>
      </c>
      <c r="D944">
        <v>3.9755621465680256E-2</v>
      </c>
    </row>
    <row r="945" spans="3:4">
      <c r="C945">
        <v>223.32</v>
      </c>
      <c r="D945">
        <v>3.9964472227910448E-2</v>
      </c>
    </row>
    <row r="946" spans="3:4">
      <c r="C946">
        <v>223.35</v>
      </c>
      <c r="D946">
        <v>4.0173595720314967E-2</v>
      </c>
    </row>
    <row r="947" spans="3:4">
      <c r="C947">
        <v>223.38</v>
      </c>
      <c r="D947">
        <v>4.0383038113248053E-2</v>
      </c>
    </row>
    <row r="948" spans="3:4">
      <c r="C948">
        <v>223.41</v>
      </c>
      <c r="D948">
        <v>4.0592849335340075E-2</v>
      </c>
    </row>
    <row r="949" spans="3:4">
      <c r="C949">
        <v>223.44</v>
      </c>
      <c r="D949">
        <v>4.080308218164095E-2</v>
      </c>
    </row>
    <row r="950" spans="3:4">
      <c r="C950">
        <v>223.47</v>
      </c>
      <c r="D950">
        <v>4.1013791381496571E-2</v>
      </c>
    </row>
    <row r="951" spans="3:4">
      <c r="C951">
        <v>223.5</v>
      </c>
      <c r="D951">
        <v>4.1225046128796912E-2</v>
      </c>
    </row>
    <row r="952" spans="3:4">
      <c r="C952">
        <v>223.53</v>
      </c>
      <c r="D952">
        <v>4.1436875809136769E-2</v>
      </c>
    </row>
    <row r="953" spans="3:4">
      <c r="C953">
        <v>223.56</v>
      </c>
      <c r="D953">
        <v>4.1649347911666156E-2</v>
      </c>
    </row>
    <row r="954" spans="3:4">
      <c r="C954">
        <v>223.59</v>
      </c>
      <c r="D954">
        <v>4.1862515055920882E-2</v>
      </c>
    </row>
    <row r="955" spans="3:4">
      <c r="C955">
        <v>223.62</v>
      </c>
      <c r="D955">
        <v>4.207642681118165E-2</v>
      </c>
    </row>
    <row r="956" spans="3:4">
      <c r="C956">
        <v>223.65</v>
      </c>
      <c r="D956">
        <v>4.2291128692236772E-2</v>
      </c>
    </row>
    <row r="957" spans="3:4">
      <c r="C957">
        <v>223.68</v>
      </c>
      <c r="D957">
        <v>4.2506661171830232E-2</v>
      </c>
    </row>
    <row r="958" spans="3:4">
      <c r="C958">
        <v>223.71</v>
      </c>
      <c r="D958">
        <v>4.2723058717749292E-2</v>
      </c>
    </row>
    <row r="959" spans="3:4">
      <c r="C959">
        <v>223.74</v>
      </c>
      <c r="D959">
        <v>4.2940348862279376E-2</v>
      </c>
    </row>
    <row r="960" spans="3:4">
      <c r="C960">
        <v>223.77</v>
      </c>
      <c r="D960">
        <v>4.3158551311468056E-2</v>
      </c>
    </row>
    <row r="961" spans="3:4">
      <c r="C961">
        <v>223.8</v>
      </c>
      <c r="D961">
        <v>4.3377677101302976E-2</v>
      </c>
    </row>
    <row r="962" spans="3:4">
      <c r="C962">
        <v>223.83</v>
      </c>
      <c r="D962">
        <v>4.3597727807519381E-2</v>
      </c>
    </row>
    <row r="963" spans="3:4">
      <c r="C963">
        <v>223.85999999999999</v>
      </c>
      <c r="D963">
        <v>4.3818694815317319E-2</v>
      </c>
    </row>
    <row r="964" spans="3:4">
      <c r="C964">
        <v>223.89</v>
      </c>
      <c r="D964">
        <v>4.4040545625325368E-2</v>
      </c>
    </row>
    <row r="965" spans="3:4">
      <c r="C965">
        <v>223.92</v>
      </c>
      <c r="D965">
        <v>4.4263276310733971E-2</v>
      </c>
    </row>
    <row r="966" spans="3:4">
      <c r="C966">
        <v>223.95</v>
      </c>
      <c r="D966">
        <v>4.4486829959844029E-2</v>
      </c>
    </row>
    <row r="967" spans="3:4">
      <c r="C967">
        <v>223.98</v>
      </c>
      <c r="D967">
        <v>4.4711151287252351E-2</v>
      </c>
    </row>
    <row r="968" spans="3:4">
      <c r="C968">
        <v>224.01</v>
      </c>
      <c r="D968">
        <v>4.4936172248200651E-2</v>
      </c>
    </row>
    <row r="969" spans="3:4">
      <c r="C969">
        <v>224.04</v>
      </c>
      <c r="D969">
        <v>4.5161811770333175E-2</v>
      </c>
    </row>
    <row r="970" spans="3:4">
      <c r="C970">
        <v>224.07</v>
      </c>
      <c r="D970">
        <v>4.5387975574028121E-2</v>
      </c>
    </row>
    <row r="971" spans="3:4">
      <c r="C971">
        <v>224.1</v>
      </c>
      <c r="D971">
        <v>4.5614556082906016E-2</v>
      </c>
    </row>
    <row r="972" spans="3:4">
      <c r="C972">
        <v>224.13</v>
      </c>
      <c r="D972">
        <v>4.5841459804023245E-2</v>
      </c>
    </row>
    <row r="973" spans="3:4">
      <c r="C973">
        <v>224.16</v>
      </c>
      <c r="D973">
        <v>4.6068500006888988E-2</v>
      </c>
    </row>
    <row r="974" spans="3:4">
      <c r="C974">
        <v>224.19</v>
      </c>
      <c r="D974">
        <v>4.6295555032035592E-2</v>
      </c>
    </row>
    <row r="975" spans="3:4">
      <c r="C975">
        <v>224.22</v>
      </c>
      <c r="D975">
        <v>4.6522465054334432E-2</v>
      </c>
    </row>
    <row r="976" spans="3:4">
      <c r="C976">
        <v>224.25</v>
      </c>
      <c r="D976">
        <v>4.6749057867517665E-2</v>
      </c>
    </row>
    <row r="977" spans="3:4">
      <c r="C977">
        <v>224.28</v>
      </c>
      <c r="D977">
        <v>4.6975149332488905E-2</v>
      </c>
    </row>
    <row r="978" spans="3:4">
      <c r="C978">
        <v>224.31</v>
      </c>
      <c r="D978">
        <v>4.7200543908736854E-2</v>
      </c>
    </row>
    <row r="979" spans="3:4">
      <c r="C979">
        <v>224.34</v>
      </c>
      <c r="D979">
        <v>4.742503526538773E-2</v>
      </c>
    </row>
    <row r="980" spans="3:4">
      <c r="C980">
        <v>224.37</v>
      </c>
      <c r="D980">
        <v>4.7648406967893756E-2</v>
      </c>
    </row>
    <row r="981" spans="3:4">
      <c r="C981">
        <v>224.4</v>
      </c>
      <c r="D981">
        <v>4.7870433235849399E-2</v>
      </c>
    </row>
    <row r="982" spans="3:4">
      <c r="C982">
        <v>224.43</v>
      </c>
      <c r="D982">
        <v>4.8090879766960498E-2</v>
      </c>
    </row>
    <row r="983" spans="3:4">
      <c r="C983">
        <v>224.46</v>
      </c>
      <c r="D983">
        <v>4.830950462176483E-2</v>
      </c>
    </row>
    <row r="984" spans="3:4">
      <c r="C984">
        <v>224.49</v>
      </c>
      <c r="D984">
        <v>4.8526059163320555E-2</v>
      </c>
    </row>
    <row r="985" spans="3:4">
      <c r="C985">
        <v>224.52</v>
      </c>
      <c r="D985">
        <v>4.8740289045742888E-2</v>
      </c>
    </row>
    <row r="986" spans="3:4">
      <c r="C986">
        <v>224.55</v>
      </c>
      <c r="D986">
        <v>4.8951935245179948E-2</v>
      </c>
    </row>
    <row r="987" spans="3:4">
      <c r="C987">
        <v>224.58</v>
      </c>
      <c r="D987">
        <v>4.9160721949739673E-2</v>
      </c>
    </row>
    <row r="988" spans="3:4">
      <c r="C988">
        <v>224.60999999999999</v>
      </c>
      <c r="D988">
        <v>4.9366425018153234E-2</v>
      </c>
    </row>
    <row r="989" spans="3:4">
      <c r="C989">
        <v>224.64</v>
      </c>
      <c r="D989">
        <v>4.9568738964303673E-2</v>
      </c>
    </row>
    <row r="990" spans="3:4">
      <c r="C990">
        <v>224.67</v>
      </c>
      <c r="D990">
        <v>4.9767408645527832E-2</v>
      </c>
    </row>
    <row r="991" spans="3:4">
      <c r="C991">
        <v>224.7</v>
      </c>
      <c r="D991">
        <v>4.9962168237623554E-2</v>
      </c>
    </row>
    <row r="992" spans="3:4">
      <c r="C992">
        <v>224.73</v>
      </c>
      <c r="D992">
        <v>5.015275395303391E-2</v>
      </c>
    </row>
    <row r="993" spans="3:4">
      <c r="C993">
        <v>224.76</v>
      </c>
      <c r="D993">
        <v>5.0338905179164145E-2</v>
      </c>
    </row>
    <row r="994" spans="3:4">
      <c r="C994">
        <v>224.79</v>
      </c>
      <c r="D994">
        <v>5.0520365604063026E-2</v>
      </c>
    </row>
    <row r="995" spans="3:4">
      <c r="C995">
        <v>224.82</v>
      </c>
      <c r="D995">
        <v>5.0696884322809818E-2</v>
      </c>
    </row>
    <row r="996" spans="3:4">
      <c r="C996">
        <v>224.85</v>
      </c>
      <c r="D996">
        <v>5.086821691816288E-2</v>
      </c>
    </row>
    <row r="997" spans="3:4">
      <c r="C997">
        <v>224.88</v>
      </c>
      <c r="D997">
        <v>5.103412650928852E-2</v>
      </c>
    </row>
    <row r="998" spans="3:4">
      <c r="C998">
        <v>224.91</v>
      </c>
      <c r="D998">
        <v>5.119438476268761E-2</v>
      </c>
    </row>
    <row r="999" spans="3:4">
      <c r="C999">
        <v>224.94</v>
      </c>
      <c r="D999">
        <v>5.1348772859779165E-2</v>
      </c>
    </row>
    <row r="1000" spans="3:4">
      <c r="C1000">
        <v>224.97</v>
      </c>
      <c r="D1000">
        <v>5.1497082415973283E-2</v>
      </c>
    </row>
    <row r="1001" spans="3:4">
      <c r="C1001">
        <v>225</v>
      </c>
      <c r="D1001">
        <v>5.163911634647278E-2</v>
      </c>
    </row>
    <row r="1002" spans="3:4">
      <c r="C1002">
        <v>225.03</v>
      </c>
      <c r="D1002">
        <v>5.1774689674477022E-2</v>
      </c>
    </row>
    <row r="1003" spans="3:4">
      <c r="C1003">
        <v>225.06</v>
      </c>
      <c r="D1003">
        <v>5.1903630277920415E-2</v>
      </c>
    </row>
    <row r="1004" spans="3:4">
      <c r="C1004">
        <v>225.09</v>
      </c>
      <c r="D1004">
        <v>5.2025779571357546E-2</v>
      </c>
    </row>
    <row r="1005" spans="3:4">
      <c r="C1005">
        <v>225.12</v>
      </c>
      <c r="D1005">
        <v>5.214099312010223E-2</v>
      </c>
    </row>
    <row r="1006" spans="3:4">
      <c r="C1006">
        <v>225.15</v>
      </c>
      <c r="D1006">
        <v>5.224914118423752E-2</v>
      </c>
    </row>
    <row r="1007" spans="3:4">
      <c r="C1007">
        <v>225.18</v>
      </c>
      <c r="D1007">
        <v>5.2350109190629442E-2</v>
      </c>
    </row>
    <row r="1008" spans="3:4">
      <c r="C1008">
        <v>225.21</v>
      </c>
      <c r="D1008">
        <v>5.2443798131599322E-2</v>
      </c>
    </row>
    <row r="1009" spans="3:4">
      <c r="C1009">
        <v>225.24</v>
      </c>
      <c r="D1009">
        <v>5.2530124889431568E-2</v>
      </c>
    </row>
    <row r="1010" spans="3:4">
      <c r="C1010">
        <v>225.27</v>
      </c>
      <c r="D1010">
        <v>5.2609022486411194E-2</v>
      </c>
    </row>
    <row r="1011" spans="3:4">
      <c r="C1011">
        <v>225.3</v>
      </c>
      <c r="D1011">
        <v>5.2680440260596616E-2</v>
      </c>
    </row>
    <row r="1012" spans="3:4">
      <c r="C1012">
        <v>225.33</v>
      </c>
      <c r="D1012">
        <v>5.274434396803182E-2</v>
      </c>
    </row>
    <row r="1013" spans="3:4">
      <c r="C1013">
        <v>225.35999999999999</v>
      </c>
      <c r="D1013">
        <v>5.2800715812586801E-2</v>
      </c>
    </row>
    <row r="1014" spans="3:4">
      <c r="C1014">
        <v>225.39</v>
      </c>
      <c r="D1014">
        <v>5.2849554405080004E-2</v>
      </c>
    </row>
    <row r="1015" spans="3:4">
      <c r="C1015">
        <v>225.42</v>
      </c>
      <c r="D1015">
        <v>5.2890874653780069E-2</v>
      </c>
    </row>
    <row r="1016" spans="3:4">
      <c r="C1016">
        <v>225.45</v>
      </c>
      <c r="D1016">
        <v>5.292470758880384E-2</v>
      </c>
    </row>
    <row r="1017" spans="3:4">
      <c r="C1017">
        <v>225.48</v>
      </c>
      <c r="D1017">
        <v>5.2951100123316365E-2</v>
      </c>
    </row>
    <row r="1018" spans="3:4">
      <c r="C1018">
        <v>225.51</v>
      </c>
      <c r="D1018">
        <v>5.2970114754799742E-2</v>
      </c>
    </row>
    <row r="1019" spans="3:4">
      <c r="C1019">
        <v>225.54</v>
      </c>
      <c r="D1019">
        <v>5.2981829209983414E-2</v>
      </c>
    </row>
    <row r="1020" spans="3:4">
      <c r="C1020">
        <v>225.57</v>
      </c>
      <c r="D1020">
        <v>5.2986336037320766E-2</v>
      </c>
    </row>
    <row r="1021" spans="3:4">
      <c r="C1021">
        <v>225.6</v>
      </c>
      <c r="D1021">
        <v>5.298371683483033E-2</v>
      </c>
    </row>
    <row r="1022" spans="3:4">
      <c r="C1022">
        <v>225.63</v>
      </c>
      <c r="D1022">
        <v>5.2974145595482559E-2</v>
      </c>
    </row>
    <row r="1023" spans="3:4">
      <c r="C1023">
        <v>225.66</v>
      </c>
      <c r="D1023">
        <v>5.2957728202493642E-2</v>
      </c>
    </row>
    <row r="1024" spans="3:4">
      <c r="C1024">
        <v>225.69</v>
      </c>
      <c r="D1024">
        <v>5.2934611561188664E-2</v>
      </c>
    </row>
    <row r="1025" spans="3:4">
      <c r="C1025">
        <v>225.72</v>
      </c>
      <c r="D1025">
        <v>5.2904954719459246E-2</v>
      </c>
    </row>
    <row r="1026" spans="3:4">
      <c r="C1026">
        <v>225.75</v>
      </c>
      <c r="D1026">
        <v>5.2868928239346906E-2</v>
      </c>
    </row>
    <row r="1027" spans="3:4">
      <c r="C1027">
        <v>225.78</v>
      </c>
      <c r="D1027">
        <v>5.2826713548108903E-2</v>
      </c>
    </row>
    <row r="1028" spans="3:4">
      <c r="C1028">
        <v>225.81</v>
      </c>
      <c r="D1028">
        <v>5.2778502273548807E-2</v>
      </c>
    </row>
    <row r="1029" spans="3:4">
      <c r="C1029">
        <v>225.84</v>
      </c>
      <c r="D1029">
        <v>5.2724495568312664E-2</v>
      </c>
    </row>
    <row r="1030" spans="3:4">
      <c r="C1030">
        <v>225.87</v>
      </c>
      <c r="D1030">
        <v>5.2664903427729282E-2</v>
      </c>
    </row>
    <row r="1031" spans="3:4">
      <c r="C1031">
        <v>225.9</v>
      </c>
      <c r="D1031">
        <v>5.2599944005610237E-2</v>
      </c>
    </row>
    <row r="1032" spans="3:4">
      <c r="C1032">
        <v>225.93</v>
      </c>
      <c r="D1032">
        <v>5.2529870802763945E-2</v>
      </c>
    </row>
    <row r="1033" spans="3:4">
      <c r="C1033">
        <v>225.96</v>
      </c>
      <c r="D1033">
        <v>5.2454865072830037E-2</v>
      </c>
    </row>
    <row r="1034" spans="3:4">
      <c r="C1034">
        <v>225.99</v>
      </c>
      <c r="D1034">
        <v>5.237518940123799E-2</v>
      </c>
    </row>
    <row r="1035" spans="3:4">
      <c r="C1035">
        <v>226.02</v>
      </c>
      <c r="D1035">
        <v>5.2291087940895209E-2</v>
      </c>
    </row>
    <row r="1036" spans="3:4">
      <c r="C1036">
        <v>226.05</v>
      </c>
      <c r="D1036">
        <v>5.2202809704670436E-2</v>
      </c>
    </row>
    <row r="1037" spans="3:4">
      <c r="C1037">
        <v>226.08</v>
      </c>
      <c r="D1037">
        <v>5.2110607949729784E-2</v>
      </c>
    </row>
    <row r="1038" spans="3:4">
      <c r="C1038">
        <v>226.10999999999999</v>
      </c>
      <c r="D1038">
        <v>5.2014739583334649E-2</v>
      </c>
    </row>
    <row r="1039" spans="3:4">
      <c r="C1039">
        <v>226.14</v>
      </c>
      <c r="D1039">
        <v>5.1915492654176394E-2</v>
      </c>
    </row>
    <row r="1040" spans="3:4">
      <c r="C1040">
        <v>226.17</v>
      </c>
      <c r="D1040">
        <v>5.1813075708029545E-2</v>
      </c>
    </row>
    <row r="1041" spans="3:4">
      <c r="C1041">
        <v>226.2</v>
      </c>
      <c r="D1041">
        <v>5.1707779346749055E-2</v>
      </c>
    </row>
    <row r="1042" spans="3:4">
      <c r="C1042">
        <v>226.23</v>
      </c>
      <c r="D1042">
        <v>5.1599869633005412E-2</v>
      </c>
    </row>
    <row r="1043" spans="3:4">
      <c r="C1043">
        <v>226.26</v>
      </c>
      <c r="D1043">
        <v>5.1489613681817856E-2</v>
      </c>
    </row>
    <row r="1044" spans="3:4">
      <c r="C1044">
        <v>226.29</v>
      </c>
      <c r="D1044">
        <v>5.1377279219216705E-2</v>
      </c>
    </row>
    <row r="1045" spans="3:4">
      <c r="C1045">
        <v>226.32</v>
      </c>
      <c r="D1045">
        <v>5.1263134166121861E-2</v>
      </c>
    </row>
    <row r="1046" spans="3:4">
      <c r="C1046">
        <v>226.35</v>
      </c>
      <c r="D1046">
        <v>5.1147446246138442E-2</v>
      </c>
    </row>
    <row r="1047" spans="3:4">
      <c r="C1047">
        <v>226.38</v>
      </c>
      <c r="D1047">
        <v>5.1030482615530053E-2</v>
      </c>
    </row>
    <row r="1048" spans="3:4">
      <c r="C1048">
        <v>226.41</v>
      </c>
      <c r="D1048">
        <v>5.0912509513209692E-2</v>
      </c>
    </row>
    <row r="1049" spans="3:4">
      <c r="C1049">
        <v>226.44</v>
      </c>
      <c r="D1049">
        <v>5.0793791928190758E-2</v>
      </c>
    </row>
    <row r="1050" spans="3:4">
      <c r="C1050">
        <v>226.47</v>
      </c>
      <c r="D1050">
        <v>5.067459328157331E-2</v>
      </c>
    </row>
    <row r="1051" spans="3:4">
      <c r="C1051">
        <v>226.5</v>
      </c>
      <c r="D1051">
        <v>5.05551751198106E-2</v>
      </c>
    </row>
    <row r="1052" spans="3:4">
      <c r="C1052">
        <v>226.53</v>
      </c>
      <c r="D1052">
        <v>5.0435796815708478E-2</v>
      </c>
    </row>
    <row r="1053" spans="3:4">
      <c r="C1053">
        <v>226.56</v>
      </c>
      <c r="D1053">
        <v>5.0316715273365793E-2</v>
      </c>
    </row>
    <row r="1054" spans="3:4">
      <c r="C1054">
        <v>226.59</v>
      </c>
      <c r="D1054">
        <v>5.0198184633070846E-2</v>
      </c>
    </row>
    <row r="1055" spans="3:4">
      <c r="C1055">
        <v>226.62</v>
      </c>
      <c r="D1055">
        <v>5.0080455972030737E-2</v>
      </c>
    </row>
    <row r="1056" spans="3:4">
      <c r="C1056">
        <v>226.65</v>
      </c>
      <c r="D1056">
        <v>4.996377699673224E-2</v>
      </c>
    </row>
    <row r="1057" spans="3:4">
      <c r="C1057">
        <v>226.68</v>
      </c>
      <c r="D1057">
        <v>4.9848391722722124E-2</v>
      </c>
    </row>
    <row r="1058" spans="3:4">
      <c r="C1058">
        <v>226.71</v>
      </c>
      <c r="D1058">
        <v>4.9734540137647408E-2</v>
      </c>
    </row>
    <row r="1059" spans="3:4">
      <c r="C1059">
        <v>226.74</v>
      </c>
      <c r="D1059">
        <v>4.9622457843525314E-2</v>
      </c>
    </row>
    <row r="1060" spans="3:4">
      <c r="C1060">
        <v>226.77</v>
      </c>
      <c r="D1060">
        <v>4.9512375674409831E-2</v>
      </c>
    </row>
    <row r="1061" spans="3:4">
      <c r="C1061">
        <v>226.8</v>
      </c>
      <c r="D1061">
        <v>4.9404519285898764E-2</v>
      </c>
    </row>
    <row r="1062" spans="3:4">
      <c r="C1062">
        <v>226.83</v>
      </c>
      <c r="D1062">
        <v>4.9299108713273629E-2</v>
      </c>
    </row>
    <row r="1063" spans="3:4">
      <c r="C1063">
        <v>226.85999999999999</v>
      </c>
      <c r="D1063">
        <v>4.9196357895493106E-2</v>
      </c>
    </row>
    <row r="1064" spans="3:4">
      <c r="C1064">
        <v>226.89</v>
      </c>
      <c r="D1064">
        <v>4.909647416275767E-2</v>
      </c>
    </row>
    <row r="1065" spans="3:4">
      <c r="C1065">
        <v>226.92</v>
      </c>
      <c r="D1065">
        <v>4.899965768593989E-2</v>
      </c>
    </row>
    <row r="1066" spans="3:4">
      <c r="C1066">
        <v>226.95</v>
      </c>
      <c r="D1066">
        <v>4.8906100886810418E-2</v>
      </c>
    </row>
    <row r="1067" spans="3:4">
      <c r="C1067">
        <v>226.98</v>
      </c>
      <c r="D1067">
        <v>4.8815987808699821E-2</v>
      </c>
    </row>
    <row r="1068" spans="3:4">
      <c r="C1068">
        <v>227.01</v>
      </c>
      <c r="D1068">
        <v>4.8729493447996833E-2</v>
      </c>
    </row>
    <row r="1069" spans="3:4">
      <c r="C1069">
        <v>227.04</v>
      </c>
      <c r="D1069">
        <v>4.8646783047700329E-2</v>
      </c>
    </row>
    <row r="1070" spans="3:4">
      <c r="C1070">
        <v>227.07</v>
      </c>
      <c r="D1070">
        <v>4.856801135510104E-2</v>
      </c>
    </row>
    <row r="1071" spans="3:4">
      <c r="C1071">
        <v>227.1</v>
      </c>
      <c r="D1071">
        <v>4.8493321846562028E-2</v>
      </c>
    </row>
    <row r="1072" spans="3:4">
      <c r="C1072">
        <v>227.13</v>
      </c>
      <c r="D1072">
        <v>4.8422845923284219E-2</v>
      </c>
    </row>
    <row r="1073" spans="3:4">
      <c r="C1073">
        <v>227.16</v>
      </c>
      <c r="D1073">
        <v>4.8356702082874674E-2</v>
      </c>
    </row>
    <row r="1074" spans="3:4">
      <c r="C1074">
        <v>227.19</v>
      </c>
      <c r="D1074">
        <v>4.8294995072464195E-2</v>
      </c>
    </row>
    <row r="1075" spans="3:4">
      <c r="C1075">
        <v>227.22</v>
      </c>
      <c r="D1075">
        <v>4.8237815030040862E-2</v>
      </c>
    </row>
    <row r="1076" spans="3:4">
      <c r="C1076">
        <v>227.25</v>
      </c>
      <c r="D1076">
        <v>4.8185251099569754E-2</v>
      </c>
    </row>
    <row r="1077" spans="3:4">
      <c r="C1077">
        <v>227.28</v>
      </c>
      <c r="D1077">
        <v>4.8137334071095376E-2</v>
      </c>
    </row>
    <row r="1078" spans="3:4">
      <c r="C1078">
        <v>227.31</v>
      </c>
      <c r="D1078">
        <v>4.8094118302257002E-2</v>
      </c>
    </row>
    <row r="1079" spans="3:4">
      <c r="C1079">
        <v>227.34</v>
      </c>
      <c r="D1079">
        <v>4.8055626965726267E-2</v>
      </c>
    </row>
    <row r="1080" spans="3:4">
      <c r="C1080">
        <v>227.37</v>
      </c>
      <c r="D1080">
        <v>4.802187803763245E-2</v>
      </c>
    </row>
    <row r="1081" spans="3:4">
      <c r="C1081">
        <v>227.4</v>
      </c>
      <c r="D1081">
        <v>4.7992829926522887E-2</v>
      </c>
    </row>
    <row r="1082" spans="3:4">
      <c r="C1082">
        <v>227.43</v>
      </c>
      <c r="D1082">
        <v>4.7968460175963595E-2</v>
      </c>
    </row>
    <row r="1083" spans="3:4">
      <c r="C1083">
        <v>227.46</v>
      </c>
      <c r="D1083">
        <v>4.7948712599419921E-2</v>
      </c>
    </row>
    <row r="1084" spans="3:4">
      <c r="C1084">
        <v>227.49</v>
      </c>
      <c r="D1084">
        <v>4.7933509639986424E-2</v>
      </c>
    </row>
    <row r="1085" spans="3:4">
      <c r="C1085">
        <v>227.52</v>
      </c>
      <c r="D1085">
        <v>4.792275192518794E-2</v>
      </c>
    </row>
    <row r="1086" spans="3:4">
      <c r="C1086">
        <v>227.55</v>
      </c>
      <c r="D1086">
        <v>4.7916317926120895E-2</v>
      </c>
    </row>
    <row r="1087" spans="3:4">
      <c r="C1087">
        <v>227.58</v>
      </c>
      <c r="D1087">
        <v>4.7914063732518962E-2</v>
      </c>
    </row>
    <row r="1088" spans="3:4">
      <c r="C1088">
        <v>227.60999999999999</v>
      </c>
      <c r="D1088">
        <v>4.7915822954850411E-2</v>
      </c>
    </row>
    <row r="1089" spans="3:4">
      <c r="C1089">
        <v>227.64</v>
      </c>
      <c r="D1089">
        <v>4.7921406763904488E-2</v>
      </c>
    </row>
    <row r="1090" spans="3:4">
      <c r="C1090">
        <v>227.67</v>
      </c>
      <c r="D1090">
        <v>4.7930604077498926E-2</v>
      </c>
    </row>
    <row r="1091" spans="3:4">
      <c r="C1091">
        <v>227.7</v>
      </c>
      <c r="D1091">
        <v>4.7943181902942826E-2</v>
      </c>
    </row>
    <row r="1092" spans="3:4">
      <c r="C1092">
        <v>227.73</v>
      </c>
      <c r="D1092">
        <v>4.7958885842722745E-2</v>
      </c>
    </row>
    <row r="1093" spans="3:4">
      <c r="C1093">
        <v>227.76</v>
      </c>
      <c r="D1093">
        <v>4.7977440769551211E-2</v>
      </c>
    </row>
    <row r="1094" spans="3:4">
      <c r="C1094">
        <v>227.79</v>
      </c>
      <c r="D1094">
        <v>4.7998551675436235E-2</v>
      </c>
    </row>
    <row r="1095" spans="3:4">
      <c r="C1095">
        <v>227.82</v>
      </c>
      <c r="D1095">
        <v>4.8021904697811806E-2</v>
      </c>
    </row>
    <row r="1096" spans="3:4">
      <c r="C1096">
        <v>227.85</v>
      </c>
      <c r="D1096">
        <v>4.804716832402154E-2</v>
      </c>
    </row>
    <row r="1097" spans="3:4">
      <c r="C1097">
        <v>227.88</v>
      </c>
      <c r="D1097">
        <v>4.8073994773598618E-2</v>
      </c>
    </row>
    <row r="1098" spans="3:4">
      <c r="C1098">
        <v>227.91</v>
      </c>
      <c r="D1098">
        <v>4.8102009155632862E-2</v>
      </c>
    </row>
    <row r="1099" spans="3:4">
      <c r="C1099">
        <v>227.94</v>
      </c>
      <c r="D1099">
        <v>4.8130861687503586E-2</v>
      </c>
    </row>
    <row r="1100" spans="3:4">
      <c r="C1100">
        <v>227.97</v>
      </c>
      <c r="D1100">
        <v>4.8160152456258834E-2</v>
      </c>
    </row>
    <row r="1101" spans="3:4">
      <c r="C1101">
        <v>228</v>
      </c>
      <c r="D1101">
        <v>4.8189485863133666E-2</v>
      </c>
    </row>
    <row r="1102" spans="3:4">
      <c r="C1102">
        <v>228.03</v>
      </c>
      <c r="D1102">
        <v>4.8218459461297089E-2</v>
      </c>
    </row>
    <row r="1103" spans="3:4">
      <c r="C1103">
        <v>228.06</v>
      </c>
      <c r="D1103">
        <v>4.8246666281340923E-2</v>
      </c>
    </row>
    <row r="1104" spans="3:4">
      <c r="C1104">
        <v>228.09</v>
      </c>
      <c r="D1104">
        <v>4.827368468541169E-2</v>
      </c>
    </row>
    <row r="1105" spans="3:4">
      <c r="C1105">
        <v>228.12</v>
      </c>
      <c r="D1105">
        <v>4.8299146410562523E-2</v>
      </c>
    </row>
    <row r="1106" spans="3:4">
      <c r="C1106">
        <v>228.15</v>
      </c>
      <c r="D1106">
        <v>4.8322605657339021E-2</v>
      </c>
    </row>
    <row r="1107" spans="3:4">
      <c r="C1107">
        <v>228.18</v>
      </c>
      <c r="D1107">
        <v>4.8343675153679877E-2</v>
      </c>
    </row>
    <row r="1108" spans="3:4">
      <c r="C1108">
        <v>228.21</v>
      </c>
      <c r="D1108">
        <v>4.8361963738057338E-2</v>
      </c>
    </row>
    <row r="1109" spans="3:4">
      <c r="C1109">
        <v>228.24</v>
      </c>
      <c r="D1109">
        <v>4.8377091511850066E-2</v>
      </c>
    </row>
    <row r="1110" spans="3:4">
      <c r="C1110">
        <v>228.27</v>
      </c>
      <c r="D1110">
        <v>4.8388692587467613E-2</v>
      </c>
    </row>
    <row r="1111" spans="3:4">
      <c r="C1111">
        <v>228.3</v>
      </c>
      <c r="D1111">
        <v>4.8396417808255709E-2</v>
      </c>
    </row>
    <row r="1112" spans="3:4">
      <c r="C1112">
        <v>228.33</v>
      </c>
      <c r="D1112">
        <v>4.8399937415500853E-2</v>
      </c>
    </row>
    <row r="1113" spans="3:4">
      <c r="C1113">
        <v>228.35999999999999</v>
      </c>
      <c r="D1113">
        <v>4.8398943637622344E-2</v>
      </c>
    </row>
    <row r="1114" spans="3:4">
      <c r="C1114">
        <v>228.39</v>
      </c>
      <c r="D1114">
        <v>4.8393153176687902E-2</v>
      </c>
    </row>
    <row r="1115" spans="3:4">
      <c r="C1115">
        <v>228.42</v>
      </c>
      <c r="D1115">
        <v>4.8382309567722062E-2</v>
      </c>
    </row>
    <row r="1116" spans="3:4">
      <c r="C1116">
        <v>228.45</v>
      </c>
      <c r="D1116">
        <v>4.8366185386896049E-2</v>
      </c>
    </row>
    <row r="1117" spans="3:4">
      <c r="C1117">
        <v>228.48</v>
      </c>
      <c r="D1117">
        <v>4.8344584285593996E-2</v>
      </c>
    </row>
    <row r="1118" spans="3:4">
      <c r="C1118">
        <v>228.51</v>
      </c>
      <c r="D1118">
        <v>4.8317342828534872E-2</v>
      </c>
    </row>
    <row r="1119" spans="3:4">
      <c r="C1119">
        <v>228.54</v>
      </c>
      <c r="D1119">
        <v>4.8284332115584562E-2</v>
      </c>
    </row>
    <row r="1120" spans="3:4">
      <c r="C1120">
        <v>228.57</v>
      </c>
      <c r="D1120">
        <v>4.8245459168603767E-2</v>
      </c>
    </row>
    <row r="1121" spans="3:4">
      <c r="C1121">
        <v>228.6</v>
      </c>
      <c r="D1121">
        <v>4.8200668066626727E-2</v>
      </c>
    </row>
    <row r="1122" spans="3:4">
      <c r="C1122">
        <v>228.63</v>
      </c>
      <c r="D1122">
        <v>4.8149940814834098E-2</v>
      </c>
    </row>
    <row r="1123" spans="3:4">
      <c r="C1123">
        <v>228.66</v>
      </c>
      <c r="D1123">
        <v>4.8093297935144351E-2</v>
      </c>
    </row>
    <row r="1124" spans="3:4">
      <c r="C1124">
        <v>228.69</v>
      </c>
      <c r="D1124">
        <v>4.8030798768775584E-2</v>
      </c>
    </row>
    <row r="1125" spans="3:4">
      <c r="C1125">
        <v>228.72</v>
      </c>
      <c r="D1125">
        <v>4.7962541483795557E-2</v>
      </c>
    </row>
    <row r="1126" spans="3:4">
      <c r="C1126">
        <v>228.75</v>
      </c>
      <c r="D1126">
        <v>4.7888662783447659E-2</v>
      </c>
    </row>
    <row r="1127" spans="3:4">
      <c r="C1127">
        <v>228.78</v>
      </c>
      <c r="D1127">
        <v>4.7809337313882518E-2</v>
      </c>
    </row>
    <row r="1128" spans="3:4">
      <c r="C1128">
        <v>228.81</v>
      </c>
      <c r="D1128">
        <v>4.7724776772806614E-2</v>
      </c>
    </row>
    <row r="1129" spans="3:4">
      <c r="C1129">
        <v>228.84</v>
      </c>
      <c r="D1129">
        <v>4.7635228723441371E-2</v>
      </c>
    </row>
    <row r="1130" spans="3:4">
      <c r="C1130">
        <v>228.87</v>
      </c>
      <c r="D1130">
        <v>4.7540975121037159E-2</v>
      </c>
    </row>
    <row r="1131" spans="3:4">
      <c r="C1131">
        <v>228.9</v>
      </c>
      <c r="D1131">
        <v>4.7442330561972529E-2</v>
      </c>
    </row>
    <row r="1132" spans="3:4">
      <c r="C1132">
        <v>228.93</v>
      </c>
      <c r="D1132">
        <v>4.7339653873236409E-2</v>
      </c>
    </row>
    <row r="1133" spans="3:4">
      <c r="C1133">
        <v>228.96</v>
      </c>
      <c r="D1133">
        <v>4.7233292756345198E-2</v>
      </c>
    </row>
    <row r="1134" spans="3:4">
      <c r="C1134">
        <v>228.99</v>
      </c>
      <c r="D1134">
        <v>4.7123659057251514E-2</v>
      </c>
    </row>
    <row r="1135" spans="3:4">
      <c r="C1135">
        <v>229.02</v>
      </c>
      <c r="D1135">
        <v>4.7011175387919886E-2</v>
      </c>
    </row>
    <row r="1136" spans="3:4">
      <c r="C1136">
        <v>229.05</v>
      </c>
      <c r="D1136">
        <v>4.6896284617297321E-2</v>
      </c>
    </row>
    <row r="1137" spans="3:4">
      <c r="C1137">
        <v>229.08</v>
      </c>
      <c r="D1137">
        <v>4.677944680603028E-2</v>
      </c>
    </row>
    <row r="1138" spans="3:4">
      <c r="C1138">
        <v>229.10999999999999</v>
      </c>
      <c r="D1138">
        <v>4.6661135999752489E-2</v>
      </c>
    </row>
    <row r="1139" spans="3:4">
      <c r="C1139">
        <v>229.14</v>
      </c>
      <c r="D1139">
        <v>4.6541836907238308E-2</v>
      </c>
    </row>
    <row r="1140" spans="3:4">
      <c r="C1140">
        <v>229.17</v>
      </c>
      <c r="D1140">
        <v>4.6422041490657651E-2</v>
      </c>
    </row>
    <row r="1141" spans="3:4">
      <c r="C1141">
        <v>229.2</v>
      </c>
      <c r="D1141">
        <v>4.6302245495814812E-2</v>
      </c>
    </row>
    <row r="1142" spans="3:4">
      <c r="C1142">
        <v>229.23</v>
      </c>
      <c r="D1142">
        <v>4.6182944950615541E-2</v>
      </c>
    </row>
    <row r="1143" spans="3:4">
      <c r="C1143">
        <v>229.26</v>
      </c>
      <c r="D1143">
        <v>4.6064632660071173E-2</v>
      </c>
    </row>
    <row r="1144" spans="3:4">
      <c r="C1144">
        <v>229.29</v>
      </c>
      <c r="D1144">
        <v>4.5947794725928692E-2</v>
      </c>
    </row>
    <row r="1145" spans="3:4">
      <c r="C1145">
        <v>229.32</v>
      </c>
      <c r="D1145">
        <v>4.5832894069017631E-2</v>
      </c>
    </row>
    <row r="1146" spans="3:4">
      <c r="C1146">
        <v>229.35</v>
      </c>
      <c r="D1146">
        <v>4.5720419919799242E-2</v>
      </c>
    </row>
    <row r="1147" spans="3:4">
      <c r="C1147">
        <v>229.38</v>
      </c>
      <c r="D1147">
        <v>4.5610804321796337E-2</v>
      </c>
    </row>
    <row r="1148" spans="3:4">
      <c r="C1148">
        <v>229.41</v>
      </c>
      <c r="D1148">
        <v>4.5504473201653489E-2</v>
      </c>
    </row>
    <row r="1149" spans="3:4">
      <c r="C1149">
        <v>229.44</v>
      </c>
      <c r="D1149">
        <v>4.5401829683826202E-2</v>
      </c>
    </row>
    <row r="1150" spans="3:4">
      <c r="C1150">
        <v>229.47</v>
      </c>
      <c r="D1150">
        <v>4.5303251302024984E-2</v>
      </c>
    </row>
    <row r="1151" spans="3:4">
      <c r="C1151">
        <v>229.5</v>
      </c>
      <c r="D1151">
        <v>4.5209087404105945E-2</v>
      </c>
    </row>
    <row r="1152" spans="3:4">
      <c r="C1152">
        <v>229.53</v>
      </c>
      <c r="D1152">
        <v>4.5119656768003419E-2</v>
      </c>
    </row>
    <row r="1153" spans="3:4">
      <c r="C1153">
        <v>229.56</v>
      </c>
      <c r="D1153">
        <v>4.5035245444203814E-2</v>
      </c>
    </row>
    <row r="1154" spans="3:4">
      <c r="C1154">
        <v>229.59</v>
      </c>
      <c r="D1154">
        <v>4.4956104838069562E-2</v>
      </c>
    </row>
    <row r="1155" spans="3:4">
      <c r="C1155">
        <v>229.62</v>
      </c>
      <c r="D1155">
        <v>4.4882450043069844E-2</v>
      </c>
    </row>
    <row r="1156" spans="3:4">
      <c r="C1156">
        <v>229.65</v>
      </c>
      <c r="D1156">
        <v>4.4814458433680142E-2</v>
      </c>
    </row>
    <row r="1157" spans="3:4">
      <c r="C1157">
        <v>229.68</v>
      </c>
      <c r="D1157">
        <v>4.4752268524409979E-2</v>
      </c>
    </row>
    <row r="1158" spans="3:4">
      <c r="C1158">
        <v>229.71</v>
      </c>
      <c r="D1158">
        <v>4.4695979099124053E-2</v>
      </c>
    </row>
    <row r="1159" spans="3:4">
      <c r="C1159">
        <v>229.74</v>
      </c>
      <c r="D1159">
        <v>4.4645648612566126E-2</v>
      </c>
    </row>
    <row r="1160" spans="3:4">
      <c r="C1160">
        <v>229.77</v>
      </c>
      <c r="D1160">
        <v>4.4601294863796222E-2</v>
      </c>
    </row>
    <row r="1161" spans="3:4">
      <c r="C1161">
        <v>229.8</v>
      </c>
      <c r="D1161">
        <v>4.4562894939130883E-2</v>
      </c>
    </row>
    <row r="1162" spans="3:4">
      <c r="C1162">
        <v>229.83</v>
      </c>
      <c r="D1162">
        <v>4.4530385420152016E-2</v>
      </c>
    </row>
    <row r="1163" spans="3:4">
      <c r="C1163">
        <v>229.85999999999999</v>
      </c>
      <c r="D1163">
        <v>4.450366285043944E-2</v>
      </c>
    </row>
    <row r="1164" spans="3:4">
      <c r="C1164">
        <v>229.89</v>
      </c>
      <c r="D1164">
        <v>4.4482584452894755E-2</v>
      </c>
    </row>
    <row r="1165" spans="3:4">
      <c r="C1165">
        <v>229.92</v>
      </c>
      <c r="D1165">
        <v>4.4466969087879553E-2</v>
      </c>
    </row>
    <row r="1166" spans="3:4">
      <c r="C1166">
        <v>229.95</v>
      </c>
      <c r="D1166">
        <v>4.4456598440888506E-2</v>
      </c>
    </row>
    <row r="1167" spans="3:4">
      <c r="C1167">
        <v>229.98</v>
      </c>
      <c r="D1167">
        <v>4.4451218427134703E-2</v>
      </c>
    </row>
    <row r="1168" spans="3:4">
      <c r="C1168">
        <v>230.01</v>
      </c>
      <c r="D1168">
        <v>4.4450540799235015E-2</v>
      </c>
    </row>
    <row r="1169" spans="3:4">
      <c r="C1169">
        <v>230.04</v>
      </c>
      <c r="D1169">
        <v>4.4454244943161164E-2</v>
      </c>
    </row>
    <row r="1170" spans="3:4">
      <c r="C1170">
        <v>230.07</v>
      </c>
      <c r="D1170">
        <v>4.4461979846756157E-2</v>
      </c>
    </row>
    <row r="1171" spans="3:4">
      <c r="C1171">
        <v>230.1</v>
      </c>
      <c r="D1171">
        <v>4.4473354260763806E-2</v>
      </c>
    </row>
    <row r="1172" spans="3:4">
      <c r="C1172">
        <v>230.13</v>
      </c>
      <c r="D1172">
        <v>4.4487988519244105E-2</v>
      </c>
    </row>
    <row r="1173" spans="3:4">
      <c r="C1173">
        <v>230.16</v>
      </c>
      <c r="D1173">
        <v>4.4505439803538077E-2</v>
      </c>
    </row>
    <row r="1174" spans="3:4">
      <c r="C1174">
        <v>230.19</v>
      </c>
      <c r="D1174">
        <v>4.4525258092099639E-2</v>
      </c>
    </row>
    <row r="1175" spans="3:4">
      <c r="C1175">
        <v>230.22</v>
      </c>
      <c r="D1175">
        <v>4.4546974802465236E-2</v>
      </c>
    </row>
    <row r="1176" spans="3:4">
      <c r="C1176">
        <v>230.25</v>
      </c>
      <c r="D1176">
        <v>4.4570105437394543E-2</v>
      </c>
    </row>
    <row r="1177" spans="3:4">
      <c r="C1177">
        <v>230.28</v>
      </c>
      <c r="D1177">
        <v>4.4594152282414555E-2</v>
      </c>
    </row>
    <row r="1178" spans="3:4">
      <c r="C1178">
        <v>230.31</v>
      </c>
      <c r="D1178">
        <v>4.4618607137534426E-2</v>
      </c>
    </row>
    <row r="1179" spans="3:4">
      <c r="C1179">
        <v>230.34</v>
      </c>
      <c r="D1179">
        <v>4.4642954066268489E-2</v>
      </c>
    </row>
    <row r="1180" spans="3:4">
      <c r="C1180">
        <v>230.37</v>
      </c>
      <c r="D1180">
        <v>4.4666672145569138E-2</v>
      </c>
    </row>
    <row r="1181" spans="3:4">
      <c r="C1181">
        <v>230.4</v>
      </c>
      <c r="D1181">
        <v>4.4689238200821102E-2</v>
      </c>
    </row>
    <row r="1182" spans="3:4">
      <c r="C1182">
        <v>230.43</v>
      </c>
      <c r="D1182">
        <v>4.4710129510671569E-2</v>
      </c>
    </row>
    <row r="1183" spans="3:4">
      <c r="C1183">
        <v>230.46</v>
      </c>
      <c r="D1183">
        <v>4.4728826467160164E-2</v>
      </c>
    </row>
    <row r="1184" spans="3:4">
      <c r="C1184">
        <v>230.49</v>
      </c>
      <c r="D1184">
        <v>4.4744815177358933E-2</v>
      </c>
    </row>
    <row r="1185" spans="3:4">
      <c r="C1185">
        <v>230.52</v>
      </c>
      <c r="D1185">
        <v>4.4757589993523028E-2</v>
      </c>
    </row>
    <row r="1186" spans="3:4">
      <c r="C1186">
        <v>230.55</v>
      </c>
      <c r="D1186">
        <v>4.4766655959587433E-2</v>
      </c>
    </row>
    <row r="1187" spans="3:4">
      <c r="C1187">
        <v>230.58</v>
      </c>
      <c r="D1187">
        <v>4.4771531162704124E-2</v>
      </c>
    </row>
    <row r="1188" spans="3:4">
      <c r="C1188">
        <v>230.60999999999999</v>
      </c>
      <c r="D1188">
        <v>4.4771748979404259E-2</v>
      </c>
    </row>
    <row r="1189" spans="3:4">
      <c r="C1189">
        <v>230.64</v>
      </c>
      <c r="D1189">
        <v>4.476686020687206E-2</v>
      </c>
    </row>
    <row r="1190" spans="3:4">
      <c r="C1190">
        <v>230.67</v>
      </c>
      <c r="D1190">
        <v>4.4756435070734318E-2</v>
      </c>
    </row>
    <row r="1191" spans="3:4">
      <c r="C1191">
        <v>230.7</v>
      </c>
      <c r="D1191">
        <v>4.4740065101690638E-2</v>
      </c>
    </row>
    <row r="1192" spans="3:4">
      <c r="C1192">
        <v>230.73</v>
      </c>
      <c r="D1192">
        <v>4.4717364874233535E-2</v>
      </c>
    </row>
    <row r="1193" spans="3:4">
      <c r="C1193">
        <v>230.76</v>
      </c>
      <c r="D1193">
        <v>4.468797360162783E-2</v>
      </c>
    </row>
    <row r="1194" spans="3:4">
      <c r="C1194">
        <v>230.79</v>
      </c>
      <c r="D1194">
        <v>4.4651556582232119E-2</v>
      </c>
    </row>
    <row r="1195" spans="3:4">
      <c r="C1195">
        <v>230.82</v>
      </c>
      <c r="D1195">
        <v>4.4607806493149341E-2</v>
      </c>
    </row>
    <row r="1196" spans="3:4">
      <c r="C1196">
        <v>230.85</v>
      </c>
      <c r="D1196">
        <v>4.4556444528083099E-2</v>
      </c>
    </row>
    <row r="1197" spans="3:4">
      <c r="C1197">
        <v>230.88</v>
      </c>
      <c r="D1197">
        <v>4.4497221377151869E-2</v>
      </c>
    </row>
    <row r="1198" spans="3:4">
      <c r="C1198">
        <v>230.91</v>
      </c>
      <c r="D1198">
        <v>4.4429918047268396E-2</v>
      </c>
    </row>
    <row r="1199" spans="3:4">
      <c r="C1199">
        <v>230.94</v>
      </c>
      <c r="D1199">
        <v>4.4354346522528801E-2</v>
      </c>
    </row>
    <row r="1200" spans="3:4">
      <c r="C1200">
        <v>230.97</v>
      </c>
      <c r="D1200">
        <v>4.4270350264868419E-2</v>
      </c>
    </row>
    <row r="1201" spans="3:4">
      <c r="C1201">
        <v>231</v>
      </c>
      <c r="D1201">
        <v>4.4177804556031298E-2</v>
      </c>
    </row>
    <row r="1202" spans="3:4">
      <c r="C1202">
        <v>231.03</v>
      </c>
      <c r="D1202">
        <v>4.4076616682662356E-2</v>
      </c>
    </row>
    <row r="1203" spans="3:4">
      <c r="C1203">
        <v>231.06</v>
      </c>
      <c r="D1203">
        <v>4.3966725967067771E-2</v>
      </c>
    </row>
    <row r="1204" spans="3:4">
      <c r="C1204">
        <v>231.09</v>
      </c>
      <c r="D1204">
        <v>4.3848103646893594E-2</v>
      </c>
    </row>
    <row r="1205" spans="3:4">
      <c r="C1205">
        <v>231.12</v>
      </c>
      <c r="D1205">
        <v>4.3720752607647309E-2</v>
      </c>
    </row>
    <row r="1206" spans="3:4">
      <c r="C1206">
        <v>231.15</v>
      </c>
      <c r="D1206">
        <v>4.3584706972628069E-2</v>
      </c>
    </row>
    <row r="1207" spans="3:4">
      <c r="C1207">
        <v>231.18</v>
      </c>
      <c r="D1207">
        <v>4.3440019061021629E-2</v>
      </c>
    </row>
    <row r="1208" spans="3:4">
      <c r="C1208">
        <v>231.21</v>
      </c>
      <c r="D1208">
        <v>4.328681030477282E-2</v>
      </c>
    </row>
    <row r="1209" spans="3:4">
      <c r="C1209">
        <v>231.24</v>
      </c>
      <c r="D1209">
        <v>4.3125190419823954E-2</v>
      </c>
    </row>
    <row r="1210" spans="3:4">
      <c r="C1210">
        <v>231.27</v>
      </c>
      <c r="D1210">
        <v>4.2955311745258296E-2</v>
      </c>
    </row>
    <row r="1211" spans="3:4">
      <c r="C1211">
        <v>231.3</v>
      </c>
      <c r="D1211">
        <v>4.2777353866088455E-2</v>
      </c>
    </row>
    <row r="1212" spans="3:4">
      <c r="C1212">
        <v>231.33</v>
      </c>
      <c r="D1212">
        <v>4.2591522475141107E-2</v>
      </c>
    </row>
    <row r="1213" spans="3:4">
      <c r="C1213">
        <v>231.35999999999999</v>
      </c>
      <c r="D1213">
        <v>4.239804813909559E-2</v>
      </c>
    </row>
    <row r="1214" spans="3:4">
      <c r="C1214">
        <v>231.39</v>
      </c>
      <c r="D1214">
        <v>4.219718497697876E-2</v>
      </c>
    </row>
    <row r="1215" spans="3:4">
      <c r="C1215">
        <v>231.42</v>
      </c>
      <c r="D1215">
        <v>4.1989209259688694E-2</v>
      </c>
    </row>
    <row r="1216" spans="3:4">
      <c r="C1216">
        <v>231.45</v>
      </c>
      <c r="D1216">
        <v>4.1774417939333619E-2</v>
      </c>
    </row>
    <row r="1217" spans="3:4">
      <c r="C1217">
        <v>231.48</v>
      </c>
      <c r="D1217">
        <v>4.1553127117346524E-2</v>
      </c>
    </row>
    <row r="1218" spans="3:4">
      <c r="C1218">
        <v>231.51</v>
      </c>
      <c r="D1218">
        <v>4.132567046045249E-2</v>
      </c>
    </row>
    <row r="1219" spans="3:4">
      <c r="C1219">
        <v>231.54</v>
      </c>
      <c r="D1219">
        <v>4.1092397573634365E-2</v>
      </c>
    </row>
    <row r="1220" spans="3:4">
      <c r="C1220">
        <v>231.57</v>
      </c>
      <c r="D1220">
        <v>4.0853672339259198E-2</v>
      </c>
    </row>
    <row r="1221" spans="3:4">
      <c r="C1221">
        <v>231.6</v>
      </c>
      <c r="D1221">
        <v>4.060987123149469E-2</v>
      </c>
    </row>
    <row r="1222" spans="3:4">
      <c r="C1222">
        <v>231.63</v>
      </c>
      <c r="D1222">
        <v>4.0361381615061143E-2</v>
      </c>
    </row>
    <row r="1223" spans="3:4">
      <c r="C1223">
        <v>231.66</v>
      </c>
      <c r="D1223">
        <v>4.0108600037230817E-2</v>
      </c>
    </row>
    <row r="1224" spans="3:4">
      <c r="C1224">
        <v>231.69</v>
      </c>
      <c r="D1224">
        <v>3.9851930521804309E-2</v>
      </c>
    </row>
    <row r="1225" spans="3:4">
      <c r="C1225">
        <v>231.72</v>
      </c>
      <c r="D1225">
        <v>3.9591782873566565E-2</v>
      </c>
    </row>
    <row r="1226" spans="3:4">
      <c r="C1226">
        <v>231.75</v>
      </c>
      <c r="D1226">
        <v>3.9328571001450929E-2</v>
      </c>
    </row>
    <row r="1227" spans="3:4">
      <c r="C1227">
        <v>231.78</v>
      </c>
      <c r="D1227">
        <v>3.9062711268322642E-2</v>
      </c>
    </row>
    <row r="1228" spans="3:4">
      <c r="C1228">
        <v>231.81</v>
      </c>
      <c r="D1228">
        <v>3.8794620874938998E-2</v>
      </c>
    </row>
    <row r="1229" spans="3:4">
      <c r="C1229">
        <v>231.84</v>
      </c>
      <c r="D1229">
        <v>3.8524716285247361E-2</v>
      </c>
    </row>
    <row r="1230" spans="3:4">
      <c r="C1230">
        <v>231.87</v>
      </c>
      <c r="D1230">
        <v>3.8253411699755574E-2</v>
      </c>
    </row>
    <row r="1231" spans="3:4">
      <c r="C1231">
        <v>231.9</v>
      </c>
      <c r="D1231">
        <v>3.7981104872145698E-2</v>
      </c>
    </row>
    <row r="1232" spans="3:4">
      <c r="C1232">
        <v>231.93</v>
      </c>
      <c r="D1232">
        <v>3.7708227452480238E-2</v>
      </c>
    </row>
    <row r="1233" spans="3:4">
      <c r="C1233">
        <v>231.96</v>
      </c>
      <c r="D1233">
        <v>3.743516457821016E-2</v>
      </c>
    </row>
    <row r="1234" spans="3:4">
      <c r="C1234">
        <v>231.99</v>
      </c>
      <c r="D1234">
        <v>3.7162307304619169E-2</v>
      </c>
    </row>
    <row r="1235" spans="3:4">
      <c r="C1235">
        <v>232.02</v>
      </c>
      <c r="D1235">
        <v>3.6890037713346646E-2</v>
      </c>
    </row>
    <row r="1236" spans="3:4">
      <c r="C1236">
        <v>232.05</v>
      </c>
      <c r="D1236">
        <v>3.6618727788205706E-2</v>
      </c>
    </row>
    <row r="1237" spans="3:4">
      <c r="C1237">
        <v>232.08</v>
      </c>
      <c r="D1237">
        <v>3.6348738372090537E-2</v>
      </c>
    </row>
    <row r="1238" spans="3:4">
      <c r="C1238">
        <v>232.10999999999999</v>
      </c>
      <c r="D1238">
        <v>3.6080418207488002E-2</v>
      </c>
    </row>
    <row r="1239" spans="3:4">
      <c r="C1239">
        <v>232.14</v>
      </c>
      <c r="D1239">
        <v>3.5814103062538204E-2</v>
      </c>
    </row>
    <row r="1240" spans="3:4">
      <c r="C1240">
        <v>232.17</v>
      </c>
      <c r="D1240">
        <v>3.5550114944032436E-2</v>
      </c>
    </row>
    <row r="1241" spans="3:4">
      <c r="C1241">
        <v>232.2</v>
      </c>
      <c r="D1241">
        <v>3.5288761398175654E-2</v>
      </c>
    </row>
    <row r="1242" spans="3:4">
      <c r="C1242">
        <v>232.23</v>
      </c>
      <c r="D1242">
        <v>3.5030334899408176E-2</v>
      </c>
    </row>
    <row r="1243" spans="3:4">
      <c r="C1243">
        <v>232.26</v>
      </c>
      <c r="D1243">
        <v>3.4775112327052611E-2</v>
      </c>
    </row>
    <row r="1244" spans="3:4">
      <c r="C1244">
        <v>232.29</v>
      </c>
      <c r="D1244">
        <v>3.4523354529048672E-2</v>
      </c>
    </row>
    <row r="1245" spans="3:4">
      <c r="C1245">
        <v>232.32</v>
      </c>
      <c r="D1245">
        <v>3.4275305971556522E-2</v>
      </c>
    </row>
    <row r="1246" spans="3:4">
      <c r="C1246">
        <v>232.35</v>
      </c>
      <c r="D1246">
        <v>3.4031194472752553E-2</v>
      </c>
    </row>
    <row r="1247" spans="3:4">
      <c r="C1247">
        <v>232.38</v>
      </c>
      <c r="D1247">
        <v>3.3791231018713154E-2</v>
      </c>
    </row>
    <row r="1248" spans="3:4">
      <c r="C1248">
        <v>232.41</v>
      </c>
      <c r="D1248">
        <v>3.3555609658883455E-2</v>
      </c>
    </row>
    <row r="1249" spans="3:4">
      <c r="C1249">
        <v>232.44</v>
      </c>
      <c r="D1249">
        <v>3.3324507478262773E-2</v>
      </c>
    </row>
    <row r="1250" spans="3:4">
      <c r="C1250">
        <v>232.47</v>
      </c>
      <c r="D1250">
        <v>3.3098084643104583E-2</v>
      </c>
    </row>
    <row r="1251" spans="3:4">
      <c r="C1251">
        <v>232.5</v>
      </c>
      <c r="D1251">
        <v>3.2876484516632692E-2</v>
      </c>
    </row>
    <row r="1252" spans="3:4">
      <c r="C1252">
        <v>232.53</v>
      </c>
      <c r="D1252">
        <v>3.2659833841013487E-2</v>
      </c>
    </row>
    <row r="1253" spans="3:4">
      <c r="C1253">
        <v>232.56</v>
      </c>
      <c r="D1253">
        <v>3.244824298159775E-2</v>
      </c>
    </row>
    <row r="1254" spans="3:4">
      <c r="C1254">
        <v>232.59</v>
      </c>
      <c r="D1254">
        <v>3.2241806229258672E-2</v>
      </c>
    </row>
    <row r="1255" spans="3:4">
      <c r="C1255">
        <v>232.62</v>
      </c>
      <c r="D1255">
        <v>3.2040616435846048E-2</v>
      </c>
    </row>
    <row r="1256" spans="3:4">
      <c r="C1256">
        <v>232.65</v>
      </c>
      <c r="D1256">
        <v>3.184470945791916E-2</v>
      </c>
    </row>
    <row r="1257" spans="3:4">
      <c r="C1257">
        <v>232.68</v>
      </c>
      <c r="D1257">
        <v>3.1654146905387683E-2</v>
      </c>
    </row>
    <row r="1258" spans="3:4">
      <c r="C1258">
        <v>232.71</v>
      </c>
      <c r="D1258">
        <v>3.1468962809468419E-2</v>
      </c>
    </row>
    <row r="1259" spans="3:4">
      <c r="C1259">
        <v>232.74</v>
      </c>
      <c r="D1259">
        <v>3.1289177355743783E-2</v>
      </c>
    </row>
    <row r="1260" spans="3:4">
      <c r="C1260">
        <v>232.77</v>
      </c>
      <c r="D1260">
        <v>3.1114797441415095E-2</v>
      </c>
    </row>
    <row r="1261" spans="3:4">
      <c r="C1261">
        <v>232.8</v>
      </c>
      <c r="D1261">
        <v>3.0945804098845796E-2</v>
      </c>
    </row>
    <row r="1262" spans="3:4">
      <c r="C1262">
        <v>232.83</v>
      </c>
      <c r="D1262">
        <v>3.0782208051393856E-2</v>
      </c>
    </row>
    <row r="1263" spans="3:4">
      <c r="C1263">
        <v>232.85999999999999</v>
      </c>
      <c r="D1263">
        <v>3.0623964056979629E-2</v>
      </c>
    </row>
    <row r="1264" spans="3:4">
      <c r="C1264">
        <v>232.89</v>
      </c>
      <c r="D1264">
        <v>3.0471031961964486E-2</v>
      </c>
    </row>
    <row r="1265" spans="3:4">
      <c r="C1265">
        <v>232.92</v>
      </c>
      <c r="D1265">
        <v>3.0323361412182021E-2</v>
      </c>
    </row>
    <row r="1266" spans="3:4">
      <c r="C1266">
        <v>232.95</v>
      </c>
      <c r="D1266">
        <v>3.0180892507114549E-2</v>
      </c>
    </row>
    <row r="1267" spans="3:4">
      <c r="C1267">
        <v>232.98</v>
      </c>
      <c r="D1267">
        <v>3.0043556455836489E-2</v>
      </c>
    </row>
    <row r="1268" spans="3:4">
      <c r="C1268">
        <v>233.01</v>
      </c>
      <c r="D1268">
        <v>2.9911276231259245E-2</v>
      </c>
    </row>
    <row r="1269" spans="3:4">
      <c r="C1269">
        <v>233.04</v>
      </c>
      <c r="D1269">
        <v>2.978396721942541E-2</v>
      </c>
    </row>
    <row r="1270" spans="3:4">
      <c r="C1270">
        <v>233.07</v>
      </c>
      <c r="D1270">
        <v>2.9661537860820812E-2</v>
      </c>
    </row>
    <row r="1271" spans="3:4">
      <c r="C1271">
        <v>233.1</v>
      </c>
      <c r="D1271">
        <v>2.9543890280903842E-2</v>
      </c>
    </row>
    <row r="1272" spans="3:4">
      <c r="C1272">
        <v>233.13</v>
      </c>
      <c r="D1272">
        <v>2.9430920907287085E-2</v>
      </c>
    </row>
    <row r="1273" spans="3:4">
      <c r="C1273">
        <v>233.16</v>
      </c>
      <c r="D1273">
        <v>2.9322521071246645E-2</v>
      </c>
    </row>
    <row r="1274" spans="3:4">
      <c r="C1274">
        <v>233.19</v>
      </c>
      <c r="D1274">
        <v>2.9218577591475437E-2</v>
      </c>
    </row>
    <row r="1275" spans="3:4">
      <c r="C1275">
        <v>233.22</v>
      </c>
      <c r="D1275">
        <v>2.9118960446763733E-2</v>
      </c>
    </row>
    <row r="1276" spans="3:4">
      <c r="C1276">
        <v>233.25</v>
      </c>
      <c r="D1276">
        <v>2.9023575341505882E-2</v>
      </c>
    </row>
    <row r="1277" spans="3:4">
      <c r="C1277">
        <v>233.28</v>
      </c>
      <c r="D1277">
        <v>2.893228549176987E-2</v>
      </c>
    </row>
    <row r="1278" spans="3:4">
      <c r="C1278">
        <v>233.31</v>
      </c>
      <c r="D1278">
        <v>2.8844965089337798E-2</v>
      </c>
    </row>
    <row r="1279" spans="3:4">
      <c r="C1279">
        <v>233.34</v>
      </c>
      <c r="D1279">
        <v>2.8761486409606216E-2</v>
      </c>
    </row>
    <row r="1280" spans="3:4">
      <c r="C1280">
        <v>233.37</v>
      </c>
      <c r="D1280">
        <v>2.8681720258304486E-2</v>
      </c>
    </row>
    <row r="1281" spans="3:4">
      <c r="C1281">
        <v>233.4</v>
      </c>
      <c r="D1281">
        <v>2.8605536392386131E-2</v>
      </c>
    </row>
    <row r="1282" spans="3:4">
      <c r="C1282">
        <v>233.43</v>
      </c>
      <c r="D1282">
        <v>2.8532803914788775E-2</v>
      </c>
    </row>
    <row r="1283" spans="3:4">
      <c r="C1283">
        <v>233.46</v>
      </c>
      <c r="D1283">
        <v>2.8463391642941576E-2</v>
      </c>
    </row>
    <row r="1284" spans="3:4">
      <c r="C1284">
        <v>233.49</v>
      </c>
      <c r="D1284">
        <v>2.8397168451070501E-2</v>
      </c>
    </row>
    <row r="1285" spans="3:4">
      <c r="C1285">
        <v>233.52</v>
      </c>
      <c r="D1285">
        <v>2.8334003586509861E-2</v>
      </c>
    </row>
    <row r="1286" spans="3:4">
      <c r="C1286">
        <v>233.55</v>
      </c>
      <c r="D1286">
        <v>2.8273766960375406E-2</v>
      </c>
    </row>
    <row r="1287" spans="3:4">
      <c r="C1287">
        <v>233.58</v>
      </c>
      <c r="D1287">
        <v>2.8216329413085491E-2</v>
      </c>
    </row>
    <row r="1288" spans="3:4">
      <c r="C1288">
        <v>233.60999999999999</v>
      </c>
      <c r="D1288">
        <v>2.8161562955338445E-2</v>
      </c>
    </row>
    <row r="1289" spans="3:4">
      <c r="C1289">
        <v>233.64</v>
      </c>
      <c r="D1289">
        <v>2.810932871552602E-2</v>
      </c>
    </row>
    <row r="1290" spans="3:4">
      <c r="C1290">
        <v>233.67</v>
      </c>
      <c r="D1290">
        <v>2.8059527468705076E-2</v>
      </c>
    </row>
    <row r="1291" spans="3:4">
      <c r="C1291">
        <v>233.7</v>
      </c>
      <c r="D1291">
        <v>2.8012022298430611E-2</v>
      </c>
    </row>
    <row r="1292" spans="3:4">
      <c r="C1292">
        <v>233.73</v>
      </c>
      <c r="D1292">
        <v>2.7966691854031174E-2</v>
      </c>
    </row>
    <row r="1293" spans="3:4">
      <c r="C1293">
        <v>233.76</v>
      </c>
      <c r="D1293">
        <v>2.7923416818769999E-2</v>
      </c>
    </row>
    <row r="1294" spans="3:4">
      <c r="C1294">
        <v>233.79</v>
      </c>
      <c r="D1294">
        <v>2.7882080021476005E-2</v>
      </c>
    </row>
    <row r="1295" spans="3:4">
      <c r="C1295">
        <v>233.82</v>
      </c>
      <c r="D1295">
        <v>2.784256653015197E-2</v>
      </c>
    </row>
    <row r="1296" spans="3:4">
      <c r="C1296">
        <v>233.85</v>
      </c>
      <c r="D1296">
        <v>2.7804763728675762E-2</v>
      </c>
    </row>
    <row r="1297" spans="3:4">
      <c r="C1297">
        <v>233.88</v>
      </c>
      <c r="D1297">
        <v>2.7768561377723173E-2</v>
      </c>
    </row>
    <row r="1298" spans="3:4">
      <c r="C1298">
        <v>233.91</v>
      </c>
      <c r="D1298">
        <v>2.773381446041711E-2</v>
      </c>
    </row>
    <row r="1299" spans="3:4">
      <c r="C1299">
        <v>233.94</v>
      </c>
      <c r="D1299">
        <v>2.7700494686178568E-2</v>
      </c>
    </row>
    <row r="1300" spans="3:4">
      <c r="C1300">
        <v>233.97</v>
      </c>
      <c r="D1300">
        <v>2.7668459117392474E-2</v>
      </c>
    </row>
    <row r="1301" spans="3:4">
      <c r="C1301">
        <v>234</v>
      </c>
      <c r="D1301">
        <v>2.7637607367312134E-2</v>
      </c>
    </row>
    <row r="1302" spans="3:4">
      <c r="C1302">
        <v>234.03</v>
      </c>
      <c r="D1302">
        <v>2.7607841532549981E-2</v>
      </c>
    </row>
    <row r="1303" spans="3:4">
      <c r="C1303">
        <v>234.06</v>
      </c>
      <c r="D1303">
        <v>2.7579066182791857E-2</v>
      </c>
    </row>
    <row r="1304" spans="3:4">
      <c r="C1304">
        <v>234.09</v>
      </c>
      <c r="D1304">
        <v>2.7551188342339657E-2</v>
      </c>
    </row>
    <row r="1305" spans="3:4">
      <c r="C1305">
        <v>234.12</v>
      </c>
      <c r="D1305">
        <v>2.7524117464452352E-2</v>
      </c>
    </row>
    <row r="1306" spans="3:4">
      <c r="C1306">
        <v>234.15</v>
      </c>
      <c r="D1306">
        <v>2.7497765399412934E-2</v>
      </c>
    </row>
    <row r="1307" spans="3:4">
      <c r="C1307">
        <v>234.18</v>
      </c>
      <c r="D1307">
        <v>2.7472046357202757E-2</v>
      </c>
    </row>
    <row r="1308" spans="3:4">
      <c r="C1308">
        <v>234.21</v>
      </c>
      <c r="D1308">
        <v>2.7446876865617517E-2</v>
      </c>
    </row>
    <row r="1309" spans="3:4">
      <c r="C1309">
        <v>234.24</v>
      </c>
      <c r="D1309">
        <v>2.7422175724609001E-2</v>
      </c>
    </row>
    <row r="1310" spans="3:4">
      <c r="C1310">
        <v>234.27</v>
      </c>
      <c r="D1310">
        <v>2.7397863957587334E-2</v>
      </c>
    </row>
    <row r="1311" spans="3:4">
      <c r="C1311">
        <v>234.3</v>
      </c>
      <c r="D1311">
        <v>2.737386476036556E-2</v>
      </c>
    </row>
    <row r="1312" spans="3:4">
      <c r="C1312">
        <v>234.33</v>
      </c>
      <c r="D1312">
        <v>2.7350103448379137E-2</v>
      </c>
    </row>
    <row r="1313" spans="3:4">
      <c r="C1313">
        <v>234.35999999999999</v>
      </c>
      <c r="D1313">
        <v>2.7326507402759874E-2</v>
      </c>
    </row>
    <row r="1314" spans="3:4">
      <c r="C1314">
        <v>234.39</v>
      </c>
      <c r="D1314">
        <v>2.7303006015794964E-2</v>
      </c>
    </row>
    <row r="1315" spans="3:4">
      <c r="C1315">
        <v>234.42</v>
      </c>
      <c r="D1315">
        <v>2.7279530636251596E-2</v>
      </c>
    </row>
    <row r="1316" spans="3:4">
      <c r="C1316">
        <v>234.45</v>
      </c>
      <c r="D1316">
        <v>2.7256001943132924E-2</v>
      </c>
    </row>
    <row r="1317" spans="3:4">
      <c r="C1317">
        <v>234.48</v>
      </c>
      <c r="D1317">
        <v>2.7232381562406021E-2</v>
      </c>
    </row>
    <row r="1318" spans="3:4">
      <c r="C1318">
        <v>234.51</v>
      </c>
      <c r="D1318">
        <v>2.7208592287433837E-2</v>
      </c>
    </row>
    <row r="1319" spans="3:4">
      <c r="C1319">
        <v>234.54</v>
      </c>
      <c r="D1319">
        <v>2.7184572772600581E-2</v>
      </c>
    </row>
    <row r="1320" spans="3:4">
      <c r="C1320">
        <v>234.57</v>
      </c>
      <c r="D1320">
        <v>2.7160263365452963E-2</v>
      </c>
    </row>
    <row r="1321" spans="3:4">
      <c r="C1321">
        <v>234.6</v>
      </c>
      <c r="D1321">
        <v>2.7135606058863442E-2</v>
      </c>
    </row>
    <row r="1322" spans="3:4">
      <c r="C1322">
        <v>234.63</v>
      </c>
      <c r="D1322">
        <v>2.7110544445160426E-2</v>
      </c>
    </row>
    <row r="1323" spans="3:4">
      <c r="C1323">
        <v>234.66</v>
      </c>
      <c r="D1323">
        <v>2.7085023672374364E-2</v>
      </c>
    </row>
    <row r="1324" spans="3:4">
      <c r="C1324">
        <v>234.69</v>
      </c>
      <c r="D1324">
        <v>2.7058990402716001E-2</v>
      </c>
    </row>
    <row r="1325" spans="3:4">
      <c r="C1325">
        <v>234.72</v>
      </c>
      <c r="D1325">
        <v>2.7032392773374415E-2</v>
      </c>
    </row>
    <row r="1326" spans="3:4">
      <c r="C1326">
        <v>234.75</v>
      </c>
      <c r="D1326">
        <v>2.7005180359694847E-2</v>
      </c>
    </row>
    <row r="1327" spans="3:4">
      <c r="C1327">
        <v>234.78</v>
      </c>
      <c r="D1327">
        <v>2.697730414077204E-2</v>
      </c>
    </row>
    <row r="1328" spans="3:4">
      <c r="C1328">
        <v>234.81</v>
      </c>
      <c r="D1328">
        <v>2.6948716467472055E-2</v>
      </c>
    </row>
    <row r="1329" spans="3:4">
      <c r="C1329">
        <v>234.84</v>
      </c>
      <c r="D1329">
        <v>2.6919371032875589E-2</v>
      </c>
    </row>
    <row r="1330" spans="3:4">
      <c r="C1330">
        <v>234.87</v>
      </c>
      <c r="D1330">
        <v>2.6889222845117619E-2</v>
      </c>
    </row>
    <row r="1331" spans="3:4">
      <c r="C1331">
        <v>234.9</v>
      </c>
      <c r="D1331">
        <v>2.6858202780375554E-2</v>
      </c>
    </row>
    <row r="1332" spans="3:4">
      <c r="C1332">
        <v>234.93</v>
      </c>
      <c r="D1332">
        <v>2.682632107107133E-2</v>
      </c>
    </row>
    <row r="1333" spans="3:4">
      <c r="C1333">
        <v>234.96</v>
      </c>
      <c r="D1333">
        <v>2.6793509161083879E-2</v>
      </c>
    </row>
    <row r="1334" spans="3:4">
      <c r="C1334">
        <v>234.99</v>
      </c>
      <c r="D1334">
        <v>2.6759727101664726E-2</v>
      </c>
    </row>
    <row r="1335" spans="3:4">
      <c r="C1335">
        <v>235.02</v>
      </c>
      <c r="D1335">
        <v>2.6724936156853615E-2</v>
      </c>
    </row>
    <row r="1336" spans="3:4">
      <c r="C1336">
        <v>235.05</v>
      </c>
      <c r="D1336">
        <v>2.6689098789437562E-2</v>
      </c>
    </row>
    <row r="1337" spans="3:4">
      <c r="C1337">
        <v>235.08</v>
      </c>
      <c r="D1337">
        <v>2.665217864878475E-2</v>
      </c>
    </row>
    <row r="1338" spans="3:4">
      <c r="C1338">
        <v>235.10999999999999</v>
      </c>
      <c r="D1338">
        <v>2.6614140560449386E-2</v>
      </c>
    </row>
    <row r="1339" spans="3:4">
      <c r="C1339">
        <v>235.14</v>
      </c>
      <c r="D1339">
        <v>2.6574950517440632E-2</v>
      </c>
    </row>
    <row r="1340" spans="3:4">
      <c r="C1340">
        <v>235.17</v>
      </c>
      <c r="D1340">
        <v>2.6534575673047053E-2</v>
      </c>
    </row>
    <row r="1341" spans="3:4">
      <c r="C1341">
        <v>235.2</v>
      </c>
      <c r="D1341">
        <v>2.6492984335105503E-2</v>
      </c>
    </row>
    <row r="1342" spans="3:4">
      <c r="C1342">
        <v>235.23</v>
      </c>
      <c r="D1342">
        <v>2.6450145961604617E-2</v>
      </c>
    </row>
    <row r="1343" spans="3:4">
      <c r="C1343">
        <v>235.26</v>
      </c>
      <c r="D1343">
        <v>2.6406031157512378E-2</v>
      </c>
    </row>
    <row r="1344" spans="3:4">
      <c r="C1344">
        <v>235.29</v>
      </c>
      <c r="D1344">
        <v>2.636061167271897E-2</v>
      </c>
    </row>
    <row r="1345" spans="3:4">
      <c r="C1345">
        <v>235.32</v>
      </c>
      <c r="D1345">
        <v>2.6313860400987491E-2</v>
      </c>
    </row>
    <row r="1346" spans="3:4">
      <c r="C1346">
        <v>235.35</v>
      </c>
      <c r="D1346">
        <v>2.6265751379807759E-2</v>
      </c>
    </row>
    <row r="1347" spans="3:4">
      <c r="C1347">
        <v>235.38</v>
      </c>
      <c r="D1347">
        <v>2.621625979105054E-2</v>
      </c>
    </row>
    <row r="1348" spans="3:4">
      <c r="C1348">
        <v>235.41</v>
      </c>
      <c r="D1348">
        <v>2.6165361962323115E-2</v>
      </c>
    </row>
    <row r="1349" spans="3:4">
      <c r="C1349">
        <v>235.44</v>
      </c>
      <c r="D1349">
        <v>2.6113035368929938E-2</v>
      </c>
    </row>
    <row r="1350" spans="3:4">
      <c r="C1350">
        <v>235.47</v>
      </c>
      <c r="D1350">
        <v>2.6059258636345922E-2</v>
      </c>
    </row>
    <row r="1351" spans="3:4">
      <c r="C1351">
        <v>235.5</v>
      </c>
      <c r="D1351">
        <v>2.6004011543113551E-2</v>
      </c>
    </row>
    <row r="1352" spans="3:4">
      <c r="C1352">
        <v>235.53</v>
      </c>
      <c r="D1352">
        <v>2.5947275024078696E-2</v>
      </c>
    </row>
    <row r="1353" spans="3:4">
      <c r="C1353">
        <v>235.56</v>
      </c>
      <c r="D1353">
        <v>2.5889031173884018E-2</v>
      </c>
    </row>
    <row r="1354" spans="3:4">
      <c r="C1354">
        <v>235.59</v>
      </c>
      <c r="D1354">
        <v>2.5829263250642436E-2</v>
      </c>
    </row>
    <row r="1355" spans="3:4">
      <c r="C1355">
        <v>235.62</v>
      </c>
      <c r="D1355">
        <v>2.5767955679717874E-2</v>
      </c>
    </row>
    <row r="1356" spans="3:4">
      <c r="C1356">
        <v>235.65</v>
      </c>
      <c r="D1356">
        <v>2.5705094057542916E-2</v>
      </c>
    </row>
    <row r="1357" spans="3:4">
      <c r="C1357">
        <v>235.68</v>
      </c>
      <c r="D1357">
        <v>2.5640665155408322E-2</v>
      </c>
    </row>
    <row r="1358" spans="3:4">
      <c r="C1358">
        <v>235.71</v>
      </c>
      <c r="D1358">
        <v>2.5574656923161847E-2</v>
      </c>
    </row>
    <row r="1359" spans="3:4">
      <c r="C1359">
        <v>235.74</v>
      </c>
      <c r="D1359">
        <v>2.5507058492758295E-2</v>
      </c>
    </row>
    <row r="1360" spans="3:4">
      <c r="C1360">
        <v>235.77</v>
      </c>
      <c r="D1360">
        <v>2.5437860181605446E-2</v>
      </c>
    </row>
    <row r="1361" spans="3:4">
      <c r="C1361">
        <v>235.8</v>
      </c>
      <c r="D1361">
        <v>2.5367053495654289E-2</v>
      </c>
    </row>
    <row r="1362" spans="3:4">
      <c r="C1362">
        <v>235.83</v>
      </c>
      <c r="D1362">
        <v>2.5294631132185212E-2</v>
      </c>
    </row>
    <row r="1363" spans="3:4">
      <c r="C1363">
        <v>235.85999999999999</v>
      </c>
      <c r="D1363">
        <v>2.5220586982244417E-2</v>
      </c>
    </row>
    <row r="1364" spans="3:4">
      <c r="C1364">
        <v>235.89</v>
      </c>
      <c r="D1364">
        <v>2.5144890073756199E-2</v>
      </c>
    </row>
    <row r="1365" spans="3:4">
      <c r="C1365">
        <v>235.92</v>
      </c>
      <c r="D1365">
        <v>2.5067590674558143E-2</v>
      </c>
    </row>
    <row r="1366" spans="3:4">
      <c r="C1366">
        <v>235.95</v>
      </c>
      <c r="D1366">
        <v>2.4988658214343522E-2</v>
      </c>
    </row>
    <row r="1367" spans="3:4">
      <c r="C1367">
        <v>235.98</v>
      </c>
      <c r="D1367">
        <v>2.4908091383632827E-2</v>
      </c>
    </row>
    <row r="1368" spans="3:4">
      <c r="C1368">
        <v>236.01</v>
      </c>
      <c r="D1368">
        <v>2.4825890071719554E-2</v>
      </c>
    </row>
    <row r="1369" spans="3:4">
      <c r="C1369">
        <v>236.04</v>
      </c>
      <c r="D1369">
        <v>2.4742055366235475E-2</v>
      </c>
    </row>
    <row r="1370" spans="3:4">
      <c r="C1370">
        <v>236.07</v>
      </c>
      <c r="D1370">
        <v>2.4656589552118299E-2</v>
      </c>
    </row>
    <row r="1371" spans="3:4">
      <c r="C1371">
        <v>236.1</v>
      </c>
      <c r="D1371">
        <v>2.4569472182650501E-2</v>
      </c>
    </row>
    <row r="1372" spans="3:4">
      <c r="C1372">
        <v>236.13</v>
      </c>
      <c r="D1372">
        <v>2.4480759190183169E-2</v>
      </c>
    </row>
    <row r="1373" spans="3:4">
      <c r="C1373">
        <v>236.16</v>
      </c>
      <c r="D1373">
        <v>2.4390428639520356E-2</v>
      </c>
    </row>
    <row r="1374" spans="3:4">
      <c r="C1374">
        <v>236.19</v>
      </c>
      <c r="D1374">
        <v>2.4298487643741006E-2</v>
      </c>
    </row>
    <row r="1375" spans="3:4">
      <c r="C1375">
        <v>236.22</v>
      </c>
      <c r="D1375">
        <v>2.4204944490346495E-2</v>
      </c>
    </row>
    <row r="1376" spans="3:4">
      <c r="C1376">
        <v>236.25</v>
      </c>
      <c r="D1376">
        <v>2.410980863709521E-2</v>
      </c>
    </row>
    <row r="1377" spans="3:4">
      <c r="C1377">
        <v>236.28</v>
      </c>
      <c r="D1377">
        <v>2.401309070697839E-2</v>
      </c>
    </row>
    <row r="1378" spans="3:4">
      <c r="C1378">
        <v>236.31</v>
      </c>
      <c r="D1378">
        <v>2.391480248233185E-2</v>
      </c>
    </row>
    <row r="1379" spans="3:4">
      <c r="C1379">
        <v>236.34</v>
      </c>
      <c r="D1379">
        <v>2.38149568980792E-2</v>
      </c>
    </row>
    <row r="1380" spans="3:4">
      <c r="C1380">
        <v>236.37</v>
      </c>
      <c r="D1380">
        <v>2.3713568034101698E-2</v>
      </c>
    </row>
    <row r="1381" spans="3:4">
      <c r="C1381">
        <v>236.4</v>
      </c>
      <c r="D1381">
        <v>2.3610651106730239E-2</v>
      </c>
    </row>
    <row r="1382" spans="3:4">
      <c r="C1382">
        <v>236.43</v>
      </c>
      <c r="D1382">
        <v>2.3506222459355207E-2</v>
      </c>
    </row>
    <row r="1383" spans="3:4">
      <c r="C1383">
        <v>236.46</v>
      </c>
      <c r="D1383">
        <v>2.3400299552150387E-2</v>
      </c>
    </row>
    <row r="1384" spans="3:4">
      <c r="C1384">
        <v>236.49</v>
      </c>
      <c r="D1384">
        <v>2.3292900950906931E-2</v>
      </c>
    </row>
    <row r="1385" spans="3:4">
      <c r="C1385">
        <v>236.52</v>
      </c>
      <c r="D1385">
        <v>2.3184046314974602E-2</v>
      </c>
    </row>
    <row r="1386" spans="3:4">
      <c r="C1386">
        <v>236.55</v>
      </c>
      <c r="D1386">
        <v>2.3073756384307212E-2</v>
      </c>
    </row>
    <row r="1387" spans="3:4">
      <c r="C1387">
        <v>236.58</v>
      </c>
      <c r="D1387">
        <v>2.2962052965610324E-2</v>
      </c>
    </row>
    <row r="1388" spans="3:4">
      <c r="C1388">
        <v>236.60999999999999</v>
      </c>
      <c r="D1388">
        <v>2.2848958917589653E-2</v>
      </c>
    </row>
    <row r="1389" spans="3:4">
      <c r="C1389">
        <v>236.64</v>
      </c>
      <c r="D1389">
        <v>2.2734498135298532E-2</v>
      </c>
    </row>
    <row r="1390" spans="3:4">
      <c r="C1390">
        <v>236.67</v>
      </c>
      <c r="D1390">
        <v>2.2618695533586246E-2</v>
      </c>
    </row>
    <row r="1391" spans="3:4">
      <c r="C1391">
        <v>236.7</v>
      </c>
      <c r="D1391">
        <v>2.2501577029645541E-2</v>
      </c>
    </row>
    <row r="1392" spans="3:4">
      <c r="C1392">
        <v>236.73</v>
      </c>
      <c r="D1392">
        <v>2.238316952466254E-2</v>
      </c>
    </row>
    <row r="1393" spans="3:4">
      <c r="C1393">
        <v>236.76</v>
      </c>
      <c r="D1393">
        <v>2.2263487598938987E-2</v>
      </c>
    </row>
    <row r="1394" spans="3:4">
      <c r="C1394">
        <v>236.79</v>
      </c>
      <c r="D1394">
        <v>2.2142587007966594E-2</v>
      </c>
    </row>
    <row r="1395" spans="3:4">
      <c r="C1395">
        <v>236.82</v>
      </c>
      <c r="D1395">
        <v>2.2020483816501214E-2</v>
      </c>
    </row>
    <row r="1396" spans="3:4">
      <c r="C1396">
        <v>236.85</v>
      </c>
      <c r="D1396">
        <v>2.1897208660610148E-2</v>
      </c>
    </row>
    <row r="1397" spans="3:4">
      <c r="C1397">
        <v>236.88</v>
      </c>
      <c r="D1397">
        <v>2.177279305525423E-2</v>
      </c>
    </row>
    <row r="1398" spans="3:4">
      <c r="C1398">
        <v>236.91</v>
      </c>
      <c r="D1398">
        <v>2.1647256970432637E-2</v>
      </c>
    </row>
    <row r="1399" spans="3:4">
      <c r="C1399">
        <v>236.94</v>
      </c>
      <c r="D1399">
        <v>2.1520659297043485E-2</v>
      </c>
    </row>
    <row r="1400" spans="3:4">
      <c r="C1400">
        <v>236.97</v>
      </c>
      <c r="D1400">
        <v>2.1393020690303865E-2</v>
      </c>
    </row>
    <row r="1401" spans="3:4">
      <c r="C1401">
        <v>237</v>
      </c>
      <c r="D1401">
        <v>2.1264375939849225E-2</v>
      </c>
    </row>
    <row r="1402" spans="3:4">
      <c r="C1402">
        <v>237.03</v>
      </c>
      <c r="D1402">
        <v>2.1134760587284508E-2</v>
      </c>
    </row>
    <row r="1403" spans="3:4">
      <c r="C1403">
        <v>237.06</v>
      </c>
      <c r="D1403">
        <v>2.1004210898399739E-2</v>
      </c>
    </row>
    <row r="1404" spans="3:4">
      <c r="C1404">
        <v>237.09</v>
      </c>
      <c r="D1404">
        <v>2.0872763834599375E-2</v>
      </c>
    </row>
    <row r="1405" spans="3:4">
      <c r="C1405">
        <v>237.12</v>
      </c>
      <c r="D1405">
        <v>2.0740457023564127E-2</v>
      </c>
    </row>
    <row r="1406" spans="3:4">
      <c r="C1406">
        <v>237.15</v>
      </c>
      <c r="D1406">
        <v>2.0607328729165628E-2</v>
      </c>
    </row>
    <row r="1407" spans="3:4">
      <c r="C1407">
        <v>237.18</v>
      </c>
      <c r="D1407">
        <v>2.0473417820655815E-2</v>
      </c>
    </row>
    <row r="1408" spans="3:4">
      <c r="C1408">
        <v>237.21</v>
      </c>
      <c r="D1408">
        <v>2.0338750693928327E-2</v>
      </c>
    </row>
    <row r="1409" spans="3:4">
      <c r="C1409">
        <v>237.24</v>
      </c>
      <c r="D1409">
        <v>2.0203393890172314E-2</v>
      </c>
    </row>
    <row r="1410" spans="3:4">
      <c r="C1410">
        <v>237.27</v>
      </c>
      <c r="D1410">
        <v>2.0067374378194884E-2</v>
      </c>
    </row>
    <row r="1411" spans="3:4">
      <c r="C1411">
        <v>237.3</v>
      </c>
      <c r="D1411">
        <v>1.9930733127526863E-2</v>
      </c>
    </row>
    <row r="1412" spans="3:4">
      <c r="C1412">
        <v>237.33</v>
      </c>
      <c r="D1412">
        <v>1.9793511549016363E-2</v>
      </c>
    </row>
    <row r="1413" spans="3:4">
      <c r="C1413">
        <v>237.35999999999999</v>
      </c>
      <c r="D1413">
        <v>1.9655751460219958E-2</v>
      </c>
    </row>
    <row r="1414" spans="3:4">
      <c r="C1414">
        <v>237.39</v>
      </c>
      <c r="D1414">
        <v>1.9517495050267123E-2</v>
      </c>
    </row>
    <row r="1415" spans="3:4">
      <c r="C1415">
        <v>237.42</v>
      </c>
      <c r="D1415">
        <v>1.9378784844234297E-2</v>
      </c>
    </row>
    <row r="1416" spans="3:4">
      <c r="C1416">
        <v>237.45</v>
      </c>
      <c r="D1416">
        <v>1.9239663667062427E-2</v>
      </c>
    </row>
    <row r="1417" spans="3:4">
      <c r="C1417">
        <v>237.48</v>
      </c>
      <c r="D1417">
        <v>1.910017460705719E-2</v>
      </c>
    </row>
    <row r="1418" spans="3:4">
      <c r="C1418">
        <v>237.51</v>
      </c>
      <c r="D1418">
        <v>1.8960360979010174E-2</v>
      </c>
    </row>
    <row r="1419" spans="3:4">
      <c r="C1419">
        <v>237.54</v>
      </c>
      <c r="D1419">
        <v>1.8820266286981309E-2</v>
      </c>
    </row>
    <row r="1420" spans="3:4">
      <c r="C1420">
        <v>237.57</v>
      </c>
      <c r="D1420">
        <v>1.8679934186783816E-2</v>
      </c>
    </row>
    <row r="1421" spans="3:4">
      <c r="C1421">
        <v>237.6</v>
      </c>
      <c r="D1421">
        <v>1.8539408448214476E-2</v>
      </c>
    </row>
    <row r="1422" spans="3:4">
      <c r="C1422">
        <v>237.63</v>
      </c>
      <c r="D1422">
        <v>1.8398732917072457E-2</v>
      </c>
    </row>
    <row r="1423" spans="3:4">
      <c r="C1423">
        <v>237.66</v>
      </c>
      <c r="D1423">
        <v>1.825795147701172E-2</v>
      </c>
    </row>
    <row r="1424" spans="3:4">
      <c r="C1424">
        <v>237.69</v>
      </c>
      <c r="D1424">
        <v>1.811710801127207E-2</v>
      </c>
    </row>
    <row r="1425" spans="3:4">
      <c r="C1425">
        <v>237.72</v>
      </c>
      <c r="D1425">
        <v>1.7976246364335438E-2</v>
      </c>
    </row>
    <row r="1426" spans="3:4">
      <c r="C1426">
        <v>237.75</v>
      </c>
      <c r="D1426">
        <v>1.7835410303554136E-2</v>
      </c>
    </row>
    <row r="1427" spans="3:4">
      <c r="C1427">
        <v>237.78</v>
      </c>
      <c r="D1427">
        <v>1.7694643480798803E-2</v>
      </c>
    </row>
    <row r="1428" spans="3:4">
      <c r="C1428">
        <v>237.81</v>
      </c>
      <c r="D1428">
        <v>1.7553976611988896E-2</v>
      </c>
    </row>
    <row r="1429" spans="3:4">
      <c r="C1429">
        <v>237.84</v>
      </c>
      <c r="D1429">
        <v>1.7413479787905195E-2</v>
      </c>
    </row>
    <row r="1430" spans="3:4">
      <c r="C1430">
        <v>237.87</v>
      </c>
      <c r="D1430">
        <v>1.7273181970047829E-2</v>
      </c>
    </row>
    <row r="1431" spans="3:4">
      <c r="C1431">
        <v>237.9</v>
      </c>
      <c r="D1431">
        <v>1.7133100554632893E-2</v>
      </c>
    </row>
    <row r="1432" spans="3:4">
      <c r="C1432">
        <v>237.93</v>
      </c>
      <c r="D1432">
        <v>1.6993330720286422E-2</v>
      </c>
    </row>
    <row r="1433" spans="3:4">
      <c r="C1433">
        <v>237.96</v>
      </c>
      <c r="D1433">
        <v>1.685388726637942E-2</v>
      </c>
    </row>
    <row r="1434" spans="3:4">
      <c r="C1434">
        <v>237.99</v>
      </c>
      <c r="D1434">
        <v>1.6714811990265588E-2</v>
      </c>
    </row>
    <row r="1435" spans="3:4">
      <c r="C1435">
        <v>238.02</v>
      </c>
      <c r="D1435">
        <v>1.6576146272353865E-2</v>
      </c>
    </row>
    <row r="1436" spans="3:4">
      <c r="C1436">
        <v>238.05</v>
      </c>
      <c r="D1436">
        <v>1.6437931040200669E-2</v>
      </c>
    </row>
    <row r="1437" spans="3:4">
      <c r="C1437">
        <v>238.08</v>
      </c>
      <c r="D1437">
        <v>1.6300206733100321E-2</v>
      </c>
    </row>
    <row r="1438" spans="3:4">
      <c r="C1438">
        <v>238.10999999999999</v>
      </c>
      <c r="D1438">
        <v>1.6163013267220687E-2</v>
      </c>
    </row>
    <row r="1439" spans="3:4">
      <c r="C1439">
        <v>238.14</v>
      </c>
      <c r="D1439">
        <v>1.6026390001329452E-2</v>
      </c>
    </row>
    <row r="1440" spans="3:4">
      <c r="C1440">
        <v>238.17</v>
      </c>
      <c r="D1440">
        <v>1.5890375703158741E-2</v>
      </c>
    </row>
    <row r="1441" spans="3:4">
      <c r="C1441">
        <v>238.2</v>
      </c>
      <c r="D1441">
        <v>1.5755008516449797E-2</v>
      </c>
    </row>
    <row r="1442" spans="3:4">
      <c r="C1442">
        <v>238.23</v>
      </c>
      <c r="D1442">
        <v>1.5620325928722867E-2</v>
      </c>
    </row>
    <row r="1443" spans="3:4">
      <c r="C1443">
        <v>238.26</v>
      </c>
      <c r="D1443">
        <v>1.5486364739813963E-2</v>
      </c>
    </row>
    <row r="1444" spans="3:4">
      <c r="C1444">
        <v>238.29</v>
      </c>
      <c r="D1444">
        <v>1.5353161031219399E-2</v>
      </c>
    </row>
    <row r="1445" spans="3:4">
      <c r="C1445">
        <v>238.32</v>
      </c>
      <c r="D1445">
        <v>1.5220750136287426E-2</v>
      </c>
    </row>
    <row r="1446" spans="3:4">
      <c r="C1446">
        <v>238.35</v>
      </c>
      <c r="D1446">
        <v>1.5089166611295373E-2</v>
      </c>
    </row>
    <row r="1447" spans="3:4">
      <c r="C1447">
        <v>238.38</v>
      </c>
      <c r="D1447">
        <v>1.4958444207448546E-2</v>
      </c>
    </row>
    <row r="1448" spans="3:4">
      <c r="C1448">
        <v>238.41</v>
      </c>
      <c r="D1448">
        <v>1.4828615843835706E-2</v>
      </c>
    </row>
    <row r="1449" spans="3:4">
      <c r="C1449">
        <v>238.44</v>
      </c>
      <c r="D1449">
        <v>1.4699713581374575E-2</v>
      </c>
    </row>
    <row r="1450" spans="3:4">
      <c r="C1450">
        <v>238.47</v>
      </c>
      <c r="D1450">
        <v>1.4571768597778607E-2</v>
      </c>
    </row>
    <row r="1451" spans="3:4">
      <c r="C1451">
        <v>238.5</v>
      </c>
      <c r="D1451">
        <v>1.4444811163574557E-2</v>
      </c>
    </row>
    <row r="1452" spans="3:4">
      <c r="C1452">
        <v>238.53</v>
      </c>
      <c r="D1452">
        <v>1.4318870619198926E-2</v>
      </c>
    </row>
    <row r="1453" spans="3:4">
      <c r="C1453">
        <v>238.56</v>
      </c>
      <c r="D1453">
        <v>1.4193975353198629E-2</v>
      </c>
    </row>
    <row r="1454" spans="3:4">
      <c r="C1454">
        <v>238.59</v>
      </c>
      <c r="D1454">
        <v>1.4070152781560196E-2</v>
      </c>
    </row>
    <row r="1455" spans="3:4">
      <c r="C1455">
        <v>238.62</v>
      </c>
      <c r="D1455">
        <v>1.3947429328189096E-2</v>
      </c>
    </row>
    <row r="1456" spans="3:4">
      <c r="C1456">
        <v>238.65</v>
      </c>
      <c r="D1456">
        <v>1.382583040655898E-2</v>
      </c>
    </row>
    <row r="1457" spans="3:4">
      <c r="C1457">
        <v>238.68</v>
      </c>
      <c r="D1457">
        <v>1.3705380402548978E-2</v>
      </c>
    </row>
    <row r="1458" spans="3:4">
      <c r="C1458">
        <v>238.71</v>
      </c>
      <c r="D1458">
        <v>1.3586102658484235E-2</v>
      </c>
    </row>
    <row r="1459" spans="3:4">
      <c r="C1459">
        <v>238.74</v>
      </c>
      <c r="D1459">
        <v>1.3468019458393894E-2</v>
      </c>
    </row>
    <row r="1460" spans="3:4">
      <c r="C1460">
        <v>238.77</v>
      </c>
      <c r="D1460">
        <v>1.3351152014497604E-2</v>
      </c>
    </row>
    <row r="1461" spans="3:4">
      <c r="C1461">
        <v>238.8</v>
      </c>
      <c r="D1461">
        <v>1.3235520454930394E-2</v>
      </c>
    </row>
    <row r="1462" spans="3:4">
      <c r="C1462">
        <v>238.83</v>
      </c>
      <c r="D1462">
        <v>1.3121143812713072E-2</v>
      </c>
    </row>
    <row r="1463" spans="3:4">
      <c r="C1463">
        <v>238.85999999999999</v>
      </c>
      <c r="D1463">
        <v>1.3008040015973771E-2</v>
      </c>
    </row>
    <row r="1464" spans="3:4">
      <c r="C1464">
        <v>238.89</v>
      </c>
      <c r="D1464">
        <v>1.2896225879423221E-2</v>
      </c>
    </row>
    <row r="1465" spans="3:4">
      <c r="C1465">
        <v>238.92</v>
      </c>
      <c r="D1465">
        <v>1.2785717097086724E-2</v>
      </c>
    </row>
    <row r="1466" spans="3:4">
      <c r="C1466">
        <v>238.95</v>
      </c>
      <c r="D1466">
        <v>1.2676528236289926E-2</v>
      </c>
    </row>
    <row r="1467" spans="3:4">
      <c r="C1467">
        <v>238.98</v>
      </c>
      <c r="D1467">
        <v>1.2568672732897353E-2</v>
      </c>
    </row>
    <row r="1468" spans="3:4">
      <c r="C1468">
        <v>239.01</v>
      </c>
      <c r="D1468">
        <v>1.2462162887798629E-2</v>
      </c>
    </row>
    <row r="1469" spans="3:4">
      <c r="C1469">
        <v>239.04</v>
      </c>
      <c r="D1469">
        <v>1.2357009864635974E-2</v>
      </c>
    </row>
    <row r="1470" spans="3:4">
      <c r="C1470">
        <v>239.07</v>
      </c>
      <c r="D1470">
        <v>1.2253223688764674E-2</v>
      </c>
    </row>
    <row r="1471" spans="3:4">
      <c r="C1471">
        <v>239.1</v>
      </c>
      <c r="D1471">
        <v>1.2150813247436699E-2</v>
      </c>
    </row>
    <row r="1472" spans="3:4">
      <c r="C1472">
        <v>239.13</v>
      </c>
      <c r="D1472">
        <v>1.2049786291195576E-2</v>
      </c>
    </row>
    <row r="1473" spans="3:4">
      <c r="C1473">
        <v>239.16</v>
      </c>
      <c r="D1473">
        <v>1.1950149436469253E-2</v>
      </c>
    </row>
    <row r="1474" spans="3:4">
      <c r="C1474">
        <v>239.19</v>
      </c>
      <c r="D1474">
        <v>1.185190816934591E-2</v>
      </c>
    </row>
    <row r="1475" spans="3:4">
      <c r="C1475">
        <v>239.22</v>
      </c>
      <c r="D1475">
        <v>1.1755066850516296E-2</v>
      </c>
    </row>
    <row r="1476" spans="3:4">
      <c r="C1476">
        <v>239.25</v>
      </c>
      <c r="D1476">
        <v>1.165962872136452E-2</v>
      </c>
    </row>
    <row r="1477" spans="3:4">
      <c r="C1477">
        <v>239.28</v>
      </c>
      <c r="D1477">
        <v>1.1565595911188059E-2</v>
      </c>
    </row>
    <row r="1478" spans="3:4">
      <c r="C1478">
        <v>239.31</v>
      </c>
      <c r="D1478">
        <v>1.1472969445526305E-2</v>
      </c>
    </row>
    <row r="1479" spans="3:4">
      <c r="C1479">
        <v>239.34</v>
      </c>
      <c r="D1479">
        <v>1.1381749255575512E-2</v>
      </c>
    </row>
    <row r="1480" spans="3:4">
      <c r="C1480">
        <v>239.37</v>
      </c>
      <c r="D1480">
        <v>1.1291934188667349E-2</v>
      </c>
    </row>
    <row r="1481" spans="3:4">
      <c r="C1481">
        <v>239.4</v>
      </c>
      <c r="D1481">
        <v>1.1203522019786581E-2</v>
      </c>
    </row>
    <row r="1482" spans="3:4">
      <c r="C1482">
        <v>239.43</v>
      </c>
      <c r="D1482">
        <v>1.1116509464102775E-2</v>
      </c>
    </row>
    <row r="1483" spans="3:4">
      <c r="C1483">
        <v>239.46</v>
      </c>
      <c r="D1483">
        <v>1.1030892190489699E-2</v>
      </c>
    </row>
    <row r="1484" spans="3:4">
      <c r="C1484">
        <v>239.49</v>
      </c>
      <c r="D1484">
        <v>1.094666483600544E-2</v>
      </c>
    </row>
    <row r="1485" spans="3:4">
      <c r="C1485">
        <v>239.52</v>
      </c>
      <c r="D1485">
        <v>1.0863821021305186E-2</v>
      </c>
    </row>
    <row r="1486" spans="3:4">
      <c r="C1486">
        <v>239.55</v>
      </c>
      <c r="D1486">
        <v>1.0782353366958134E-2</v>
      </c>
    </row>
    <row r="1487" spans="3:4">
      <c r="C1487">
        <v>239.58</v>
      </c>
      <c r="D1487">
        <v>1.0702240333798527E-2</v>
      </c>
    </row>
    <row r="1488" spans="3:4">
      <c r="C1488">
        <v>239.60999999999999</v>
      </c>
      <c r="D1488">
        <v>1.0623499574033954E-2</v>
      </c>
    </row>
    <row r="1489" spans="3:4">
      <c r="C1489">
        <v>239.64</v>
      </c>
      <c r="D1489">
        <v>1.054610698340713E-2</v>
      </c>
    </row>
    <row r="1490" spans="3:4">
      <c r="C1490">
        <v>239.67</v>
      </c>
      <c r="D1490">
        <v>1.0470051363594926E-2</v>
      </c>
    </row>
    <row r="1491" spans="3:4">
      <c r="C1491">
        <v>239.7</v>
      </c>
      <c r="D1491">
        <v>1.0395320610236179E-2</v>
      </c>
    </row>
    <row r="1492" spans="3:4">
      <c r="C1492">
        <v>239.73</v>
      </c>
      <c r="D1492">
        <v>1.0321901734040189E-2</v>
      </c>
    </row>
    <row r="1493" spans="3:4">
      <c r="C1493">
        <v>239.76</v>
      </c>
      <c r="D1493">
        <v>1.0249780882583614E-2</v>
      </c>
    </row>
    <row r="1494" spans="3:4">
      <c r="C1494">
        <v>239.79</v>
      </c>
      <c r="D1494">
        <v>1.0178943362763383E-2</v>
      </c>
    </row>
    <row r="1495" spans="3:4">
      <c r="C1495">
        <v>239.82</v>
      </c>
      <c r="D1495">
        <v>1.0109373663873471E-2</v>
      </c>
    </row>
    <row r="1496" spans="3:4">
      <c r="C1496">
        <v>239.85</v>
      </c>
      <c r="D1496">
        <v>1.00410554812729E-2</v>
      </c>
    </row>
    <row r="1497" spans="3:4">
      <c r="C1497">
        <v>239.88</v>
      </c>
      <c r="D1497">
        <v>9.9739717406126423E-3</v>
      </c>
    </row>
    <row r="1498" spans="3:4">
      <c r="C1498">
        <v>239.91</v>
      </c>
      <c r="D1498">
        <v>9.9081046225886257E-3</v>
      </c>
    </row>
    <row r="1499" spans="3:4">
      <c r="C1499">
        <v>239.94</v>
      </c>
      <c r="D1499">
        <v>9.8434355881885285E-3</v>
      </c>
    </row>
    <row r="1500" spans="3:4">
      <c r="C1500">
        <v>239.97</v>
      </c>
      <c r="D1500">
        <v>9.7799454043998556E-3</v>
      </c>
    </row>
    <row r="1501" spans="3:4">
      <c r="C1501">
        <v>240</v>
      </c>
      <c r="D1501">
        <v>9.7176141703468402E-3</v>
      </c>
    </row>
    <row r="1502" spans="3:4">
      <c r="C1502">
        <v>240.03</v>
      </c>
      <c r="D1502">
        <v>9.6564213438241741E-3</v>
      </c>
    </row>
    <row r="1503" spans="3:4">
      <c r="C1503">
        <v>240.06</v>
      </c>
      <c r="D1503">
        <v>9.5963457681954231E-3</v>
      </c>
    </row>
    <row r="1504" spans="3:4">
      <c r="C1504">
        <v>240.09</v>
      </c>
      <c r="D1504">
        <v>9.5373656996243367E-3</v>
      </c>
    </row>
    <row r="1505" spans="3:4">
      <c r="C1505">
        <v>240.12</v>
      </c>
      <c r="D1505">
        <v>9.4794588346075442E-3</v>
      </c>
    </row>
    <row r="1506" spans="3:4">
      <c r="C1506">
        <v>240.15</v>
      </c>
      <c r="D1506">
        <v>9.4226023377772961E-3</v>
      </c>
    </row>
    <row r="1507" spans="3:4">
      <c r="C1507">
        <v>240.18</v>
      </c>
      <c r="D1507">
        <v>9.3667728699432986E-3</v>
      </c>
    </row>
    <row r="1508" spans="3:4">
      <c r="C1508">
        <v>240.21</v>
      </c>
      <c r="D1508">
        <v>9.3119466163428428E-3</v>
      </c>
    </row>
    <row r="1509" spans="3:4">
      <c r="C1509">
        <v>240.24</v>
      </c>
      <c r="D1509">
        <v>9.258099315069046E-3</v>
      </c>
    </row>
    <row r="1510" spans="3:4">
      <c r="C1510">
        <v>240.27</v>
      </c>
      <c r="D1510">
        <v>9.2052062856469649E-3</v>
      </c>
    </row>
    <row r="1511" spans="3:4">
      <c r="C1511">
        <v>240.3</v>
      </c>
      <c r="D1511">
        <v>9.1532424577281078E-3</v>
      </c>
    </row>
    <row r="1512" spans="3:4">
      <c r="C1512">
        <v>240.33</v>
      </c>
      <c r="D1512">
        <v>9.1021823998739555E-3</v>
      </c>
    </row>
    <row r="1513" spans="3:4">
      <c r="C1513">
        <v>240.35999999999999</v>
      </c>
      <c r="D1513">
        <v>9.0520003483996973E-3</v>
      </c>
    </row>
    <row r="1514" spans="3:4">
      <c r="C1514">
        <v>240.39</v>
      </c>
      <c r="D1514">
        <v>9.0026702362493698E-3</v>
      </c>
    </row>
    <row r="1515" spans="3:4">
      <c r="C1515">
        <v>240.42</v>
      </c>
      <c r="D1515">
        <v>8.9541657218749054E-3</v>
      </c>
    </row>
    <row r="1516" spans="3:4">
      <c r="C1516">
        <v>240.45</v>
      </c>
      <c r="D1516">
        <v>8.9064602180907067E-3</v>
      </c>
    </row>
    <row r="1517" spans="3:4">
      <c r="C1517">
        <v>240.48</v>
      </c>
      <c r="D1517">
        <v>8.8595269208768118E-3</v>
      </c>
    </row>
    <row r="1518" spans="3:4">
      <c r="C1518">
        <v>240.51</v>
      </c>
      <c r="D1518">
        <v>8.8133388381037691E-3</v>
      </c>
    </row>
    <row r="1519" spans="3:4">
      <c r="C1519">
        <v>240.54</v>
      </c>
      <c r="D1519">
        <v>8.767868818152726E-3</v>
      </c>
    </row>
    <row r="1520" spans="3:4">
      <c r="C1520">
        <v>240.57</v>
      </c>
      <c r="D1520">
        <v>8.7230895784046313E-3</v>
      </c>
    </row>
    <row r="1521" spans="3:4">
      <c r="C1521">
        <v>240.6</v>
      </c>
      <c r="D1521">
        <v>8.6789609771034028E-3</v>
      </c>
    </row>
    <row r="1522" spans="3:4">
      <c r="C1522">
        <v>240.63</v>
      </c>
      <c r="D1522">
        <v>8.6354816739435975E-3</v>
      </c>
    </row>
    <row r="1523" spans="3:4">
      <c r="C1523">
        <v>240.66</v>
      </c>
      <c r="D1523">
        <v>8.592610771839277E-3</v>
      </c>
    </row>
    <row r="1524" spans="3:4">
      <c r="C1524">
        <v>240.69</v>
      </c>
      <c r="D1524">
        <v>8.5503207467647231E-3</v>
      </c>
    </row>
    <row r="1525" spans="3:4">
      <c r="C1525">
        <v>240.72</v>
      </c>
      <c r="D1525">
        <v>8.5085840832462411E-3</v>
      </c>
    </row>
    <row r="1526" spans="3:4">
      <c r="C1526">
        <v>240.75</v>
      </c>
      <c r="D1526">
        <v>8.467373301545348E-3</v>
      </c>
    </row>
    <row r="1527" spans="3:4">
      <c r="C1527">
        <v>240.78</v>
      </c>
      <c r="D1527">
        <v>8.4266609845405419E-3</v>
      </c>
    </row>
    <row r="1528" spans="3:4">
      <c r="C1528">
        <v>240.81</v>
      </c>
      <c r="D1528">
        <v>8.3864198042852191E-3</v>
      </c>
    </row>
    <row r="1529" spans="3:4">
      <c r="C1529">
        <v>240.84</v>
      </c>
      <c r="D1529">
        <v>8.3466225482194366E-3</v>
      </c>
    </row>
    <row r="1530" spans="3:4">
      <c r="C1530">
        <v>240.87</v>
      </c>
      <c r="D1530">
        <v>8.3072421450138025E-3</v>
      </c>
    </row>
    <row r="1531" spans="3:4">
      <c r="C1531">
        <v>240.9</v>
      </c>
      <c r="D1531">
        <v>8.2682389789206917E-3</v>
      </c>
    </row>
    <row r="1532" spans="3:4">
      <c r="C1532">
        <v>240.93</v>
      </c>
      <c r="D1532">
        <v>8.2296126701721668E-3</v>
      </c>
    </row>
    <row r="1533" spans="3:4">
      <c r="C1533">
        <v>240.96</v>
      </c>
      <c r="D1533">
        <v>8.1913230373361016E-3</v>
      </c>
    </row>
    <row r="1534" spans="3:4">
      <c r="C1534">
        <v>240.99</v>
      </c>
      <c r="D1534">
        <v>8.1533438284954081E-3</v>
      </c>
    </row>
    <row r="1535" spans="3:4">
      <c r="C1535">
        <v>241.02</v>
      </c>
      <c r="D1535">
        <v>8.1156490556725941E-3</v>
      </c>
    </row>
    <row r="1536" spans="3:4">
      <c r="C1536">
        <v>241.05</v>
      </c>
      <c r="D1536">
        <v>8.0782130180490422E-3</v>
      </c>
    </row>
    <row r="1537" spans="3:4">
      <c r="C1537">
        <v>241.07999999999998</v>
      </c>
      <c r="D1537">
        <v>8.0409852423221333E-3</v>
      </c>
    </row>
    <row r="1538" spans="3:4">
      <c r="C1538">
        <v>241.10999999999999</v>
      </c>
      <c r="D1538">
        <v>8.0039925467229826E-3</v>
      </c>
    </row>
    <row r="1539" spans="3:4">
      <c r="C1539">
        <v>241.14</v>
      </c>
      <c r="D1539">
        <v>7.9671833188061023E-3</v>
      </c>
    </row>
    <row r="1540" spans="3:4">
      <c r="C1540">
        <v>241.17</v>
      </c>
      <c r="D1540">
        <v>7.9305332352057854E-3</v>
      </c>
    </row>
    <row r="1541" spans="3:4">
      <c r="C1541">
        <v>241.2</v>
      </c>
      <c r="D1541">
        <v>7.8940183674027324E-3</v>
      </c>
    </row>
    <row r="1542" spans="3:4">
      <c r="C1542">
        <v>241.23</v>
      </c>
      <c r="D1542">
        <v>7.8576152016526062E-3</v>
      </c>
    </row>
    <row r="1543" spans="3:4">
      <c r="C1543">
        <v>241.26</v>
      </c>
      <c r="D1543">
        <v>7.8213006583034254E-3</v>
      </c>
    </row>
    <row r="1544" spans="3:4">
      <c r="C1544">
        <v>241.29</v>
      </c>
      <c r="D1544">
        <v>7.7850521104867541E-3</v>
      </c>
    </row>
    <row r="1545" spans="3:4">
      <c r="C1545">
        <v>241.32</v>
      </c>
      <c r="D1545">
        <v>7.7488474021682628E-3</v>
      </c>
    </row>
    <row r="1546" spans="3:4">
      <c r="C1546">
        <v>241.35</v>
      </c>
      <c r="D1546">
        <v>7.7126648655438772E-3</v>
      </c>
    </row>
    <row r="1547" spans="3:4">
      <c r="C1547">
        <v>241.38</v>
      </c>
      <c r="D1547">
        <v>7.6764833377681689E-3</v>
      </c>
    </row>
    <row r="1548" spans="3:4">
      <c r="C1548">
        <v>241.41</v>
      </c>
      <c r="D1548">
        <v>7.6402821770024283E-3</v>
      </c>
    </row>
    <row r="1549" spans="3:4">
      <c r="C1549">
        <v>241.44</v>
      </c>
      <c r="D1549">
        <v>7.6040412777703377E-3</v>
      </c>
    </row>
    <row r="1550" spans="3:4">
      <c r="C1550">
        <v>241.47</v>
      </c>
      <c r="D1550">
        <v>7.5677410856098007E-3</v>
      </c>
    </row>
    <row r="1551" spans="3:4">
      <c r="C1551">
        <v>241.5</v>
      </c>
      <c r="D1551">
        <v>7.531362611010381E-3</v>
      </c>
    </row>
    <row r="1552" spans="3:4">
      <c r="C1552">
        <v>241.53</v>
      </c>
      <c r="D1552">
        <v>7.4948874426261367E-3</v>
      </c>
    </row>
    <row r="1553" spans="3:4">
      <c r="C1553">
        <v>241.56</v>
      </c>
      <c r="D1553">
        <v>7.4582977597545293E-3</v>
      </c>
    </row>
    <row r="1554" spans="3:4">
      <c r="C1554">
        <v>241.59</v>
      </c>
      <c r="D1554">
        <v>7.4215763440728536E-3</v>
      </c>
    </row>
    <row r="1555" spans="3:4">
      <c r="C1555">
        <v>241.62</v>
      </c>
      <c r="D1555">
        <v>7.384706590624247E-3</v>
      </c>
    </row>
    <row r="1556" spans="3:4">
      <c r="C1556">
        <v>241.65</v>
      </c>
      <c r="D1556">
        <v>7.3476725180460717E-3</v>
      </c>
    </row>
    <row r="1557" spans="3:4">
      <c r="C1557">
        <v>241.68</v>
      </c>
      <c r="D1557">
        <v>7.3104587780343623E-3</v>
      </c>
    </row>
    <row r="1558" spans="3:4">
      <c r="C1558">
        <v>241.71</v>
      </c>
      <c r="D1558">
        <v>7.2730506640387681E-3</v>
      </c>
    </row>
    <row r="1559" spans="3:4">
      <c r="C1559">
        <v>241.74</v>
      </c>
      <c r="D1559">
        <v>7.2354341191831284E-3</v>
      </c>
    </row>
    <row r="1560" spans="3:4">
      <c r="C1560">
        <v>241.77</v>
      </c>
      <c r="D1560">
        <v>7.1975957434077887E-3</v>
      </c>
    </row>
    <row r="1561" spans="3:4">
      <c r="C1561">
        <v>241.8</v>
      </c>
      <c r="D1561">
        <v>7.1595227998304811E-3</v>
      </c>
    </row>
    <row r="1562" spans="3:4">
      <c r="C1562">
        <v>241.82999999999998</v>
      </c>
      <c r="D1562">
        <v>7.1212032203235645E-3</v>
      </c>
    </row>
    <row r="1563" spans="3:4">
      <c r="C1563">
        <v>241.85999999999999</v>
      </c>
      <c r="D1563">
        <v>7.0826256103060222E-3</v>
      </c>
    </row>
    <row r="1564" spans="3:4">
      <c r="C1564">
        <v>241.89</v>
      </c>
      <c r="D1564">
        <v>7.0437792527501047E-3</v>
      </c>
    </row>
    <row r="1565" spans="3:4">
      <c r="C1565">
        <v>241.92</v>
      </c>
      <c r="D1565">
        <v>7.004654111402454E-3</v>
      </c>
    </row>
    <row r="1566" spans="3:4">
      <c r="C1566">
        <v>241.95</v>
      </c>
      <c r="D1566">
        <v>6.9652408332213462E-3</v>
      </c>
    </row>
    <row r="1567" spans="3:4">
      <c r="C1567">
        <v>241.98</v>
      </c>
      <c r="D1567">
        <v>6.9255307500320452E-3</v>
      </c>
    </row>
    <row r="1568" spans="3:4">
      <c r="C1568">
        <v>242.01</v>
      </c>
      <c r="D1568">
        <v>6.885515879403452E-3</v>
      </c>
    </row>
    <row r="1569" spans="3:4">
      <c r="C1569">
        <v>242.04</v>
      </c>
      <c r="D1569">
        <v>6.8451889247499471E-3</v>
      </c>
    </row>
    <row r="1570" spans="3:4">
      <c r="C1570">
        <v>242.07</v>
      </c>
      <c r="D1570">
        <v>6.804543274663493E-3</v>
      </c>
    </row>
    <row r="1571" spans="3:4">
      <c r="C1571">
        <v>242.1</v>
      </c>
      <c r="D1571">
        <v>6.7635730014816752E-3</v>
      </c>
    </row>
    <row r="1572" spans="3:4">
      <c r="C1572">
        <v>242.13</v>
      </c>
      <c r="D1572">
        <v>6.7222728590987284E-3</v>
      </c>
    </row>
    <row r="1573" spans="3:4">
      <c r="C1573">
        <v>242.16</v>
      </c>
      <c r="D1573">
        <v>6.6806382800269791E-3</v>
      </c>
    </row>
    <row r="1574" spans="3:4">
      <c r="C1574">
        <v>242.19</v>
      </c>
      <c r="D1574">
        <v>6.6386653717175736E-3</v>
      </c>
    </row>
    <row r="1575" spans="3:4">
      <c r="C1575">
        <v>242.22</v>
      </c>
      <c r="D1575">
        <v>6.5963380206752924E-3</v>
      </c>
    </row>
    <row r="1576" spans="3:4">
      <c r="C1576">
        <v>242.25</v>
      </c>
      <c r="D1576">
        <v>6.553679909880818E-3</v>
      </c>
    </row>
    <row r="1577" spans="3:4">
      <c r="C1577">
        <v>242.28</v>
      </c>
      <c r="D1577">
        <v>6.5106757786361517E-3</v>
      </c>
    </row>
    <row r="1578" spans="3:4">
      <c r="C1578">
        <v>242.31</v>
      </c>
      <c r="D1578">
        <v>6.4673243833941602E-3</v>
      </c>
    </row>
    <row r="1579" spans="3:4">
      <c r="C1579">
        <v>242.34</v>
      </c>
      <c r="D1579">
        <v>6.4236251263895539E-3</v>
      </c>
    </row>
    <row r="1580" spans="3:4">
      <c r="C1580">
        <v>242.37</v>
      </c>
      <c r="D1580">
        <v>6.3795780477478373E-3</v>
      </c>
    </row>
    <row r="1581" spans="3:4">
      <c r="C1581">
        <v>242.4</v>
      </c>
      <c r="D1581">
        <v>6.3351838169393012E-3</v>
      </c>
    </row>
    <row r="1582" spans="3:4">
      <c r="C1582">
        <v>242.43</v>
      </c>
      <c r="D1582">
        <v>6.2904437235937177E-3</v>
      </c>
    </row>
    <row r="1583" spans="3:4">
      <c r="C1583">
        <v>242.46</v>
      </c>
      <c r="D1583">
        <v>6.2453596676922849E-3</v>
      </c>
    </row>
    <row r="1584" spans="3:4">
      <c r="C1584">
        <v>242.49</v>
      </c>
      <c r="D1584">
        <v>6.1999341491541758E-3</v>
      </c>
    </row>
    <row r="1585" spans="3:4">
      <c r="C1585">
        <v>242.52</v>
      </c>
      <c r="D1585">
        <v>6.1541702568357207E-3</v>
      </c>
    </row>
    <row r="1586" spans="3:4">
      <c r="C1586">
        <v>242.55</v>
      </c>
      <c r="D1586">
        <v>6.1080716569611023E-3</v>
      </c>
    </row>
    <row r="1587" spans="3:4">
      <c r="C1587">
        <v>242.57999999999998</v>
      </c>
      <c r="D1587">
        <v>6.0616294041635401E-3</v>
      </c>
    </row>
    <row r="1588" spans="3:4">
      <c r="C1588">
        <v>242.60999999999999</v>
      </c>
      <c r="D1588">
        <v>6.014875261909935E-3</v>
      </c>
    </row>
    <row r="1589" spans="3:4">
      <c r="C1589">
        <v>242.64</v>
      </c>
      <c r="D1589">
        <v>5.9678007226575038E-3</v>
      </c>
    </row>
    <row r="1590" spans="3:4">
      <c r="C1590">
        <v>242.67</v>
      </c>
      <c r="D1590">
        <v>5.920411636976825E-3</v>
      </c>
    </row>
    <row r="1591" spans="3:4">
      <c r="C1591">
        <v>242.7</v>
      </c>
      <c r="D1591">
        <v>5.8727143670881552E-3</v>
      </c>
    </row>
    <row r="1592" spans="3:4">
      <c r="C1592">
        <v>242.73</v>
      </c>
      <c r="D1592">
        <v>5.8247157723160716E-3</v>
      </c>
    </row>
    <row r="1593" spans="3:4">
      <c r="C1593">
        <v>242.76</v>
      </c>
      <c r="D1593">
        <v>5.7764099084933289E-3</v>
      </c>
    </row>
    <row r="1594" spans="3:4">
      <c r="C1594">
        <v>242.79</v>
      </c>
      <c r="D1594">
        <v>5.7278315288136691E-3</v>
      </c>
    </row>
    <row r="1595" spans="3:4">
      <c r="C1595">
        <v>242.82</v>
      </c>
      <c r="D1595">
        <v>5.6789752232004869E-3</v>
      </c>
    </row>
    <row r="1596" spans="3:4">
      <c r="C1596">
        <v>242.85</v>
      </c>
      <c r="D1596">
        <v>5.6298496861833681E-3</v>
      </c>
    </row>
    <row r="1597" spans="3:4">
      <c r="C1597">
        <v>242.88</v>
      </c>
      <c r="D1597">
        <v>5.5804640308618082E-3</v>
      </c>
    </row>
    <row r="1598" spans="3:4">
      <c r="C1598">
        <v>242.91</v>
      </c>
      <c r="D1598">
        <v>5.530815372000281E-3</v>
      </c>
    </row>
    <row r="1599" spans="3:4">
      <c r="C1599">
        <v>242.94</v>
      </c>
      <c r="D1599">
        <v>5.480939299424047E-3</v>
      </c>
    </row>
    <row r="1600" spans="3:4">
      <c r="C1600">
        <v>242.97</v>
      </c>
      <c r="D1600">
        <v>5.4308327295730392E-3</v>
      </c>
    </row>
    <row r="1601" spans="3:4">
      <c r="C1601">
        <v>243</v>
      </c>
      <c r="D1601">
        <v>5.3805062843474425E-3</v>
      </c>
    </row>
    <row r="1602" spans="3:4">
      <c r="C1602">
        <v>243.03</v>
      </c>
      <c r="D1602">
        <v>5.3299709180286634E-3</v>
      </c>
    </row>
    <row r="1603" spans="3:4">
      <c r="C1603">
        <v>243.06</v>
      </c>
      <c r="D1603">
        <v>5.2792378994991444E-3</v>
      </c>
    </row>
    <row r="1604" spans="3:4">
      <c r="C1604">
        <v>243.09</v>
      </c>
      <c r="D1604">
        <v>5.2283187943189275E-3</v>
      </c>
    </row>
    <row r="1605" spans="3:4">
      <c r="C1605">
        <v>243.12</v>
      </c>
      <c r="D1605">
        <v>5.1772125552102376E-3</v>
      </c>
    </row>
    <row r="1606" spans="3:4">
      <c r="C1606">
        <v>243.15</v>
      </c>
      <c r="D1606">
        <v>5.1259575264790171E-3</v>
      </c>
    </row>
    <row r="1607" spans="3:4">
      <c r="C1607">
        <v>243.18</v>
      </c>
      <c r="D1607">
        <v>5.0745395037145062E-3</v>
      </c>
    </row>
    <row r="1608" spans="3:4">
      <c r="C1608">
        <v>243.21</v>
      </c>
      <c r="D1608">
        <v>5.0229855663152757E-3</v>
      </c>
    </row>
    <row r="1609" spans="3:4">
      <c r="C1609">
        <v>243.24</v>
      </c>
      <c r="D1609">
        <v>4.9713205791546257E-3</v>
      </c>
    </row>
    <row r="1610" spans="3:4">
      <c r="C1610">
        <v>243.27</v>
      </c>
      <c r="D1610">
        <v>4.919543990744E-3</v>
      </c>
    </row>
    <row r="1611" spans="3:4">
      <c r="C1611">
        <v>243.3</v>
      </c>
      <c r="D1611">
        <v>4.8676689436333489E-3</v>
      </c>
    </row>
    <row r="1612" spans="3:4">
      <c r="C1612">
        <v>243.32999999999998</v>
      </c>
      <c r="D1612">
        <v>4.815708730960289E-3</v>
      </c>
    </row>
    <row r="1613" spans="3:4">
      <c r="C1613">
        <v>243.35999999999999</v>
      </c>
      <c r="D1613">
        <v>4.7636767784374366E-3</v>
      </c>
    </row>
    <row r="1614" spans="3:4">
      <c r="C1614">
        <v>243.39</v>
      </c>
      <c r="D1614">
        <v>4.7115866264458703E-3</v>
      </c>
    </row>
    <row r="1615" spans="3:4">
      <c r="C1615">
        <v>243.42</v>
      </c>
      <c r="D1615">
        <v>4.659451912257335E-3</v>
      </c>
    </row>
    <row r="1616" spans="3:4">
      <c r="C1616">
        <v>243.45</v>
      </c>
      <c r="D1616">
        <v>4.6072863524091413E-3</v>
      </c>
    </row>
    <row r="1617" spans="3:4">
      <c r="C1617">
        <v>243.48</v>
      </c>
      <c r="D1617">
        <v>4.5550905387936836E-3</v>
      </c>
    </row>
    <row r="1618" spans="3:4">
      <c r="C1618">
        <v>243.51</v>
      </c>
      <c r="D1618">
        <v>4.5029053641840846E-3</v>
      </c>
    </row>
    <row r="1619" spans="3:4">
      <c r="C1619">
        <v>243.54</v>
      </c>
      <c r="D1619">
        <v>4.4507307602519187E-3</v>
      </c>
    </row>
    <row r="1620" spans="3:4">
      <c r="C1620">
        <v>243.57</v>
      </c>
      <c r="D1620">
        <v>4.3985805898886822E-3</v>
      </c>
    </row>
    <row r="1621" spans="3:4">
      <c r="C1621">
        <v>243.6</v>
      </c>
      <c r="D1621">
        <v>4.3464687101050607E-3</v>
      </c>
    </row>
    <row r="1622" spans="3:4">
      <c r="C1622">
        <v>243.63</v>
      </c>
      <c r="D1622">
        <v>4.2944089557781133E-3</v>
      </c>
    </row>
    <row r="1623" spans="3:4">
      <c r="C1623">
        <v>243.66</v>
      </c>
      <c r="D1623">
        <v>4.2424151236962332E-3</v>
      </c>
    </row>
    <row r="1624" spans="3:4">
      <c r="C1624">
        <v>243.69</v>
      </c>
      <c r="D1624">
        <v>4.1905009569198357E-3</v>
      </c>
    </row>
    <row r="1625" spans="3:4">
      <c r="C1625">
        <v>243.72</v>
      </c>
      <c r="D1625">
        <v>4.1386801294750666E-3</v>
      </c>
    </row>
    <row r="1626" spans="3:4">
      <c r="C1626">
        <v>243.75</v>
      </c>
      <c r="D1626">
        <v>4.0869662313970153E-3</v>
      </c>
    </row>
    <row r="1627" spans="3:4">
      <c r="C1627">
        <v>243.78</v>
      </c>
      <c r="D1627">
        <v>4.0353727541380321E-3</v>
      </c>
    </row>
    <row r="1628" spans="3:4">
      <c r="C1628">
        <v>243.81</v>
      </c>
      <c r="D1628">
        <v>3.9839130763560477E-3</v>
      </c>
    </row>
    <row r="1629" spans="3:4">
      <c r="C1629">
        <v>243.84</v>
      </c>
      <c r="D1629">
        <v>3.9326004500968067E-3</v>
      </c>
    </row>
    <row r="1630" spans="3:4">
      <c r="C1630">
        <v>243.87</v>
      </c>
      <c r="D1630">
        <v>3.8814479873831953E-3</v>
      </c>
    </row>
    <row r="1631" spans="3:4">
      <c r="C1631">
        <v>243.9</v>
      </c>
      <c r="D1631">
        <v>3.8304432250170603E-3</v>
      </c>
    </row>
    <row r="1632" spans="3:4">
      <c r="C1632">
        <v>243.93</v>
      </c>
      <c r="D1632">
        <v>3.7796516227254287E-3</v>
      </c>
    </row>
    <row r="1633" spans="3:4">
      <c r="C1633">
        <v>243.96</v>
      </c>
      <c r="D1633">
        <v>3.7290584265254369E-3</v>
      </c>
    </row>
    <row r="1634" spans="3:4">
      <c r="C1634">
        <v>243.99</v>
      </c>
      <c r="D1634">
        <v>3.6786760710874732E-3</v>
      </c>
    </row>
    <row r="1635" spans="3:4">
      <c r="C1635">
        <v>244.02</v>
      </c>
      <c r="D1635">
        <v>3.6285167899888604E-3</v>
      </c>
    </row>
    <row r="1636" spans="3:4">
      <c r="C1636">
        <v>244.05</v>
      </c>
      <c r="D1636">
        <v>3.578592605002547E-3</v>
      </c>
    </row>
    <row r="1637" spans="3:4">
      <c r="C1637">
        <v>244.07999999999998</v>
      </c>
      <c r="D1637">
        <v>3.5289153158582732E-3</v>
      </c>
    </row>
    <row r="1638" spans="3:4">
      <c r="C1638">
        <v>244.10999999999999</v>
      </c>
      <c r="D1638">
        <v>3.4794964904819523E-3</v>
      </c>
    </row>
    <row r="1639" spans="3:4">
      <c r="C1639">
        <v>244.14</v>
      </c>
      <c r="D1639">
        <v>3.4303474557191801E-3</v>
      </c>
    </row>
    <row r="1640" spans="3:4">
      <c r="C1640">
        <v>244.17</v>
      </c>
      <c r="D1640">
        <v>3.3814792885461073E-3</v>
      </c>
    </row>
    <row r="1641" spans="3:4">
      <c r="C1641">
        <v>244.2</v>
      </c>
      <c r="D1641">
        <v>3.3329028077718863E-3</v>
      </c>
    </row>
    <row r="1642" spans="3:4">
      <c r="C1642">
        <v>244.23</v>
      </c>
      <c r="D1642">
        <v>3.28462856623475E-3</v>
      </c>
    </row>
    <row r="1643" spans="3:4">
      <c r="C1643">
        <v>244.26</v>
      </c>
      <c r="D1643">
        <v>3.2366668434935454E-3</v>
      </c>
    </row>
    <row r="1644" spans="3:4">
      <c r="C1644">
        <v>244.29</v>
      </c>
      <c r="D1644">
        <v>3.1890276390153889E-3</v>
      </c>
    </row>
    <row r="1645" spans="3:4">
      <c r="C1645">
        <v>244.32</v>
      </c>
      <c r="D1645">
        <v>3.1417206658594177E-3</v>
      </c>
    </row>
    <row r="1646" spans="3:4">
      <c r="C1646">
        <v>244.35</v>
      </c>
      <c r="D1646">
        <v>3.0947553448557358E-3</v>
      </c>
    </row>
    <row r="1647" spans="3:4">
      <c r="C1647">
        <v>244.38</v>
      </c>
      <c r="D1647">
        <v>3.0481407992778331E-3</v>
      </c>
    </row>
    <row r="1648" spans="3:4">
      <c r="C1648">
        <v>244.41</v>
      </c>
      <c r="D1648">
        <v>3.0018858500060106E-3</v>
      </c>
    </row>
    <row r="1649" spans="3:4">
      <c r="C1649">
        <v>244.44</v>
      </c>
      <c r="D1649">
        <v>2.9559990111785138E-3</v>
      </c>
    </row>
    <row r="1650" spans="3:4">
      <c r="C1650">
        <v>244.47</v>
      </c>
      <c r="D1650">
        <v>2.9104884863263851E-3</v>
      </c>
    </row>
    <row r="1651" spans="3:4">
      <c r="C1651">
        <v>244.5</v>
      </c>
      <c r="D1651">
        <v>2.8653621649872654E-3</v>
      </c>
    </row>
    <row r="1652" spans="3:4">
      <c r="C1652">
        <v>244.53</v>
      </c>
      <c r="D1652">
        <v>2.8206276197927441E-3</v>
      </c>
    </row>
    <row r="1653" spans="3:4">
      <c r="C1653">
        <v>244.56</v>
      </c>
      <c r="D1653">
        <v>2.776292104023081E-3</v>
      </c>
    </row>
    <row r="1654" spans="3:4">
      <c r="C1654">
        <v>244.59</v>
      </c>
      <c r="D1654">
        <v>2.7323495845990786E-3</v>
      </c>
    </row>
    <row r="1655" spans="3:4">
      <c r="C1655">
        <v>244.62</v>
      </c>
      <c r="D1655">
        <v>2.6888332167075675E-3</v>
      </c>
    </row>
    <row r="1656" spans="3:4">
      <c r="C1656">
        <v>244.65</v>
      </c>
      <c r="D1656">
        <v>2.6457356762880401E-3</v>
      </c>
    </row>
    <row r="1657" spans="3:4">
      <c r="C1657">
        <v>244.68</v>
      </c>
      <c r="D1657">
        <v>2.6030629250837927E-3</v>
      </c>
    </row>
    <row r="1658" spans="3:4">
      <c r="C1658">
        <v>244.71</v>
      </c>
      <c r="D1658">
        <v>2.5608205999626491E-3</v>
      </c>
    </row>
    <row r="1659" spans="3:4">
      <c r="C1659">
        <v>244.74</v>
      </c>
      <c r="D1659">
        <v>2.519014013114849E-3</v>
      </c>
    </row>
    <row r="1660" spans="3:4">
      <c r="C1660">
        <v>244.77</v>
      </c>
      <c r="D1660">
        <v>2.4776223181945207E-3</v>
      </c>
    </row>
    <row r="1661" spans="3:4">
      <c r="C1661">
        <v>244.8</v>
      </c>
      <c r="D1661">
        <v>2.4367028661170138E-3</v>
      </c>
    </row>
    <row r="1662" spans="3:4">
      <c r="C1662">
        <v>244.82999999999998</v>
      </c>
      <c r="D1662">
        <v>2.3962331071971572E-3</v>
      </c>
    </row>
    <row r="1663" spans="3:4">
      <c r="C1663">
        <v>244.85999999999999</v>
      </c>
      <c r="D1663">
        <v>2.3562170666255678E-3</v>
      </c>
    </row>
    <row r="1664" spans="3:4">
      <c r="C1664">
        <v>244.89</v>
      </c>
      <c r="D1664">
        <v>2.3166456689397521E-3</v>
      </c>
    </row>
    <row r="1665" spans="3:4">
      <c r="C1665">
        <v>244.92</v>
      </c>
      <c r="D1665">
        <v>2.2775490162836123E-3</v>
      </c>
    </row>
    <row r="1666" spans="3:4">
      <c r="C1666">
        <v>244.95</v>
      </c>
      <c r="D1666">
        <v>2.2389161618777843E-3</v>
      </c>
    </row>
    <row r="1667" spans="3:4">
      <c r="C1667">
        <v>244.98</v>
      </c>
      <c r="D1667">
        <v>2.2007498838704908E-3</v>
      </c>
    </row>
    <row r="1668" spans="3:4">
      <c r="C1668">
        <v>245.01</v>
      </c>
      <c r="D1668">
        <v>2.1630526538094523E-3</v>
      </c>
    </row>
    <row r="1669" spans="3:4">
      <c r="C1669">
        <v>245.04</v>
      </c>
      <c r="D1669">
        <v>2.1258266404487487E-3</v>
      </c>
    </row>
    <row r="1670" spans="3:4">
      <c r="C1670">
        <v>245.07</v>
      </c>
      <c r="D1670">
        <v>2.0890737138391808E-3</v>
      </c>
    </row>
    <row r="1671" spans="3:4">
      <c r="C1671">
        <v>245.1</v>
      </c>
      <c r="D1671">
        <v>2.0527954496889797E-3</v>
      </c>
    </row>
    <row r="1672" spans="3:4">
      <c r="C1672">
        <v>245.13</v>
      </c>
      <c r="D1672">
        <v>2.0169931339815458E-3</v>
      </c>
    </row>
    <row r="1673" spans="3:4">
      <c r="C1673">
        <v>245.16</v>
      </c>
      <c r="D1673">
        <v>1.9816677678368626E-3</v>
      </c>
    </row>
    <row r="1674" spans="3:4">
      <c r="C1674">
        <v>245.19</v>
      </c>
      <c r="D1674">
        <v>1.9468200726030656E-3</v>
      </c>
    </row>
    <row r="1675" spans="3:4">
      <c r="C1675">
        <v>245.22</v>
      </c>
      <c r="D1675">
        <v>1.9124376036900332E-3</v>
      </c>
    </row>
    <row r="1676" spans="3:4">
      <c r="C1676">
        <v>245.25</v>
      </c>
      <c r="D1676">
        <v>1.878546778634333E-3</v>
      </c>
    </row>
    <row r="1677" spans="3:4">
      <c r="C1677">
        <v>245.28</v>
      </c>
      <c r="D1677">
        <v>1.8451341484863359E-3</v>
      </c>
    </row>
    <row r="1678" spans="3:4">
      <c r="C1678">
        <v>245.31</v>
      </c>
      <c r="D1678">
        <v>1.8121993710547015E-3</v>
      </c>
    </row>
    <row r="1679" spans="3:4">
      <c r="C1679">
        <v>245.34</v>
      </c>
      <c r="D1679">
        <v>1.7797418527989832E-3</v>
      </c>
    </row>
    <row r="1680" spans="3:4">
      <c r="C1680">
        <v>245.37</v>
      </c>
      <c r="D1680">
        <v>1.747760755019568E-3</v>
      </c>
    </row>
    <row r="1681" spans="3:4">
      <c r="C1681">
        <v>245.4</v>
      </c>
      <c r="D1681">
        <v>1.7162550001838868E-3</v>
      </c>
    </row>
    <row r="1682" spans="3:4">
      <c r="C1682">
        <v>245.43</v>
      </c>
      <c r="D1682">
        <v>1.6852232783758246E-3</v>
      </c>
    </row>
    <row r="1683" spans="3:4">
      <c r="C1683">
        <v>245.46</v>
      </c>
      <c r="D1683">
        <v>1.6546640538554062E-3</v>
      </c>
    </row>
    <row r="1684" spans="3:4">
      <c r="C1684">
        <v>245.49</v>
      </c>
      <c r="D1684">
        <v>1.6245755717160689E-3</v>
      </c>
    </row>
    <row r="1685" spans="3:4">
      <c r="C1685">
        <v>245.52</v>
      </c>
      <c r="D1685">
        <v>1.5949558646269622E-3</v>
      </c>
    </row>
    <row r="1686" spans="3:4">
      <c r="C1686">
        <v>245.55</v>
      </c>
      <c r="D1686">
        <v>1.5658027596479787E-3</v>
      </c>
    </row>
    <row r="1687" spans="3:4">
      <c r="C1687">
        <v>245.57999999999998</v>
      </c>
      <c r="D1687">
        <v>1.5371138851054626E-3</v>
      </c>
    </row>
    <row r="1688" spans="3:4">
      <c r="C1688">
        <v>245.60999999999999</v>
      </c>
      <c r="D1688">
        <v>1.5088866775166167E-3</v>
      </c>
    </row>
    <row r="1689" spans="3:4">
      <c r="C1689">
        <v>245.64</v>
      </c>
      <c r="D1689">
        <v>1.4811183885514501E-3</v>
      </c>
    </row>
    <row r="1690" spans="3:4">
      <c r="C1690">
        <v>245.67</v>
      </c>
      <c r="D1690">
        <v>1.453806092020454E-3</v>
      </c>
    </row>
    <row r="1691" spans="3:4">
      <c r="C1691">
        <v>245.7</v>
      </c>
      <c r="D1691">
        <v>1.4269466908774365E-3</v>
      </c>
    </row>
    <row r="1692" spans="3:4">
      <c r="C1692">
        <v>245.73</v>
      </c>
      <c r="D1692">
        <v>1.4005369242266767E-3</v>
      </c>
    </row>
    <row r="1693" spans="3:4">
      <c r="C1693">
        <v>245.76</v>
      </c>
      <c r="D1693">
        <v>1.3745733743240898E-3</v>
      </c>
    </row>
    <row r="1694" spans="3:4">
      <c r="C1694">
        <v>245.79</v>
      </c>
      <c r="D1694">
        <v>1.3490524735623615E-3</v>
      </c>
    </row>
    <row r="1695" spans="3:4">
      <c r="C1695">
        <v>245.82</v>
      </c>
      <c r="D1695">
        <v>1.3239705114303933E-3</v>
      </c>
    </row>
    <row r="1696" spans="3:4">
      <c r="C1696">
        <v>245.85</v>
      </c>
      <c r="D1696">
        <v>1.2993236414377094E-3</v>
      </c>
    </row>
    <row r="1697" spans="3:4">
      <c r="C1697">
        <v>245.88</v>
      </c>
      <c r="D1697">
        <v>1.2751078879948553E-3</v>
      </c>
    </row>
    <row r="1698" spans="3:4">
      <c r="C1698">
        <v>245.91</v>
      </c>
      <c r="D1698">
        <v>1.251294352821478E-3</v>
      </c>
    </row>
    <row r="1699" spans="3:4">
      <c r="C1699">
        <v>245.94</v>
      </c>
      <c r="D1699">
        <v>1.2279302024379728E-3</v>
      </c>
    </row>
    <row r="1700" spans="3:4">
      <c r="C1700">
        <v>245.97</v>
      </c>
      <c r="D1700">
        <v>1.2049844123962175E-3</v>
      </c>
    </row>
    <row r="1701" spans="3:4">
      <c r="C1701">
        <v>246</v>
      </c>
      <c r="D1701">
        <v>1.1824525664578048E-3</v>
      </c>
    </row>
    <row r="1702" spans="3:4">
      <c r="C1702">
        <v>246.03</v>
      </c>
      <c r="D1702">
        <v>1.1603301522283072E-3</v>
      </c>
    </row>
    <row r="1703" spans="3:4">
      <c r="C1703">
        <v>246.06</v>
      </c>
      <c r="D1703">
        <v>1.1386125676358357E-3</v>
      </c>
    </row>
    <row r="1704" spans="3:4">
      <c r="C1704">
        <v>246.09</v>
      </c>
      <c r="D1704">
        <v>1.1172951273114118E-3</v>
      </c>
    </row>
    <row r="1705" spans="3:4">
      <c r="C1705">
        <v>246.12</v>
      </c>
      <c r="D1705">
        <v>1.0963730688652476E-3</v>
      </c>
    </row>
    <row r="1706" spans="3:4">
      <c r="C1706">
        <v>246.15</v>
      </c>
      <c r="D1706">
        <v>1.0758415590533985E-3</v>
      </c>
    </row>
    <row r="1707" spans="3:4">
      <c r="C1707">
        <v>246.18</v>
      </c>
      <c r="D1707">
        <v>1.0556956998296245E-3</v>
      </c>
    </row>
    <row r="1708" spans="3:4">
      <c r="C1708">
        <v>246.21</v>
      </c>
      <c r="D1708">
        <v>1.035930534277648E-3</v>
      </c>
    </row>
    <row r="1709" spans="3:4">
      <c r="C1709">
        <v>246.24</v>
      </c>
      <c r="D1709">
        <v>1.0165410524193947E-3</v>
      </c>
    </row>
    <row r="1710" spans="3:4">
      <c r="C1710">
        <v>246.27</v>
      </c>
      <c r="D1710">
        <v>9.9752219689513652E-4</v>
      </c>
    </row>
    <row r="1711" spans="3:4">
      <c r="C1711">
        <v>246.3</v>
      </c>
      <c r="D1711">
        <v>9.788688685118277E-4</v>
      </c>
    </row>
    <row r="1712" spans="3:4">
      <c r="C1712">
        <v>246.32999999999998</v>
      </c>
      <c r="D1712">
        <v>9.6057593165629256E-4</v>
      </c>
    </row>
    <row r="1713" spans="3:4">
      <c r="C1713">
        <v>246.35999999999999</v>
      </c>
      <c r="D1713">
        <v>9.4263821957014135E-4</v>
      </c>
    </row>
    <row r="1714" spans="3:4">
      <c r="C1714">
        <v>246.39</v>
      </c>
      <c r="D1714">
        <v>9.2505053948400756E-4</v>
      </c>
    </row>
    <row r="1715" spans="3:4">
      <c r="C1715">
        <v>246.42</v>
      </c>
      <c r="D1715">
        <v>9.0780767760841258E-4</v>
      </c>
    </row>
    <row r="1716" spans="3:4">
      <c r="C1716">
        <v>246.45</v>
      </c>
      <c r="D1716">
        <v>8.9090440397950532E-4</v>
      </c>
    </row>
    <row r="1717" spans="3:4">
      <c r="C1717">
        <v>246.48</v>
      </c>
      <c r="D1717">
        <v>8.743354771578709E-4</v>
      </c>
    </row>
    <row r="1718" spans="3:4">
      <c r="C1718">
        <v>246.51</v>
      </c>
      <c r="D1718">
        <v>8.5809564877904342E-4</v>
      </c>
    </row>
    <row r="1719" spans="3:4">
      <c r="C1719">
        <v>246.54</v>
      </c>
      <c r="D1719">
        <v>8.4217966795462193E-4</v>
      </c>
    </row>
    <row r="1720" spans="3:4">
      <c r="C1720">
        <v>246.57</v>
      </c>
      <c r="D1720">
        <v>8.2658228552321127E-4</v>
      </c>
    </row>
    <row r="1721" spans="3:4">
      <c r="C1721">
        <v>246.6</v>
      </c>
      <c r="D1721">
        <v>8.1128550168101945E-4</v>
      </c>
    </row>
    <row r="1722" spans="3:4">
      <c r="C1722">
        <v>246.63</v>
      </c>
      <c r="D1722">
        <v>7.963102023676754E-4</v>
      </c>
    </row>
    <row r="1723" spans="3:4">
      <c r="C1723">
        <v>246.66</v>
      </c>
      <c r="D1723">
        <v>7.8163777688875923E-4</v>
      </c>
    </row>
    <row r="1724" spans="3:4">
      <c r="C1724">
        <v>246.69</v>
      </c>
      <c r="D1724">
        <v>7.6726302369017571E-4</v>
      </c>
    </row>
    <row r="1725" spans="3:4">
      <c r="C1725">
        <v>246.72</v>
      </c>
      <c r="D1725">
        <v>7.5318076188831003E-4</v>
      </c>
    </row>
    <row r="1726" spans="3:4">
      <c r="C1726">
        <v>246.75</v>
      </c>
      <c r="D1726">
        <v>7.3938583462017208E-4</v>
      </c>
    </row>
    <row r="1727" spans="3:4">
      <c r="C1727">
        <v>246.78</v>
      </c>
      <c r="D1727">
        <v>7.2587311224506983E-4</v>
      </c>
    </row>
    <row r="1728" spans="3:4">
      <c r="C1728">
        <v>246.81</v>
      </c>
      <c r="D1728">
        <v>7.1263749539898725E-4</v>
      </c>
    </row>
    <row r="1729" spans="3:4">
      <c r="C1729">
        <v>246.84</v>
      </c>
      <c r="D1729">
        <v>6.9967391790306112E-4</v>
      </c>
    </row>
    <row r="1730" spans="3:4">
      <c r="C1730">
        <v>246.87</v>
      </c>
      <c r="D1730">
        <v>6.8697734952772303E-4</v>
      </c>
    </row>
    <row r="1731" spans="3:4">
      <c r="C1731">
        <v>246.9</v>
      </c>
      <c r="D1731">
        <v>6.745427986142704E-4</v>
      </c>
    </row>
    <row r="1732" spans="3:4">
      <c r="C1732">
        <v>246.93</v>
      </c>
      <c r="D1732">
        <v>6.623653145557875E-4</v>
      </c>
    </row>
    <row r="1733" spans="3:4">
      <c r="C1733">
        <v>246.96</v>
      </c>
      <c r="D1733">
        <v>6.5043999013949497E-4</v>
      </c>
    </row>
    <row r="1734" spans="3:4">
      <c r="C1734">
        <v>246.99</v>
      </c>
      <c r="D1734">
        <v>6.387619637527645E-4</v>
      </c>
    </row>
    <row r="1735" spans="3:4">
      <c r="C1735">
        <v>247.02</v>
      </c>
      <c r="D1735">
        <v>6.2732642145516514E-4</v>
      </c>
    </row>
    <row r="1736" spans="3:4">
      <c r="C1736">
        <v>247.05</v>
      </c>
      <c r="D1736">
        <v>6.1612859891903001E-4</v>
      </c>
    </row>
    <row r="1737" spans="3:4">
      <c r="C1737">
        <v>247.07999999999998</v>
      </c>
      <c r="D1737">
        <v>6.0516378324117768E-4</v>
      </c>
    </row>
    <row r="1738" spans="3:4">
      <c r="C1738">
        <v>247.10999999999999</v>
      </c>
      <c r="D1738">
        <v>5.9442731462843422E-4</v>
      </c>
    </row>
    <row r="1739" spans="3:4">
      <c r="C1739">
        <v>247.14</v>
      </c>
      <c r="D1739">
        <v>5.8391458795993816E-4</v>
      </c>
    </row>
    <row r="1740" spans="3:4">
      <c r="C1740">
        <v>247.17</v>
      </c>
      <c r="D1740">
        <v>5.7362105422891928E-4</v>
      </c>
    </row>
    <row r="1741" spans="3:4">
      <c r="C1741">
        <v>247.2</v>
      </c>
      <c r="D1741">
        <v>5.63542221867095E-4</v>
      </c>
    </row>
    <row r="1742" spans="3:4">
      <c r="C1742">
        <v>247.23</v>
      </c>
      <c r="D1742">
        <v>5.5367365795467346E-4</v>
      </c>
    </row>
    <row r="1743" spans="3:4">
      <c r="C1743">
        <v>247.26</v>
      </c>
      <c r="D1743">
        <v>5.4401098931908861E-4</v>
      </c>
    </row>
    <row r="1744" spans="3:4">
      <c r="C1744">
        <v>247.29</v>
      </c>
      <c r="D1744">
        <v>5.3454990352563229E-4</v>
      </c>
    </row>
    <row r="1745" spans="3:4">
      <c r="C1745">
        <v>247.32</v>
      </c>
      <c r="D1745">
        <v>5.2527319004882784E-4</v>
      </c>
    </row>
    <row r="1746" spans="3:4">
      <c r="C1746">
        <v>247.35</v>
      </c>
      <c r="D1746">
        <v>5.1620296882271444E-4</v>
      </c>
    </row>
    <row r="1747" spans="3:4">
      <c r="C1747">
        <v>247.38</v>
      </c>
      <c r="D1747">
        <v>5.0732175474019637E-4</v>
      </c>
    </row>
    <row r="1748" spans="3:4">
      <c r="C1748">
        <v>247.41</v>
      </c>
      <c r="D1748">
        <v>4.9862548648075297E-4</v>
      </c>
    </row>
    <row r="1749" spans="3:4">
      <c r="C1749">
        <v>247.44</v>
      </c>
      <c r="D1749">
        <v>4.9011016689888976E-4</v>
      </c>
    </row>
    <row r="1750" spans="3:4">
      <c r="C1750">
        <v>247.47</v>
      </c>
      <c r="D1750">
        <v>4.8177186343472122E-4</v>
      </c>
    </row>
    <row r="1751" spans="3:4">
      <c r="C1751">
        <v>247.5</v>
      </c>
      <c r="D1751">
        <v>4.7360670843939423E-4</v>
      </c>
    </row>
    <row r="1752" spans="3:4">
      <c r="C1752">
        <v>247.53</v>
      </c>
      <c r="D1752">
        <v>4.6561089941865743E-4</v>
      </c>
    </row>
    <row r="1753" spans="3:4">
      <c r="C1753">
        <v>247.56</v>
      </c>
      <c r="D1753">
        <v>4.5778069919786527E-4</v>
      </c>
    </row>
    <row r="1754" spans="3:4">
      <c r="C1754">
        <v>247.59</v>
      </c>
      <c r="D1754">
        <v>4.5011243601168933E-4</v>
      </c>
    </row>
    <row r="1755" spans="3:4">
      <c r="C1755">
        <v>247.62</v>
      </c>
      <c r="D1755">
        <v>4.4260250352178026E-4</v>
      </c>
    </row>
    <row r="1756" spans="3:4">
      <c r="C1756">
        <v>247.65</v>
      </c>
      <c r="D1756">
        <v>4.3524736076560238E-4</v>
      </c>
    </row>
    <row r="1757" spans="3:4">
      <c r="C1757">
        <v>247.68</v>
      </c>
      <c r="D1757">
        <v>4.2804353203962305E-4</v>
      </c>
    </row>
    <row r="1758" spans="3:4">
      <c r="C1758">
        <v>247.71</v>
      </c>
      <c r="D1758">
        <v>4.2098760671999353E-4</v>
      </c>
    </row>
    <row r="1759" spans="3:4">
      <c r="C1759">
        <v>247.74</v>
      </c>
      <c r="D1759">
        <v>4.1407623902383191E-4</v>
      </c>
    </row>
    <row r="1760" spans="3:4">
      <c r="C1760">
        <v>247.77</v>
      </c>
      <c r="D1760">
        <v>4.0729298777682622E-4</v>
      </c>
    </row>
    <row r="1761" spans="3:4">
      <c r="C1761">
        <v>247.8</v>
      </c>
      <c r="D1761">
        <v>4.0066132611536059E-4</v>
      </c>
    </row>
    <row r="1762" spans="3:4">
      <c r="C1762">
        <v>247.82999999999998</v>
      </c>
      <c r="D1762">
        <v>3.9416456058778899E-4</v>
      </c>
    </row>
    <row r="1763" spans="3:4">
      <c r="C1763">
        <v>247.85999999999999</v>
      </c>
      <c r="D1763">
        <v>3.8779960156099099E-4</v>
      </c>
    </row>
    <row r="1764" spans="3:4">
      <c r="C1764">
        <v>247.89</v>
      </c>
      <c r="D1764">
        <v>3.8155039279120638E-4</v>
      </c>
    </row>
    <row r="1765" spans="3:4">
      <c r="C1765">
        <v>247.92</v>
      </c>
      <c r="D1765">
        <v>3.7544096160260185E-4</v>
      </c>
    </row>
    <row r="1766" spans="3:4">
      <c r="C1766">
        <v>247.95</v>
      </c>
      <c r="D1766">
        <v>3.6945437871533754E-4</v>
      </c>
    </row>
    <row r="1767" spans="3:4">
      <c r="C1767">
        <v>247.98</v>
      </c>
      <c r="D1767">
        <v>3.6358780680360538E-4</v>
      </c>
    </row>
    <row r="1768" spans="3:4">
      <c r="C1768">
        <v>248.01</v>
      </c>
      <c r="D1768">
        <v>3.5783846877525443E-4</v>
      </c>
    </row>
    <row r="1769" spans="3:4">
      <c r="C1769">
        <v>248.04</v>
      </c>
      <c r="D1769">
        <v>3.522036471134017E-4</v>
      </c>
    </row>
    <row r="1770" spans="3:4">
      <c r="C1770">
        <v>248.07</v>
      </c>
      <c r="D1770">
        <v>3.4668068318810091E-4</v>
      </c>
    </row>
    <row r="1771" spans="3:4">
      <c r="C1771">
        <v>248.1</v>
      </c>
      <c r="D1771">
        <v>3.4126697654045685E-4</v>
      </c>
    </row>
    <row r="1772" spans="3:4">
      <c r="C1772">
        <v>248.13</v>
      </c>
      <c r="D1772">
        <v>3.3595998414151035E-4</v>
      </c>
    </row>
    <row r="1773" spans="3:4">
      <c r="C1773">
        <v>248.16</v>
      </c>
      <c r="D1773">
        <v>3.3075721962813517E-4</v>
      </c>
    </row>
    <row r="1774" spans="3:4">
      <c r="C1774">
        <v>248.19</v>
      </c>
      <c r="D1774">
        <v>3.2565625251811152E-4</v>
      </c>
    </row>
    <row r="1775" spans="3:4">
      <c r="C1775">
        <v>248.22</v>
      </c>
      <c r="D1775">
        <v>3.2065470740647034E-4</v>
      </c>
    </row>
    <row r="1776" spans="3:4">
      <c r="C1776">
        <v>248.25</v>
      </c>
      <c r="D1776">
        <v>3.157502631451173E-4</v>
      </c>
    </row>
    <row r="1777" spans="3:4">
      <c r="C1777">
        <v>248.28</v>
      </c>
      <c r="D1777">
        <v>3.1094065200767393E-4</v>
      </c>
    </row>
    <row r="1778" spans="3:4">
      <c r="C1778">
        <v>248.31</v>
      </c>
      <c r="D1778">
        <v>3.0622365884139794E-4</v>
      </c>
    </row>
    <row r="1779" spans="3:4">
      <c r="C1779">
        <v>248.34</v>
      </c>
      <c r="D1779">
        <v>3.0159712020796307E-4</v>
      </c>
    </row>
    <row r="1780" spans="3:4">
      <c r="C1780">
        <v>248.37</v>
      </c>
      <c r="D1780">
        <v>2.9705892351480971E-4</v>
      </c>
    </row>
    <row r="1781" spans="3:4">
      <c r="C1781">
        <v>248.4</v>
      </c>
      <c r="D1781">
        <v>2.9260700613869796E-4</v>
      </c>
    </row>
    <row r="1782" spans="3:4">
      <c r="C1782">
        <v>248.43</v>
      </c>
      <c r="D1782">
        <v>2.8823935454302458E-4</v>
      </c>
    </row>
    <row r="1783" spans="3:4">
      <c r="C1783">
        <v>248.46</v>
      </c>
      <c r="D1783">
        <v>2.8395400339038931E-4</v>
      </c>
    </row>
    <row r="1784" spans="3:4">
      <c r="C1784">
        <v>248.49</v>
      </c>
      <c r="D1784">
        <v>2.7974903465182653E-4</v>
      </c>
    </row>
    <row r="1785" spans="3:4">
      <c r="C1785">
        <v>248.52</v>
      </c>
      <c r="D1785">
        <v>2.7562257671404615E-4</v>
      </c>
    </row>
    <row r="1786" spans="3:4">
      <c r="C1786">
        <v>248.55</v>
      </c>
      <c r="D1786">
        <v>2.7157280348595901E-4</v>
      </c>
    </row>
    <row r="1787" spans="3:4">
      <c r="C1787">
        <v>248.57999999999998</v>
      </c>
      <c r="D1787">
        <v>2.6759793350569604E-4</v>
      </c>
    </row>
    <row r="1788" spans="3:4">
      <c r="C1788">
        <v>248.60999999999999</v>
      </c>
      <c r="D1788">
        <v>2.6369622904924106E-4</v>
      </c>
    </row>
    <row r="1789" spans="3:4">
      <c r="C1789">
        <v>248.64</v>
      </c>
      <c r="D1789">
        <v>2.5986599524180576E-4</v>
      </c>
    </row>
    <row r="1790" spans="3:4">
      <c r="C1790">
        <v>248.67</v>
      </c>
      <c r="D1790">
        <v>2.5610557917288436E-4</v>
      </c>
    </row>
    <row r="1791" spans="3:4">
      <c r="C1791">
        <v>248.7</v>
      </c>
      <c r="D1791">
        <v>2.5241336901599414E-4</v>
      </c>
    </row>
    <row r="1792" spans="3:4">
      <c r="C1792">
        <v>248.73</v>
      </c>
      <c r="D1792">
        <v>2.4878779315396583E-4</v>
      </c>
    </row>
    <row r="1793" spans="3:4">
      <c r="C1793">
        <v>248.76</v>
      </c>
      <c r="D1793">
        <v>2.4522731931061949E-4</v>
      </c>
    </row>
    <row r="1794" spans="3:4">
      <c r="C1794">
        <v>248.79</v>
      </c>
      <c r="D1794">
        <v>2.4173045368959807E-4</v>
      </c>
    </row>
    <row r="1795" spans="3:4">
      <c r="C1795">
        <v>248.82</v>
      </c>
      <c r="D1795">
        <v>2.3829574012107624E-4</v>
      </c>
    </row>
    <row r="1796" spans="3:4">
      <c r="C1796">
        <v>248.85</v>
      </c>
      <c r="D1796">
        <v>2.3492175921700895E-4</v>
      </c>
    </row>
    <row r="1797" spans="3:4">
      <c r="C1797">
        <v>248.88</v>
      </c>
      <c r="D1797">
        <v>2.3160712753553161E-4</v>
      </c>
    </row>
    <row r="1798" spans="3:4">
      <c r="C1798">
        <v>248.91</v>
      </c>
      <c r="D1798">
        <v>2.283504967550763E-4</v>
      </c>
    </row>
    <row r="1799" spans="3:4">
      <c r="C1799">
        <v>248.94</v>
      </c>
      <c r="D1799">
        <v>2.2515055285871437E-4</v>
      </c>
    </row>
    <row r="1800" spans="3:4">
      <c r="C1800">
        <v>248.97</v>
      </c>
      <c r="D1800">
        <v>2.2200601532919951E-4</v>
      </c>
    </row>
    <row r="1801" spans="3:4">
      <c r="C1801">
        <v>249</v>
      </c>
      <c r="D1801">
        <v>2.1891563635512989E-4</v>
      </c>
    </row>
    <row r="1802" spans="3:4">
      <c r="C1802">
        <v>249.03</v>
      </c>
      <c r="D1802">
        <v>2.1587820004861146E-4</v>
      </c>
    </row>
    <row r="1803" spans="3:4">
      <c r="C1803">
        <v>249.06</v>
      </c>
      <c r="D1803">
        <v>2.1289252167476606E-4</v>
      </c>
    </row>
    <row r="1804" spans="3:4">
      <c r="C1804">
        <v>249.09</v>
      </c>
      <c r="D1804">
        <v>2.0995744689337903E-4</v>
      </c>
    </row>
    <row r="1805" spans="3:4">
      <c r="C1805">
        <v>249.12</v>
      </c>
      <c r="D1805">
        <v>2.0707185101295658E-4</v>
      </c>
    </row>
    <row r="1806" spans="3:4">
      <c r="C1806">
        <v>249.15</v>
      </c>
      <c r="D1806">
        <v>2.0423463825741499E-4</v>
      </c>
    </row>
    <row r="1807" spans="3:4">
      <c r="C1807">
        <v>249.18</v>
      </c>
      <c r="D1807">
        <v>2.0144474104559945E-4</v>
      </c>
    </row>
    <row r="1808" spans="3:4">
      <c r="C1808">
        <v>249.21</v>
      </c>
      <c r="D1808">
        <v>1.9870111928379307E-4</v>
      </c>
    </row>
    <row r="1809" spans="3:4">
      <c r="C1809">
        <v>249.24</v>
      </c>
      <c r="D1809">
        <v>1.9600275967134647E-4</v>
      </c>
    </row>
    <row r="1810" spans="3:4">
      <c r="C1810">
        <v>249.27</v>
      </c>
      <c r="D1810">
        <v>1.9334867501953086E-4</v>
      </c>
    </row>
    <row r="1811" spans="3:4">
      <c r="C1811">
        <v>249.3</v>
      </c>
      <c r="D1811">
        <v>1.9073790358368914E-4</v>
      </c>
    </row>
    <row r="1812" spans="3:4">
      <c r="C1812">
        <v>249.32999999999998</v>
      </c>
      <c r="D1812">
        <v>1.8816950840873617E-4</v>
      </c>
    </row>
    <row r="1813" spans="3:4">
      <c r="C1813">
        <v>249.35999999999999</v>
      </c>
      <c r="D1813">
        <v>1.8564257668801767E-4</v>
      </c>
    </row>
    <row r="1814" spans="3:4">
      <c r="C1814">
        <v>249.39</v>
      </c>
      <c r="D1814">
        <v>1.8315621913556656E-4</v>
      </c>
    </row>
    <row r="1815" spans="3:4">
      <c r="C1815">
        <v>249.42</v>
      </c>
      <c r="D1815">
        <v>1.8070956937168769E-4</v>
      </c>
    </row>
    <row r="1816" spans="3:4">
      <c r="C1816">
        <v>249.45</v>
      </c>
      <c r="D1816">
        <v>1.7830178332186745E-4</v>
      </c>
    </row>
    <row r="1817" spans="3:4">
      <c r="C1817">
        <v>249.48</v>
      </c>
      <c r="D1817">
        <v>1.7593203862893478E-4</v>
      </c>
    </row>
    <row r="1818" spans="3:4">
      <c r="C1818">
        <v>249.51</v>
      </c>
      <c r="D1818">
        <v>1.7359953407840097E-4</v>
      </c>
    </row>
    <row r="1819" spans="3:4">
      <c r="C1819">
        <v>249.54</v>
      </c>
      <c r="D1819">
        <v>1.7130348903688457E-4</v>
      </c>
    </row>
    <row r="1820" spans="3:4">
      <c r="C1820">
        <v>249.57</v>
      </c>
      <c r="D1820">
        <v>1.6904314290351445E-4</v>
      </c>
    </row>
    <row r="1821" spans="3:4">
      <c r="C1821">
        <v>249.6</v>
      </c>
      <c r="D1821">
        <v>1.6681775457419112E-4</v>
      </c>
    </row>
    <row r="1822" spans="3:4">
      <c r="C1822">
        <v>249.63</v>
      </c>
      <c r="D1822">
        <v>1.6462660191857162E-4</v>
      </c>
    </row>
    <row r="1823" spans="3:4">
      <c r="C1823">
        <v>249.66</v>
      </c>
      <c r="D1823">
        <v>1.6246898126963193E-4</v>
      </c>
    </row>
    <row r="1824" spans="3:4">
      <c r="C1824">
        <v>249.69</v>
      </c>
      <c r="D1824">
        <v>1.6034420692565381E-4</v>
      </c>
    </row>
    <row r="1825" spans="3:4">
      <c r="C1825">
        <v>249.72</v>
      </c>
      <c r="D1825">
        <v>1.5825161066446812E-4</v>
      </c>
    </row>
    <row r="1826" spans="3:4">
      <c r="C1826">
        <v>249.75</v>
      </c>
      <c r="D1826">
        <v>1.5619054126978134E-4</v>
      </c>
    </row>
    <row r="1827" spans="3:4">
      <c r="C1827">
        <v>249.78</v>
      </c>
      <c r="D1827">
        <v>1.541603640694054E-4</v>
      </c>
    </row>
    <row r="1828" spans="3:4">
      <c r="C1828">
        <v>249.81</v>
      </c>
      <c r="D1828">
        <v>1.5216046048520038E-4</v>
      </c>
    </row>
    <row r="1829" spans="3:4">
      <c r="C1829">
        <v>249.84</v>
      </c>
      <c r="D1829">
        <v>1.501902275945358E-4</v>
      </c>
    </row>
    <row r="1830" spans="3:4">
      <c r="C1830">
        <v>249.87</v>
      </c>
      <c r="D1830">
        <v>1.4824907770307367E-4</v>
      </c>
    </row>
    <row r="1831" spans="3:4">
      <c r="C1831">
        <v>249.9</v>
      </c>
      <c r="D1831">
        <v>1.4633643792866496E-4</v>
      </c>
    </row>
    <row r="1832" spans="3:4">
      <c r="C1832">
        <v>249.93</v>
      </c>
      <c r="D1832">
        <v>1.4445174979615537E-4</v>
      </c>
    </row>
    <row r="1833" spans="3:4">
      <c r="C1833">
        <v>249.96</v>
      </c>
      <c r="D1833">
        <v>1.4259446884288735E-4</v>
      </c>
    </row>
    <row r="1834" spans="3:4">
      <c r="C1834">
        <v>249.99</v>
      </c>
      <c r="D1834">
        <v>1.4076406423468648E-4</v>
      </c>
    </row>
    <row r="1835" spans="3:4">
      <c r="C1835">
        <v>250.02</v>
      </c>
      <c r="D1835">
        <v>1.3896001839211445E-4</v>
      </c>
    </row>
    <row r="1836" spans="3:4">
      <c r="C1836">
        <v>250.05</v>
      </c>
      <c r="D1836">
        <v>1.3718182662677593E-4</v>
      </c>
    </row>
    <row r="1837" spans="3:4">
      <c r="C1837">
        <v>250.07999999999998</v>
      </c>
      <c r="D1837">
        <v>1.3542899678745902E-4</v>
      </c>
    </row>
    <row r="1838" spans="3:4">
      <c r="C1838">
        <v>250.10999999999999</v>
      </c>
      <c r="D1838">
        <v>1.337010489158853E-4</v>
      </c>
    </row>
    <row r="1839" spans="3:4">
      <c r="C1839">
        <v>250.14</v>
      </c>
      <c r="D1839">
        <v>1.3199751491187376E-4</v>
      </c>
    </row>
    <row r="1840" spans="3:4">
      <c r="C1840">
        <v>250.17</v>
      </c>
      <c r="D1840">
        <v>1.3031793820767089E-4</v>
      </c>
    </row>
    <row r="1841" spans="3:4">
      <c r="C1841">
        <v>250.2</v>
      </c>
      <c r="D1841">
        <v>1.2866187345125297E-4</v>
      </c>
    </row>
    <row r="1842" spans="3:4">
      <c r="C1842">
        <v>250.23</v>
      </c>
      <c r="D1842">
        <v>1.2702888619837716E-4</v>
      </c>
    </row>
    <row r="1843" spans="3:4">
      <c r="C1843">
        <v>250.26</v>
      </c>
      <c r="D1843">
        <v>1.254185526131696E-4</v>
      </c>
    </row>
    <row r="1844" spans="3:4">
      <c r="C1844">
        <v>250.29</v>
      </c>
      <c r="D1844">
        <v>1.2381726862119711E-4</v>
      </c>
    </row>
    <row r="1845" spans="3:4">
      <c r="C1845">
        <v>250.32</v>
      </c>
      <c r="D1845">
        <v>1.2225131934136041E-4</v>
      </c>
    </row>
    <row r="1846" spans="3:4">
      <c r="C1846">
        <v>250.35</v>
      </c>
      <c r="D1846">
        <v>1.207068061477619E-4</v>
      </c>
    </row>
    <row r="1847" spans="3:4">
      <c r="C1847">
        <v>250.38</v>
      </c>
      <c r="D1847">
        <v>1.1918334495233243E-4</v>
      </c>
    </row>
    <row r="1848" spans="3:4">
      <c r="C1848">
        <v>250.41</v>
      </c>
      <c r="D1848">
        <v>1.1768056089614608E-4</v>
      </c>
    </row>
    <row r="1849" spans="3:4">
      <c r="C1849">
        <v>250.44</v>
      </c>
      <c r="D1849">
        <v>1.1619808809692366E-4</v>
      </c>
    </row>
    <row r="1850" spans="3:4">
      <c r="C1850">
        <v>250.47</v>
      </c>
      <c r="D1850">
        <v>1.1473556940364303E-4</v>
      </c>
    </row>
    <row r="1851" spans="3:4">
      <c r="C1851">
        <v>250.5</v>
      </c>
      <c r="D1851">
        <v>1.1329265615806706E-4</v>
      </c>
    </row>
    <row r="1852" spans="3:4">
      <c r="C1852">
        <v>250.53</v>
      </c>
      <c r="D1852">
        <v>1.1186900796299965E-4</v>
      </c>
    </row>
    <row r="1853" spans="3:4">
      <c r="C1853">
        <v>250.56</v>
      </c>
      <c r="D1853">
        <v>1.1046429245708494E-4</v>
      </c>
    </row>
    <row r="1854" spans="3:4">
      <c r="C1854">
        <v>250.59</v>
      </c>
      <c r="D1854">
        <v>1.0907818509596814E-4</v>
      </c>
    </row>
    <row r="1855" spans="3:4">
      <c r="C1855">
        <v>250.62</v>
      </c>
      <c r="D1855">
        <v>1.0771036893964251E-4</v>
      </c>
    </row>
    <row r="1856" spans="3:4">
      <c r="C1856">
        <v>250.65</v>
      </c>
      <c r="D1856">
        <v>1.0636053444580621E-4</v>
      </c>
    </row>
    <row r="1857" spans="3:4">
      <c r="C1857">
        <v>250.68</v>
      </c>
      <c r="D1857">
        <v>1.0502837926906068E-4</v>
      </c>
    </row>
    <row r="1858" spans="3:4">
      <c r="C1858">
        <v>250.71</v>
      </c>
      <c r="D1858">
        <v>1.0371360806578513E-4</v>
      </c>
    </row>
    <row r="1859" spans="3:4">
      <c r="C1859">
        <v>250.74</v>
      </c>
      <c r="D1859">
        <v>1.0241593230452408E-4</v>
      </c>
    </row>
    <row r="1860" spans="3:4">
      <c r="C1860">
        <v>250.77</v>
      </c>
      <c r="D1860">
        <v>1.0113507008172992E-4</v>
      </c>
    </row>
    <row r="1861" spans="3:4">
      <c r="C1861">
        <v>250.8</v>
      </c>
      <c r="D1861">
        <v>9.987074594270709E-5</v>
      </c>
    </row>
    <row r="1862" spans="3:4">
      <c r="C1862">
        <v>250.82999999999998</v>
      </c>
      <c r="D1862">
        <v>9.8622690707608654E-5</v>
      </c>
    </row>
    <row r="1863" spans="3:4">
      <c r="C1863">
        <v>250.85999999999999</v>
      </c>
      <c r="D1863">
        <v>9.7390641302330698E-5</v>
      </c>
    </row>
    <row r="1864" spans="3:4">
      <c r="C1864">
        <v>250.89</v>
      </c>
      <c r="D1864">
        <v>9.6174340594181308E-5</v>
      </c>
    </row>
    <row r="1865" spans="3:4">
      <c r="C1865">
        <v>250.92</v>
      </c>
      <c r="D1865">
        <v>9.4973537232161061E-5</v>
      </c>
    </row>
    <row r="1866" spans="3:4">
      <c r="C1866">
        <v>250.95</v>
      </c>
      <c r="D1866">
        <v>9.3787985491737845E-5</v>
      </c>
    </row>
    <row r="1867" spans="3:4">
      <c r="C1867">
        <v>250.98</v>
      </c>
      <c r="D1867">
        <v>9.2617445123977673E-5</v>
      </c>
    </row>
    <row r="1868" spans="3:4">
      <c r="C1868">
        <v>251.01</v>
      </c>
      <c r="D1868">
        <v>9.1461681208906175E-5</v>
      </c>
    </row>
    <row r="1869" spans="3:4">
      <c r="C1869">
        <v>251.04</v>
      </c>
      <c r="D1869">
        <v>9.0320464012975927E-5</v>
      </c>
    </row>
    <row r="1870" spans="3:4">
      <c r="C1870">
        <v>251.07</v>
      </c>
      <c r="D1870">
        <v>8.9193568850519679E-5</v>
      </c>
    </row>
    <row r="1871" spans="3:4">
      <c r="C1871">
        <v>251.1</v>
      </c>
      <c r="D1871">
        <v>8.8080775949073736E-5</v>
      </c>
    </row>
    <row r="1872" spans="3:4">
      <c r="C1872">
        <v>251.13</v>
      </c>
      <c r="D1872">
        <v>8.6981870318456842E-5</v>
      </c>
    </row>
    <row r="1873" spans="3:4">
      <c r="C1873">
        <v>251.16</v>
      </c>
      <c r="D1873">
        <v>8.5896641623495903E-5</v>
      </c>
    </row>
    <row r="1874" spans="3:4">
      <c r="C1874">
        <v>251.19</v>
      </c>
      <c r="D1874">
        <v>8.4824884060291783E-5</v>
      </c>
    </row>
    <row r="1875" spans="3:4">
      <c r="C1875">
        <v>251.22</v>
      </c>
      <c r="D1875">
        <v>8.3766396235921539E-5</v>
      </c>
    </row>
    <row r="1876" spans="3:4">
      <c r="C1876">
        <v>251.25</v>
      </c>
      <c r="D1876">
        <v>8.2720981051477639E-5</v>
      </c>
    </row>
    <row r="1877" spans="3:4">
      <c r="C1877">
        <v>251.28</v>
      </c>
      <c r="D1877">
        <v>8.1688445588346773E-5</v>
      </c>
    </row>
    <row r="1878" spans="3:4">
      <c r="C1878">
        <v>251.31</v>
      </c>
      <c r="D1878">
        <v>8.0668600997634398E-5</v>
      </c>
    </row>
    <row r="1879" spans="3:4">
      <c r="C1879">
        <v>251.34</v>
      </c>
      <c r="D1879">
        <v>7.9661262392643917E-5</v>
      </c>
    </row>
    <row r="1880" spans="3:4">
      <c r="C1880">
        <v>251.37</v>
      </c>
      <c r="D1880">
        <v>7.8666248744322932E-5</v>
      </c>
    </row>
    <row r="1881" spans="3:4">
      <c r="C1881">
        <v>251.4</v>
      </c>
      <c r="D1881">
        <v>7.7683382779589961E-5</v>
      </c>
    </row>
    <row r="1882" spans="3:4">
      <c r="C1882">
        <v>251.43</v>
      </c>
      <c r="D1882">
        <v>7.6699955552605824E-5</v>
      </c>
    </row>
    <row r="1883" spans="3:4">
      <c r="C1883">
        <v>251.46</v>
      </c>
      <c r="D1883">
        <v>7.574181394725853E-5</v>
      </c>
    </row>
    <row r="1884" spans="3:4">
      <c r="C1884">
        <v>251.49</v>
      </c>
      <c r="D1884">
        <v>7.4795241004000181E-5</v>
      </c>
    </row>
    <row r="1885" spans="3:4">
      <c r="C1885">
        <v>251.52</v>
      </c>
      <c r="D1885">
        <v>7.3860078297448089E-5</v>
      </c>
    </row>
    <row r="1886" spans="3:4">
      <c r="C1886">
        <v>251.55</v>
      </c>
      <c r="D1886">
        <v>7.2936170373340538E-5</v>
      </c>
    </row>
    <row r="1887" spans="3:4">
      <c r="C1887">
        <v>251.57999999999998</v>
      </c>
      <c r="D1887">
        <v>7.2023364682287066E-5</v>
      </c>
    </row>
    <row r="1888" spans="3:4">
      <c r="C1888">
        <v>251.60999999999999</v>
      </c>
      <c r="D1888">
        <v>7.1121511514719998E-5</v>
      </c>
    </row>
    <row r="1889" spans="3:4">
      <c r="C1889">
        <v>251.64</v>
      </c>
      <c r="D1889">
        <v>7.0230463937055924E-5</v>
      </c>
    </row>
    <row r="1890" spans="3:4">
      <c r="C1890">
        <v>251.67</v>
      </c>
      <c r="D1890">
        <v>6.9350077729043395E-5</v>
      </c>
    </row>
    <row r="1891" spans="3:4">
      <c r="C1891">
        <v>251.7</v>
      </c>
      <c r="D1891">
        <v>6.8480211322303171E-5</v>
      </c>
    </row>
    <row r="1892" spans="3:4">
      <c r="C1892">
        <v>251.73</v>
      </c>
      <c r="D1892">
        <v>6.7607893583465691E-5</v>
      </c>
    </row>
    <row r="1893" spans="3:4">
      <c r="C1893">
        <v>251.76</v>
      </c>
      <c r="D1893">
        <v>6.6759283799690172E-5</v>
      </c>
    </row>
    <row r="1894" spans="3:4">
      <c r="C1894">
        <v>251.79</v>
      </c>
      <c r="D1894">
        <v>6.5920754598165657E-5</v>
      </c>
    </row>
    <row r="1895" spans="3:4">
      <c r="C1895">
        <v>251.82</v>
      </c>
      <c r="D1895">
        <v>6.5092175772070746E-5</v>
      </c>
    </row>
    <row r="1896" spans="3:4">
      <c r="C1896">
        <v>251.85</v>
      </c>
      <c r="D1896">
        <v>6.4273419419221629E-5</v>
      </c>
    </row>
    <row r="1897" spans="3:4">
      <c r="C1897">
        <v>251.88</v>
      </c>
      <c r="D1897">
        <v>6.3464359889868748E-5</v>
      </c>
    </row>
    <row r="1898" spans="3:4">
      <c r="C1898">
        <v>251.91</v>
      </c>
      <c r="D1898">
        <v>6.266487373553406E-5</v>
      </c>
    </row>
    <row r="1899" spans="3:4">
      <c r="C1899">
        <v>251.94</v>
      </c>
      <c r="D1899">
        <v>6.1874839658880332E-5</v>
      </c>
    </row>
    <row r="1900" spans="3:4">
      <c r="C1900">
        <v>251.97</v>
      </c>
      <c r="D1900">
        <v>6.1094138464603208E-5</v>
      </c>
    </row>
    <row r="1901" spans="3:4">
      <c r="C1901">
        <v>252</v>
      </c>
      <c r="D1901">
        <v>6.0322653011337376E-5</v>
      </c>
    </row>
    <row r="1902" spans="3:4">
      <c r="C1902">
        <v>252.03</v>
      </c>
      <c r="D1902">
        <v>5.9560268164567503E-5</v>
      </c>
    </row>
    <row r="1903" spans="3:4">
      <c r="C1903">
        <v>252.06</v>
      </c>
      <c r="D1903">
        <v>5.8806870750533417E-5</v>
      </c>
    </row>
    <row r="1904" spans="3:4">
      <c r="C1904">
        <v>252.09</v>
      </c>
      <c r="D1904">
        <v>5.8062349511119042E-5</v>
      </c>
    </row>
    <row r="1905" spans="3:4">
      <c r="C1905">
        <v>252.12</v>
      </c>
      <c r="D1905">
        <v>5.732659505971518E-5</v>
      </c>
    </row>
    <row r="1906" spans="3:4">
      <c r="C1906">
        <v>252.15</v>
      </c>
      <c r="D1906">
        <v>5.6599499838044223E-5</v>
      </c>
    </row>
    <row r="1907" spans="3:4">
      <c r="C1907">
        <v>252.18</v>
      </c>
      <c r="D1907">
        <v>5.5880958073935359E-5</v>
      </c>
    </row>
    <row r="1908" spans="3:4">
      <c r="C1908">
        <v>252.21</v>
      </c>
      <c r="D1908">
        <v>5.5170865740039589E-5</v>
      </c>
    </row>
    <row r="1909" spans="3:4">
      <c r="C1909">
        <v>252.24</v>
      </c>
      <c r="D1909">
        <v>5.4469120513471249E-5</v>
      </c>
    </row>
    <row r="1910" spans="3:4">
      <c r="C1910">
        <v>252.27</v>
      </c>
      <c r="D1910">
        <v>5.3775621736364587E-5</v>
      </c>
    </row>
    <row r="1911" spans="3:4">
      <c r="C1911">
        <v>252.3</v>
      </c>
      <c r="D1911">
        <v>5.3090270377333297E-5</v>
      </c>
    </row>
    <row r="1912" spans="3:4">
      <c r="C1912">
        <v>252.32999999999998</v>
      </c>
      <c r="D1912">
        <v>5.2412968993819963E-5</v>
      </c>
    </row>
    <row r="1913" spans="3:4">
      <c r="C1913">
        <v>252.35999999999999</v>
      </c>
      <c r="D1913">
        <v>5.1743621695319644E-5</v>
      </c>
    </row>
    <row r="1914" spans="3:4">
      <c r="C1914">
        <v>252.39</v>
      </c>
      <c r="D1914">
        <v>5.1082134107473963E-5</v>
      </c>
    </row>
    <row r="1915" spans="3:4">
      <c r="C1915">
        <v>252.42</v>
      </c>
      <c r="D1915">
        <v>5.0428413337009719E-5</v>
      </c>
    </row>
    <row r="1916" spans="3:4">
      <c r="C1916">
        <v>252.45</v>
      </c>
      <c r="D1916">
        <v>4.9782367937518342E-5</v>
      </c>
    </row>
    <row r="1917" spans="3:4">
      <c r="C1917">
        <v>252.48</v>
      </c>
      <c r="D1917">
        <v>4.9143907876058938E-5</v>
      </c>
    </row>
    <row r="1918" spans="3:4">
      <c r="C1918">
        <v>252.51</v>
      </c>
      <c r="D1918">
        <v>4.8512944500572587E-5</v>
      </c>
    </row>
    <row r="1919" spans="3:4">
      <c r="C1919">
        <v>252.54</v>
      </c>
      <c r="D1919">
        <v>4.7889390508093671E-5</v>
      </c>
    </row>
    <row r="1920" spans="3:4">
      <c r="C1920">
        <v>252.57</v>
      </c>
      <c r="D1920">
        <v>4.7273159913744884E-5</v>
      </c>
    </row>
    <row r="1921" spans="3:4">
      <c r="C1921">
        <v>252.6</v>
      </c>
      <c r="D1921">
        <v>4.6664168020502885E-5</v>
      </c>
    </row>
    <row r="1922" spans="3:4">
      <c r="C1922">
        <v>252.63</v>
      </c>
      <c r="D1922">
        <v>4.6062331389719865E-5</v>
      </c>
    </row>
    <row r="1923" spans="3:4">
      <c r="C1923">
        <v>252.66</v>
      </c>
      <c r="D1923">
        <v>4.5467567812387993E-5</v>
      </c>
    </row>
    <row r="1924" spans="3:4">
      <c r="C1924">
        <v>252.69</v>
      </c>
      <c r="D1924">
        <v>4.4879796281133385E-5</v>
      </c>
    </row>
    <row r="1925" spans="3:4">
      <c r="C1925">
        <v>252.72</v>
      </c>
      <c r="D1925">
        <v>4.4298936962924932E-5</v>
      </c>
    </row>
    <row r="1926" spans="3:4">
      <c r="C1926">
        <v>252.75</v>
      </c>
      <c r="D1926">
        <v>4.3724911172485089E-5</v>
      </c>
    </row>
    <row r="1927" spans="3:4">
      <c r="C1927">
        <v>252.78</v>
      </c>
      <c r="D1927">
        <v>4.3157641346389008E-5</v>
      </c>
    </row>
    <row r="1928" spans="3:4">
      <c r="C1928">
        <v>252.81</v>
      </c>
      <c r="D1928">
        <v>4.2597051017837882E-5</v>
      </c>
    </row>
    <row r="1929" spans="3:4">
      <c r="C1929">
        <v>252.84</v>
      </c>
      <c r="D1929">
        <v>4.2043064792093312E-5</v>
      </c>
    </row>
    <row r="1930" spans="3:4">
      <c r="C1930">
        <v>252.87</v>
      </c>
      <c r="D1930">
        <v>4.1495608322559631E-5</v>
      </c>
    </row>
    <row r="1931" spans="3:4">
      <c r="C1931">
        <v>252.9</v>
      </c>
      <c r="D1931">
        <v>4.0954608287499887E-5</v>
      </c>
    </row>
    <row r="1932" spans="3:4">
      <c r="C1932">
        <v>252.93</v>
      </c>
      <c r="D1932">
        <v>4.041999236737284E-5</v>
      </c>
    </row>
    <row r="1933" spans="3:4">
      <c r="C1933">
        <v>252.96</v>
      </c>
      <c r="D1933">
        <v>3.9891689222777769E-5</v>
      </c>
    </row>
    <row r="1934" spans="3:4">
      <c r="C1934">
        <v>252.99</v>
      </c>
      <c r="D1934">
        <v>3.9369628472993504E-5</v>
      </c>
    </row>
    <row r="1935" spans="3:4">
      <c r="C1935">
        <v>253.02</v>
      </c>
      <c r="D1935">
        <v>3.8853740675099021E-5</v>
      </c>
    </row>
    <row r="1936" spans="3:4">
      <c r="C1936">
        <v>253.05</v>
      </c>
      <c r="D1936">
        <v>3.8343957303662795E-5</v>
      </c>
    </row>
    <row r="1937" spans="3:4">
      <c r="C1937">
        <v>253.07999999999998</v>
      </c>
      <c r="D1937">
        <v>3.7840210730988239E-5</v>
      </c>
    </row>
    <row r="1938" spans="3:4">
      <c r="C1938">
        <v>253.10999999999999</v>
      </c>
      <c r="D1938">
        <v>3.7342434207899856E-5</v>
      </c>
    </row>
    <row r="1939" spans="3:4">
      <c r="C1939">
        <v>253.14</v>
      </c>
      <c r="D1939">
        <v>3.6850561845065028E-5</v>
      </c>
    </row>
    <row r="1940" spans="3:4">
      <c r="C1940">
        <v>253.17</v>
      </c>
      <c r="D1940">
        <v>3.6364528594829189E-5</v>
      </c>
    </row>
    <row r="1941" spans="3:4">
      <c r="C1941">
        <v>253.2</v>
      </c>
      <c r="D1941">
        <v>3.5884270233559248E-5</v>
      </c>
    </row>
    <row r="1942" spans="3:4">
      <c r="C1942">
        <v>253.23</v>
      </c>
      <c r="D1942">
        <v>3.5409723344480585E-5</v>
      </c>
    </row>
    <row r="1943" spans="3:4">
      <c r="C1943">
        <v>253.26</v>
      </c>
      <c r="D1943">
        <v>3.4940825300996022E-5</v>
      </c>
    </row>
    <row r="1944" spans="3:4">
      <c r="C1944">
        <v>253.29</v>
      </c>
      <c r="D1944">
        <v>3.4477514250474989E-5</v>
      </c>
    </row>
    <row r="1945" spans="3:4">
      <c r="C1945">
        <v>253.32</v>
      </c>
      <c r="D1945">
        <v>3.4019729098501056E-5</v>
      </c>
    </row>
    <row r="1946" spans="3:4">
      <c r="C1946">
        <v>253.35</v>
      </c>
      <c r="D1946">
        <v>3.3567409493566984E-5</v>
      </c>
    </row>
    <row r="1947" spans="3:4">
      <c r="C1947">
        <v>253.38</v>
      </c>
      <c r="D1947">
        <v>3.3094229567901058E-5</v>
      </c>
    </row>
    <row r="1948" spans="3:4">
      <c r="C1948">
        <v>253.41</v>
      </c>
      <c r="D1948">
        <v>3.2653526093957177E-5</v>
      </c>
    </row>
    <row r="1949" spans="3:4">
      <c r="C1949">
        <v>253.44</v>
      </c>
      <c r="D1949">
        <v>3.2218084251896003E-5</v>
      </c>
    </row>
    <row r="1950" spans="3:4">
      <c r="C1950">
        <v>253.47</v>
      </c>
      <c r="D1950">
        <v>3.1787847331522322E-5</v>
      </c>
    </row>
    <row r="1951" spans="3:4">
      <c r="C1951">
        <v>253.5</v>
      </c>
      <c r="D1951">
        <v>3.1362759272312546E-5</v>
      </c>
    </row>
    <row r="1952" spans="3:4">
      <c r="C1952">
        <v>253.53</v>
      </c>
      <c r="D1952">
        <v>3.0929507624798344E-5</v>
      </c>
    </row>
    <row r="1953" spans="3:4">
      <c r="C1953">
        <v>253.56</v>
      </c>
      <c r="D1953">
        <v>3.0514836076940963E-5</v>
      </c>
    </row>
    <row r="1954" spans="3:4">
      <c r="C1954">
        <v>253.59</v>
      </c>
      <c r="D1954">
        <v>3.0105143153852139E-5</v>
      </c>
    </row>
    <row r="1955" spans="3:4">
      <c r="C1955">
        <v>253.62</v>
      </c>
      <c r="D1955">
        <v>2.9700375388264957E-5</v>
      </c>
    </row>
    <row r="1956" spans="3:4">
      <c r="C1956">
        <v>253.65</v>
      </c>
      <c r="D1956">
        <v>2.9300479902749075E-5</v>
      </c>
    </row>
    <row r="1957" spans="3:4">
      <c r="C1957">
        <v>253.68</v>
      </c>
      <c r="D1957">
        <v>2.8905404399189071E-5</v>
      </c>
    </row>
    <row r="1958" spans="3:4">
      <c r="C1958">
        <v>253.71</v>
      </c>
      <c r="D1958">
        <v>2.8515097148572184E-5</v>
      </c>
    </row>
    <row r="1959" spans="3:4">
      <c r="C1959">
        <v>253.74</v>
      </c>
      <c r="D1959">
        <v>2.8129506981076737E-5</v>
      </c>
    </row>
    <row r="1960" spans="3:4">
      <c r="C1960">
        <v>253.77</v>
      </c>
      <c r="D1960">
        <v>2.7748583276452236E-5</v>
      </c>
    </row>
    <row r="1961" spans="3:4">
      <c r="C1961">
        <v>253.8</v>
      </c>
      <c r="D1961">
        <v>2.7372275954683124E-5</v>
      </c>
    </row>
    <row r="1962" spans="3:4">
      <c r="C1962">
        <v>253.82999999999998</v>
      </c>
      <c r="D1962">
        <v>2.7000535466927789E-5</v>
      </c>
    </row>
    <row r="1963" spans="3:4">
      <c r="C1963">
        <v>253.85999999999999</v>
      </c>
      <c r="D1963">
        <v>2.6633312786722681E-5</v>
      </c>
    </row>
    <row r="1964" spans="3:4">
      <c r="C1964">
        <v>253.89</v>
      </c>
      <c r="D1964">
        <v>2.62705594014489E-5</v>
      </c>
    </row>
    <row r="1965" spans="3:4">
      <c r="C1965">
        <v>253.92</v>
      </c>
      <c r="D1965">
        <v>2.5912227304046325E-5</v>
      </c>
    </row>
    <row r="1966" spans="3:4">
      <c r="C1966">
        <v>253.95</v>
      </c>
      <c r="D1966">
        <v>2.5558268984973006E-5</v>
      </c>
    </row>
    <row r="1967" spans="3:4">
      <c r="C1967">
        <v>253.98</v>
      </c>
      <c r="D1967">
        <v>2.5208637424399965E-5</v>
      </c>
    </row>
    <row r="1968" spans="3:4">
      <c r="C1968">
        <v>254.01</v>
      </c>
      <c r="D1968">
        <v>2.4863286084634988E-5</v>
      </c>
    </row>
    <row r="1969" spans="3:4">
      <c r="C1969">
        <v>254.04</v>
      </c>
      <c r="D1969">
        <v>2.4522168902767735E-5</v>
      </c>
    </row>
    <row r="1970" spans="3:4">
      <c r="C1970">
        <v>254.07</v>
      </c>
      <c r="D1970">
        <v>2.4185240283529344E-5</v>
      </c>
    </row>
    <row r="1971" spans="3:4">
      <c r="C1971">
        <v>254.1</v>
      </c>
      <c r="D1971">
        <v>2.3852455092360157E-5</v>
      </c>
    </row>
    <row r="1972" spans="3:4">
      <c r="C1972">
        <v>254.13</v>
      </c>
      <c r="D1972">
        <v>2.3523768648678261E-5</v>
      </c>
    </row>
    <row r="1973" spans="3:4">
      <c r="C1973">
        <v>254.16</v>
      </c>
      <c r="D1973">
        <v>2.3199136719342786E-5</v>
      </c>
    </row>
    <row r="1974" spans="3:4">
      <c r="C1974">
        <v>254.19</v>
      </c>
      <c r="D1974">
        <v>2.2878515512305661E-5</v>
      </c>
    </row>
    <row r="1975" spans="3:4">
      <c r="C1975">
        <v>254.22</v>
      </c>
      <c r="D1975">
        <v>2.2561861670445529E-5</v>
      </c>
    </row>
    <row r="1976" spans="3:4">
      <c r="C1976">
        <v>254.25</v>
      </c>
      <c r="D1976">
        <v>2.2249132265577763E-5</v>
      </c>
    </row>
    <row r="1977" spans="3:4">
      <c r="C1977">
        <v>254.28</v>
      </c>
      <c r="D1977">
        <v>2.1940284792635052E-5</v>
      </c>
    </row>
    <row r="1978" spans="3:4">
      <c r="C1978">
        <v>254.31</v>
      </c>
      <c r="D1978">
        <v>2.1635277164012531E-5</v>
      </c>
    </row>
    <row r="1979" spans="3:4">
      <c r="C1979">
        <v>254.34</v>
      </c>
      <c r="D1979">
        <v>2.133406770407203E-5</v>
      </c>
    </row>
    <row r="1980" spans="3:4">
      <c r="C1980">
        <v>254.37</v>
      </c>
      <c r="D1980">
        <v>2.1036615143800294E-5</v>
      </c>
    </row>
    <row r="1981" spans="3:4">
      <c r="C1981">
        <v>254.4</v>
      </c>
      <c r="D1981">
        <v>2.0742878615615412E-5</v>
      </c>
    </row>
    <row r="1982" spans="3:4">
      <c r="C1982">
        <v>254.43</v>
      </c>
      <c r="D1982">
        <v>2.0452817648316848E-5</v>
      </c>
    </row>
    <row r="1983" spans="3:4">
      <c r="C1983">
        <v>254.46</v>
      </c>
      <c r="D1983">
        <v>2.0166392162173879E-5</v>
      </c>
    </row>
    <row r="1984" spans="3:4">
      <c r="C1984">
        <v>254.49</v>
      </c>
      <c r="D1984">
        <v>1.9883562464147682E-5</v>
      </c>
    </row>
    <row r="1985" spans="3:4">
      <c r="C1985">
        <v>254.52</v>
      </c>
      <c r="D1985">
        <v>1.9604289243242249E-5</v>
      </c>
    </row>
    <row r="1986" spans="3:4">
      <c r="C1986">
        <v>254.55</v>
      </c>
      <c r="D1986">
        <v>1.932853356597988E-5</v>
      </c>
    </row>
    <row r="1987" spans="3:4">
      <c r="C1987">
        <v>254.57999999999998</v>
      </c>
      <c r="D1987">
        <v>1.9056256871996745E-5</v>
      </c>
    </row>
    <row r="1988" spans="3:4">
      <c r="C1988">
        <v>254.60999999999999</v>
      </c>
      <c r="D1988">
        <v>1.8787420969752911E-5</v>
      </c>
    </row>
    <row r="1989" spans="3:4">
      <c r="C1989">
        <v>254.64</v>
      </c>
      <c r="D1989">
        <v>1.8521988032356422E-5</v>
      </c>
    </row>
    <row r="1990" spans="3:4">
      <c r="C1990">
        <v>254.67</v>
      </c>
      <c r="D1990">
        <v>1.8247246066632263E-5</v>
      </c>
    </row>
    <row r="1991" spans="3:4">
      <c r="C1991">
        <v>254.7</v>
      </c>
      <c r="D1991">
        <v>1.798915365310791E-5</v>
      </c>
    </row>
    <row r="1992" spans="3:4">
      <c r="C1992">
        <v>254.73</v>
      </c>
      <c r="D1992">
        <v>1.773432119120148E-5</v>
      </c>
    </row>
    <row r="1993" spans="3:4">
      <c r="C1993">
        <v>254.76</v>
      </c>
      <c r="D1993">
        <v>1.7482713755088002E-5</v>
      </c>
    </row>
    <row r="1994" spans="3:4">
      <c r="C1994">
        <v>254.79</v>
      </c>
      <c r="D1994">
        <v>1.7234296698511091E-5</v>
      </c>
    </row>
    <row r="1995" spans="3:4">
      <c r="C1995">
        <v>254.82</v>
      </c>
      <c r="D1995">
        <v>1.6989035653927842E-5</v>
      </c>
    </row>
    <row r="1996" spans="3:4">
      <c r="C1996">
        <v>254.85</v>
      </c>
      <c r="D1996">
        <v>1.6746896531634666E-5</v>
      </c>
    </row>
    <row r="1997" spans="3:4">
      <c r="C1997">
        <v>254.88</v>
      </c>
      <c r="D1997">
        <v>1.6507845518874062E-5</v>
      </c>
    </row>
    <row r="1998" spans="3:4">
      <c r="C1998">
        <v>254.91</v>
      </c>
      <c r="D1998">
        <v>1.6271849078922843E-5</v>
      </c>
    </row>
    <row r="1999" spans="3:4">
      <c r="C1999">
        <v>254.94</v>
      </c>
      <c r="D1999">
        <v>1.603887395016243E-5</v>
      </c>
    </row>
    <row r="2000" spans="3:4">
      <c r="C2000">
        <v>254.97</v>
      </c>
      <c r="D2000">
        <v>1.580888714513123E-5</v>
      </c>
    </row>
    <row r="2001" spans="3:4">
      <c r="C2001" t="s">
        <v>1220</v>
      </c>
      <c r="D2001" t="s">
        <v>1220</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001"/>
  <sheetViews>
    <sheetView workbookViewId="0"/>
  </sheetViews>
  <sheetFormatPr baseColWidth="10" defaultColWidth="8.83203125" defaultRowHeight="15"/>
  <cols>
    <col min="1" max="1" width="15.1640625" style="101" bestFit="1" customWidth="1"/>
    <col min="2" max="2" width="11.5" style="102" bestFit="1" customWidth="1"/>
  </cols>
  <sheetData>
    <row r="1" spans="1:8">
      <c r="A1" s="101" t="s">
        <v>1223</v>
      </c>
      <c r="B1" s="102" t="s">
        <v>1239</v>
      </c>
      <c r="C1">
        <v>195</v>
      </c>
      <c r="D1">
        <v>2.0499713236792248E-6</v>
      </c>
      <c r="E1">
        <v>207</v>
      </c>
      <c r="F1">
        <v>0</v>
      </c>
      <c r="G1">
        <v>195</v>
      </c>
      <c r="H1">
        <v>0</v>
      </c>
    </row>
    <row r="2" spans="1:8">
      <c r="A2" s="101" t="s">
        <v>1224</v>
      </c>
      <c r="B2" s="102" t="s">
        <v>1242</v>
      </c>
      <c r="C2">
        <v>195.03</v>
      </c>
      <c r="D2">
        <v>2.093064311693948E-6</v>
      </c>
      <c r="E2">
        <v>213</v>
      </c>
      <c r="F2">
        <v>0</v>
      </c>
      <c r="G2">
        <v>254.97</v>
      </c>
      <c r="H2">
        <v>0</v>
      </c>
    </row>
    <row r="3" spans="1:8">
      <c r="A3" s="101" t="s">
        <v>1225</v>
      </c>
      <c r="B3" s="103">
        <v>16</v>
      </c>
      <c r="C3">
        <v>195.06</v>
      </c>
      <c r="D3">
        <v>2.1370068419038462E-6</v>
      </c>
      <c r="E3">
        <v>213</v>
      </c>
      <c r="F3">
        <v>9</v>
      </c>
    </row>
    <row r="4" spans="1:8">
      <c r="A4" s="101" t="s">
        <v>1226</v>
      </c>
      <c r="B4" s="103">
        <v>9</v>
      </c>
      <c r="C4">
        <v>195.09</v>
      </c>
      <c r="D4">
        <v>2.1818143100829542E-6</v>
      </c>
      <c r="E4">
        <v>207</v>
      </c>
      <c r="F4">
        <v>9</v>
      </c>
    </row>
    <row r="5" spans="1:8">
      <c r="A5" s="101" t="s">
        <v>1227</v>
      </c>
      <c r="B5" s="103">
        <v>1</v>
      </c>
      <c r="C5">
        <v>195.12</v>
      </c>
      <c r="D5">
        <v>2.2275023612212715E-6</v>
      </c>
      <c r="E5">
        <v>207</v>
      </c>
      <c r="F5">
        <v>0</v>
      </c>
    </row>
    <row r="6" spans="1:8">
      <c r="A6" s="101" t="s">
        <v>1228</v>
      </c>
      <c r="B6" s="103" t="b">
        <v>1</v>
      </c>
      <c r="C6">
        <v>195.15</v>
      </c>
      <c r="D6">
        <v>2.2740868929590855E-6</v>
      </c>
      <c r="E6" t="s">
        <v>1221</v>
      </c>
      <c r="F6" t="s">
        <v>1221</v>
      </c>
    </row>
    <row r="7" spans="1:8">
      <c r="A7" s="101" t="s">
        <v>1229</v>
      </c>
      <c r="B7" s="103">
        <v>1</v>
      </c>
      <c r="C7">
        <v>195.18</v>
      </c>
      <c r="D7">
        <v>2.321584059057687E-6</v>
      </c>
      <c r="E7">
        <v>213</v>
      </c>
      <c r="F7">
        <v>0</v>
      </c>
    </row>
    <row r="8" spans="1:8">
      <c r="A8" s="101" t="s">
        <v>1230</v>
      </c>
      <c r="B8" s="103" t="b">
        <v>0</v>
      </c>
      <c r="C8">
        <v>195.21</v>
      </c>
      <c r="D8">
        <v>2.3700102729066553E-6</v>
      </c>
      <c r="E8">
        <v>219</v>
      </c>
      <c r="F8">
        <v>0</v>
      </c>
    </row>
    <row r="9" spans="1:8">
      <c r="A9" s="101" t="s">
        <v>1231</v>
      </c>
      <c r="B9" s="103" t="b">
        <v>1</v>
      </c>
      <c r="C9">
        <v>195.24</v>
      </c>
      <c r="D9">
        <v>2.4193822110679266E-6</v>
      </c>
      <c r="E9">
        <v>219</v>
      </c>
      <c r="F9">
        <v>9</v>
      </c>
    </row>
    <row r="10" spans="1:8">
      <c r="A10" s="101" t="s">
        <v>1232</v>
      </c>
      <c r="B10" s="103" t="b">
        <v>0</v>
      </c>
      <c r="C10">
        <v>195.27</v>
      </c>
      <c r="D10">
        <v>2.4833864547840353E-6</v>
      </c>
      <c r="E10">
        <v>213</v>
      </c>
      <c r="F10">
        <v>9</v>
      </c>
    </row>
    <row r="11" spans="1:8">
      <c r="A11" s="101" t="s">
        <v>1233</v>
      </c>
      <c r="B11" s="103" t="b">
        <v>0</v>
      </c>
      <c r="C11">
        <v>195.3</v>
      </c>
      <c r="D11">
        <v>2.5350955405577797E-6</v>
      </c>
      <c r="E11">
        <v>213</v>
      </c>
      <c r="F11">
        <v>0</v>
      </c>
    </row>
    <row r="12" spans="1:8">
      <c r="A12" s="101" t="s">
        <v>1234</v>
      </c>
      <c r="B12" s="103" t="s">
        <v>1240</v>
      </c>
      <c r="C12">
        <v>195.33</v>
      </c>
      <c r="D12">
        <v>2.5878128652414603E-6</v>
      </c>
      <c r="E12" t="s">
        <v>1221</v>
      </c>
      <c r="F12" t="s">
        <v>1221</v>
      </c>
    </row>
    <row r="13" spans="1:8">
      <c r="A13" s="101" t="s">
        <v>1235</v>
      </c>
      <c r="B13" s="103" t="b">
        <v>1</v>
      </c>
      <c r="C13">
        <v>195.36</v>
      </c>
      <c r="D13">
        <v>2.641556478031672E-6</v>
      </c>
      <c r="E13">
        <v>219</v>
      </c>
      <c r="F13">
        <v>0</v>
      </c>
    </row>
    <row r="14" spans="1:8">
      <c r="A14" s="101" t="s">
        <v>1236</v>
      </c>
      <c r="B14" s="103" t="b">
        <v>0</v>
      </c>
      <c r="C14">
        <v>195.39</v>
      </c>
      <c r="D14">
        <v>2.6963447165298885E-6</v>
      </c>
      <c r="E14">
        <v>225</v>
      </c>
      <c r="F14">
        <v>0</v>
      </c>
    </row>
    <row r="15" spans="1:8">
      <c r="A15" s="101" t="s">
        <v>1237</v>
      </c>
      <c r="B15" s="103" t="b">
        <v>0</v>
      </c>
      <c r="C15">
        <v>195.42</v>
      </c>
      <c r="D15">
        <v>2.7521962106692904E-6</v>
      </c>
      <c r="E15">
        <v>225</v>
      </c>
      <c r="F15">
        <v>15</v>
      </c>
    </row>
    <row r="16" spans="1:8">
      <c r="A16" s="101" t="s">
        <v>1238</v>
      </c>
      <c r="B16" s="103">
        <v>1</v>
      </c>
      <c r="C16">
        <v>195.45</v>
      </c>
      <c r="D16">
        <v>2.8229622468599464E-6</v>
      </c>
      <c r="E16">
        <v>219</v>
      </c>
      <c r="F16">
        <v>15</v>
      </c>
    </row>
    <row r="17" spans="3:6">
      <c r="C17">
        <v>195.48</v>
      </c>
      <c r="D17">
        <v>2.8816840096007376E-6</v>
      </c>
      <c r="E17">
        <v>219</v>
      </c>
      <c r="F17">
        <v>0</v>
      </c>
    </row>
    <row r="18" spans="3:6">
      <c r="C18">
        <v>195.51</v>
      </c>
      <c r="D18">
        <v>2.9415592764499011E-6</v>
      </c>
      <c r="E18" t="s">
        <v>1221</v>
      </c>
      <c r="F18" t="s">
        <v>1221</v>
      </c>
    </row>
    <row r="19" spans="3:6">
      <c r="C19">
        <v>195.54</v>
      </c>
      <c r="D19">
        <v>3.002609352552096E-6</v>
      </c>
      <c r="E19">
        <v>225</v>
      </c>
      <c r="F19">
        <v>0</v>
      </c>
    </row>
    <row r="20" spans="3:6">
      <c r="C20">
        <v>195.57</v>
      </c>
      <c r="D20">
        <v>3.0648559177162745E-6</v>
      </c>
      <c r="E20">
        <v>231</v>
      </c>
      <c r="F20">
        <v>0</v>
      </c>
    </row>
    <row r="21" spans="3:6">
      <c r="C21">
        <v>195.6</v>
      </c>
      <c r="D21">
        <v>3.1283210330364975E-6</v>
      </c>
      <c r="E21">
        <v>231</v>
      </c>
      <c r="F21">
        <v>22</v>
      </c>
    </row>
    <row r="22" spans="3:6">
      <c r="C22">
        <v>195.63</v>
      </c>
      <c r="D22">
        <v>3.1930271476430798E-6</v>
      </c>
      <c r="E22">
        <v>225</v>
      </c>
      <c r="F22">
        <v>22</v>
      </c>
    </row>
    <row r="23" spans="3:6">
      <c r="C23">
        <v>195.66</v>
      </c>
      <c r="D23">
        <v>3.2589971055871002E-6</v>
      </c>
      <c r="E23">
        <v>225</v>
      </c>
      <c r="F23">
        <v>0</v>
      </c>
    </row>
    <row r="24" spans="3:6">
      <c r="C24">
        <v>195.69</v>
      </c>
      <c r="D24">
        <v>3.326254152861335E-6</v>
      </c>
      <c r="E24" t="s">
        <v>1222</v>
      </c>
      <c r="F24" t="s">
        <v>1222</v>
      </c>
    </row>
    <row r="25" spans="3:6">
      <c r="C25">
        <v>195.72</v>
      </c>
      <c r="D25">
        <v>3.3948219445607253E-6</v>
      </c>
      <c r="E25">
        <v>231</v>
      </c>
      <c r="F25">
        <v>0</v>
      </c>
    </row>
    <row r="26" spans="3:6">
      <c r="C26">
        <v>195.75</v>
      </c>
      <c r="D26">
        <v>3.4647245521856139E-6</v>
      </c>
      <c r="E26">
        <v>237</v>
      </c>
      <c r="F26">
        <v>0</v>
      </c>
    </row>
    <row r="27" spans="3:6">
      <c r="C27">
        <v>195.78</v>
      </c>
      <c r="D27">
        <v>3.5359864710910245E-6</v>
      </c>
      <c r="E27">
        <v>237</v>
      </c>
      <c r="F27">
        <v>15</v>
      </c>
    </row>
    <row r="28" spans="3:6">
      <c r="C28">
        <v>195.81</v>
      </c>
      <c r="D28">
        <v>3.6086326280853151E-6</v>
      </c>
      <c r="E28">
        <v>231</v>
      </c>
      <c r="F28">
        <v>15</v>
      </c>
    </row>
    <row r="29" spans="3:6">
      <c r="C29">
        <v>195.84</v>
      </c>
      <c r="D29">
        <v>3.6826883891816657E-6</v>
      </c>
      <c r="E29">
        <v>231</v>
      </c>
      <c r="F29">
        <v>0</v>
      </c>
    </row>
    <row r="30" spans="3:6">
      <c r="C30">
        <v>195.87</v>
      </c>
      <c r="D30">
        <v>3.7581795675058798E-6</v>
      </c>
      <c r="E30" t="s">
        <v>1222</v>
      </c>
      <c r="F30" t="s">
        <v>1222</v>
      </c>
    </row>
    <row r="31" spans="3:6">
      <c r="C31">
        <v>195.9</v>
      </c>
      <c r="D31">
        <v>3.8351324313640848E-6</v>
      </c>
      <c r="E31">
        <v>237</v>
      </c>
      <c r="F31">
        <v>0</v>
      </c>
    </row>
    <row r="32" spans="3:6">
      <c r="C32">
        <v>195.93</v>
      </c>
      <c r="D32">
        <v>3.9135737124740043E-6</v>
      </c>
      <c r="E32">
        <v>243</v>
      </c>
      <c r="F32">
        <v>0</v>
      </c>
    </row>
    <row r="33" spans="3:6">
      <c r="C33">
        <v>195.96</v>
      </c>
      <c r="D33">
        <v>3.9935306143635197E-6</v>
      </c>
      <c r="E33">
        <v>243</v>
      </c>
      <c r="F33">
        <v>5</v>
      </c>
    </row>
    <row r="34" spans="3:6">
      <c r="C34">
        <v>195.99</v>
      </c>
      <c r="D34">
        <v>4.0750308209403425E-6</v>
      </c>
      <c r="E34">
        <v>237</v>
      </c>
      <c r="F34">
        <v>5</v>
      </c>
    </row>
    <row r="35" spans="3:6">
      <c r="C35">
        <v>196.02</v>
      </c>
      <c r="D35">
        <v>4.1581025052367128E-6</v>
      </c>
      <c r="E35">
        <v>237</v>
      </c>
      <c r="F35">
        <v>0</v>
      </c>
    </row>
    <row r="36" spans="3:6">
      <c r="C36">
        <v>196.05</v>
      </c>
      <c r="D36">
        <v>4.2427743383330755E-6</v>
      </c>
      <c r="E36" t="s">
        <v>1222</v>
      </c>
      <c r="F36" t="s">
        <v>1222</v>
      </c>
    </row>
    <row r="37" spans="3:6">
      <c r="C37">
        <v>196.08</v>
      </c>
      <c r="D37">
        <v>4.3290754984648259E-6</v>
      </c>
    </row>
    <row r="38" spans="3:6">
      <c r="C38">
        <v>196.11</v>
      </c>
      <c r="D38">
        <v>4.4170356803162305E-6</v>
      </c>
    </row>
    <row r="39" spans="3:6">
      <c r="C39">
        <v>196.14</v>
      </c>
      <c r="D39">
        <v>4.5066851045057224E-6</v>
      </c>
    </row>
    <row r="40" spans="3:6">
      <c r="C40">
        <v>196.17</v>
      </c>
      <c r="D40">
        <v>4.5980545272673295E-6</v>
      </c>
    </row>
    <row r="41" spans="3:6">
      <c r="C41">
        <v>196.2</v>
      </c>
      <c r="D41">
        <v>4.6911752503314286E-6</v>
      </c>
    </row>
    <row r="42" spans="3:6">
      <c r="C42">
        <v>196.23</v>
      </c>
      <c r="D42">
        <v>4.7860791310109653E-6</v>
      </c>
    </row>
    <row r="43" spans="3:6">
      <c r="C43">
        <v>196.26</v>
      </c>
      <c r="D43">
        <v>4.8827985924964376E-6</v>
      </c>
    </row>
    <row r="44" spans="3:6">
      <c r="C44">
        <v>196.29</v>
      </c>
      <c r="D44">
        <v>4.9813666343648418E-6</v>
      </c>
    </row>
    <row r="45" spans="3:6">
      <c r="C45">
        <v>196.32</v>
      </c>
      <c r="D45">
        <v>5.0818168433072286E-6</v>
      </c>
    </row>
    <row r="46" spans="3:6">
      <c r="C46">
        <v>196.35</v>
      </c>
      <c r="D46">
        <v>5.1841834040797098E-6</v>
      </c>
    </row>
    <row r="47" spans="3:6">
      <c r="C47">
        <v>196.38</v>
      </c>
      <c r="D47">
        <v>5.2885011106828122E-6</v>
      </c>
    </row>
    <row r="48" spans="3:6">
      <c r="C48">
        <v>196.41</v>
      </c>
      <c r="D48">
        <v>5.3948053777742685E-6</v>
      </c>
    </row>
    <row r="49" spans="3:4">
      <c r="C49">
        <v>196.44</v>
      </c>
      <c r="D49">
        <v>5.5167427116463629E-6</v>
      </c>
    </row>
    <row r="50" spans="3:4">
      <c r="C50">
        <v>196.47</v>
      </c>
      <c r="D50">
        <v>5.6278050235413394E-6</v>
      </c>
    </row>
    <row r="51" spans="3:4">
      <c r="C51">
        <v>196.5</v>
      </c>
      <c r="D51">
        <v>5.7409960711560993E-6</v>
      </c>
    </row>
    <row r="52" spans="3:4">
      <c r="C52">
        <v>196.53</v>
      </c>
      <c r="D52">
        <v>5.8563553163777221E-6</v>
      </c>
    </row>
    <row r="53" spans="3:4">
      <c r="C53">
        <v>196.56</v>
      </c>
      <c r="D53">
        <v>5.9739229637759839E-6</v>
      </c>
    </row>
    <row r="54" spans="3:4">
      <c r="C54">
        <v>196.59</v>
      </c>
      <c r="D54">
        <v>6.0937399759405357E-6</v>
      </c>
    </row>
    <row r="55" spans="3:4">
      <c r="C55">
        <v>196.62</v>
      </c>
      <c r="D55">
        <v>6.2158480891757078E-6</v>
      </c>
    </row>
    <row r="56" spans="3:4">
      <c r="C56">
        <v>196.65</v>
      </c>
      <c r="D56">
        <v>6.3402898295614604E-6</v>
      </c>
    </row>
    <row r="57" spans="3:4">
      <c r="C57">
        <v>196.68</v>
      </c>
      <c r="D57">
        <v>6.4671085293890391E-6</v>
      </c>
    </row>
    <row r="58" spans="3:4">
      <c r="C58">
        <v>196.71</v>
      </c>
      <c r="D58">
        <v>6.5963483439802234E-6</v>
      </c>
    </row>
    <row r="59" spans="3:4">
      <c r="C59">
        <v>196.74</v>
      </c>
      <c r="D59">
        <v>6.7280542688990549E-6</v>
      </c>
    </row>
    <row r="60" spans="3:4">
      <c r="C60">
        <v>196.77</v>
      </c>
      <c r="D60">
        <v>6.8622721575651218E-6</v>
      </c>
    </row>
    <row r="61" spans="3:4">
      <c r="C61">
        <v>196.8</v>
      </c>
      <c r="D61">
        <v>6.9990487392778049E-6</v>
      </c>
    </row>
    <row r="62" spans="3:4">
      <c r="C62">
        <v>196.83</v>
      </c>
      <c r="D62">
        <v>7.1384316376607929E-6</v>
      </c>
    </row>
    <row r="63" spans="3:4">
      <c r="C63">
        <v>196.86</v>
      </c>
      <c r="D63">
        <v>7.2804693895365147E-6</v>
      </c>
    </row>
    <row r="64" spans="3:4">
      <c r="C64">
        <v>196.89</v>
      </c>
      <c r="D64">
        <v>7.4252114642401217E-6</v>
      </c>
    </row>
    <row r="65" spans="3:4">
      <c r="C65">
        <v>196.92</v>
      </c>
      <c r="D65">
        <v>7.5727082833837525E-6</v>
      </c>
    </row>
    <row r="66" spans="3:4">
      <c r="C66">
        <v>196.95</v>
      </c>
      <c r="D66">
        <v>7.7230112410791264E-6</v>
      </c>
    </row>
    <row r="67" spans="3:4">
      <c r="C67">
        <v>196.98</v>
      </c>
      <c r="D67">
        <v>7.8761727246313917E-6</v>
      </c>
    </row>
    <row r="68" spans="3:4">
      <c r="C68">
        <v>197.01</v>
      </c>
      <c r="D68">
        <v>8.0322461357126386E-6</v>
      </c>
    </row>
    <row r="69" spans="3:4">
      <c r="C69">
        <v>197.04</v>
      </c>
      <c r="D69">
        <v>8.1912859120264625E-6</v>
      </c>
    </row>
    <row r="70" spans="3:4">
      <c r="C70">
        <v>197.07</v>
      </c>
      <c r="D70">
        <v>8.3533475494740917E-6</v>
      </c>
    </row>
    <row r="71" spans="3:4">
      <c r="C71">
        <v>197.1</v>
      </c>
      <c r="D71">
        <v>8.5184876248330262E-6</v>
      </c>
    </row>
    <row r="72" spans="3:4">
      <c r="C72">
        <v>197.13</v>
      </c>
      <c r="D72">
        <v>8.6867638189592058E-6</v>
      </c>
    </row>
    <row r="73" spans="3:4">
      <c r="C73">
        <v>197.16</v>
      </c>
      <c r="D73">
        <v>8.85823494052383E-6</v>
      </c>
    </row>
    <row r="74" spans="3:4">
      <c r="C74">
        <v>197.19</v>
      </c>
      <c r="D74">
        <v>9.0329609502962978E-6</v>
      </c>
    </row>
    <row r="75" spans="3:4">
      <c r="C75">
        <v>197.22</v>
      </c>
      <c r="D75">
        <v>9.2110029859845374E-6</v>
      </c>
    </row>
    <row r="76" spans="3:4">
      <c r="C76">
        <v>197.25</v>
      </c>
      <c r="D76">
        <v>9.4058358615675241E-6</v>
      </c>
    </row>
    <row r="77" spans="3:4">
      <c r="C77">
        <v>197.28</v>
      </c>
      <c r="D77">
        <v>9.5910857039587853E-6</v>
      </c>
    </row>
    <row r="78" spans="3:4">
      <c r="C78">
        <v>197.31</v>
      </c>
      <c r="D78">
        <v>9.7798529885264347E-6</v>
      </c>
    </row>
    <row r="79" spans="3:4">
      <c r="C79">
        <v>197.34</v>
      </c>
      <c r="D79">
        <v>9.9722040999096555E-6</v>
      </c>
    </row>
    <row r="80" spans="3:4">
      <c r="C80">
        <v>197.37</v>
      </c>
      <c r="D80">
        <v>1.0168206739513345E-5</v>
      </c>
    </row>
    <row r="81" spans="3:4">
      <c r="C81">
        <v>197.4</v>
      </c>
      <c r="D81">
        <v>1.0367929954098465E-5</v>
      </c>
    </row>
    <row r="82" spans="3:4">
      <c r="C82">
        <v>197.43</v>
      </c>
      <c r="D82">
        <v>1.0571444165017408E-5</v>
      </c>
    </row>
    <row r="83" spans="3:4">
      <c r="C83">
        <v>197.46</v>
      </c>
      <c r="D83">
        <v>1.077882119810712E-5</v>
      </c>
    </row>
    <row r="84" spans="3:4">
      <c r="C84">
        <v>197.49</v>
      </c>
      <c r="D84">
        <v>1.0990134314252523E-5</v>
      </c>
    </row>
    <row r="85" spans="3:4">
      <c r="C85">
        <v>197.52</v>
      </c>
      <c r="D85">
        <v>1.1205458240633407E-5</v>
      </c>
    </row>
    <row r="86" spans="3:4">
      <c r="C86">
        <v>197.55</v>
      </c>
      <c r="D86">
        <v>1.1424869202667378E-5</v>
      </c>
    </row>
    <row r="87" spans="3:4">
      <c r="C87">
        <v>197.58</v>
      </c>
      <c r="D87">
        <v>1.1648444956662289E-5</v>
      </c>
    </row>
    <row r="88" spans="3:4">
      <c r="C88">
        <v>197.61</v>
      </c>
      <c r="D88">
        <v>1.1876264823191077E-5</v>
      </c>
    </row>
    <row r="89" spans="3:4">
      <c r="C89">
        <v>197.64</v>
      </c>
      <c r="D89">
        <v>1.210840972120221E-5</v>
      </c>
    </row>
    <row r="90" spans="3:4">
      <c r="C90">
        <v>197.67</v>
      </c>
      <c r="D90">
        <v>1.2344962202880241E-5</v>
      </c>
    </row>
    <row r="91" spans="3:4">
      <c r="C91">
        <v>197.7</v>
      </c>
      <c r="D91">
        <v>1.2586006489266792E-5</v>
      </c>
    </row>
    <row r="92" spans="3:4">
      <c r="C92">
        <v>197.73</v>
      </c>
      <c r="D92">
        <v>1.2831628506659726E-5</v>
      </c>
    </row>
    <row r="93" spans="3:4">
      <c r="C93">
        <v>197.76</v>
      </c>
      <c r="D93">
        <v>1.3081915923800741E-5</v>
      </c>
    </row>
    <row r="94" spans="3:4">
      <c r="C94">
        <v>197.79</v>
      </c>
      <c r="D94">
        <v>1.3336958189866465E-5</v>
      </c>
    </row>
    <row r="95" spans="3:4">
      <c r="C95">
        <v>197.82</v>
      </c>
      <c r="D95">
        <v>1.3596846573276345E-5</v>
      </c>
    </row>
    <row r="96" spans="3:4">
      <c r="C96">
        <v>197.85</v>
      </c>
      <c r="D96">
        <v>1.3861674201331133E-5</v>
      </c>
    </row>
    <row r="97" spans="3:4">
      <c r="C97">
        <v>197.88</v>
      </c>
      <c r="D97">
        <v>1.4131536100695577E-5</v>
      </c>
    </row>
    <row r="98" spans="3:4">
      <c r="C98">
        <v>197.91</v>
      </c>
      <c r="D98">
        <v>1.4406529238739234E-5</v>
      </c>
    </row>
    <row r="99" spans="3:4">
      <c r="C99">
        <v>197.94</v>
      </c>
      <c r="D99">
        <v>1.4686752565748943E-5</v>
      </c>
    </row>
    <row r="100" spans="3:4">
      <c r="C100">
        <v>197.97</v>
      </c>
      <c r="D100">
        <v>1.4972307058026902E-5</v>
      </c>
    </row>
    <row r="101" spans="3:4">
      <c r="C101">
        <v>198</v>
      </c>
      <c r="D101">
        <v>1.5263295761887989E-5</v>
      </c>
    </row>
    <row r="102" spans="3:4">
      <c r="C102">
        <v>198.03</v>
      </c>
      <c r="D102">
        <v>1.5559823838570074E-5</v>
      </c>
    </row>
    <row r="103" spans="3:4">
      <c r="C103">
        <v>198.06</v>
      </c>
      <c r="D103">
        <v>1.5861998610070957E-5</v>
      </c>
    </row>
    <row r="104" spans="3:4">
      <c r="C104">
        <v>198.09</v>
      </c>
      <c r="D104">
        <v>1.6169929605925624E-5</v>
      </c>
    </row>
    <row r="105" spans="3:4">
      <c r="C105">
        <v>198.12</v>
      </c>
      <c r="D105">
        <v>1.6483728610937397E-5</v>
      </c>
    </row>
    <row r="106" spans="3:4">
      <c r="C106">
        <v>198.15</v>
      </c>
      <c r="D106">
        <v>1.6803509713876316E-5</v>
      </c>
    </row>
    <row r="107" spans="3:4">
      <c r="C107">
        <v>198.18</v>
      </c>
      <c r="D107">
        <v>1.7129389357158475E-5</v>
      </c>
    </row>
    <row r="108" spans="3:4">
      <c r="C108">
        <v>198.21</v>
      </c>
      <c r="D108">
        <v>1.7461486387519258E-5</v>
      </c>
    </row>
    <row r="109" spans="3:4">
      <c r="C109">
        <v>198.24</v>
      </c>
      <c r="D109">
        <v>1.7799922107693916E-5</v>
      </c>
    </row>
    <row r="110" spans="3:4">
      <c r="C110">
        <v>198.27</v>
      </c>
      <c r="D110">
        <v>1.8144820329118457E-5</v>
      </c>
    </row>
    <row r="111" spans="3:4">
      <c r="C111">
        <v>198.3</v>
      </c>
      <c r="D111">
        <v>1.8496307425663729E-5</v>
      </c>
    </row>
    <row r="112" spans="3:4">
      <c r="C112">
        <v>198.33</v>
      </c>
      <c r="D112">
        <v>1.8854512388415466E-5</v>
      </c>
    </row>
    <row r="113" spans="3:4">
      <c r="C113">
        <v>198.36</v>
      </c>
      <c r="D113">
        <v>1.9219566881512865E-5</v>
      </c>
    </row>
    <row r="114" spans="3:4">
      <c r="C114">
        <v>198.39</v>
      </c>
      <c r="D114">
        <v>1.9591605299057722E-5</v>
      </c>
    </row>
    <row r="115" spans="3:4">
      <c r="C115">
        <v>198.42</v>
      </c>
      <c r="D115">
        <v>1.997076482310838E-5</v>
      </c>
    </row>
    <row r="116" spans="3:4">
      <c r="C116">
        <v>198.45</v>
      </c>
      <c r="D116">
        <v>2.0357185482764939E-5</v>
      </c>
    </row>
    <row r="117" spans="3:4">
      <c r="C117">
        <v>198.48</v>
      </c>
      <c r="D117">
        <v>2.075101021436481E-5</v>
      </c>
    </row>
    <row r="118" spans="3:4">
      <c r="C118">
        <v>198.51</v>
      </c>
      <c r="D118">
        <v>2.1152384922794346E-5</v>
      </c>
    </row>
    <row r="119" spans="3:4">
      <c r="C119">
        <v>198.54</v>
      </c>
      <c r="D119">
        <v>2.1561458543929958E-5</v>
      </c>
    </row>
    <row r="120" spans="3:4">
      <c r="C120">
        <v>198.57</v>
      </c>
      <c r="D120">
        <v>2.1978383108218979E-5</v>
      </c>
    </row>
    <row r="121" spans="3:4">
      <c r="C121">
        <v>198.6</v>
      </c>
      <c r="D121">
        <v>2.2403313805411004E-5</v>
      </c>
    </row>
    <row r="122" spans="3:4">
      <c r="C122">
        <v>198.63</v>
      </c>
      <c r="D122">
        <v>2.2836409050449372E-5</v>
      </c>
    </row>
    <row r="123" spans="3:4">
      <c r="C123">
        <v>198.66</v>
      </c>
      <c r="D123">
        <v>2.3277830550532891E-5</v>
      </c>
    </row>
    <row r="124" spans="3:4">
      <c r="C124">
        <v>198.69</v>
      </c>
      <c r="D124">
        <v>2.3727743373356813E-5</v>
      </c>
    </row>
    <row r="125" spans="3:4">
      <c r="C125">
        <v>198.72</v>
      </c>
      <c r="D125">
        <v>2.4186316016542191E-5</v>
      </c>
    </row>
    <row r="126" spans="3:4">
      <c r="C126">
        <v>198.75</v>
      </c>
      <c r="D126">
        <v>2.465372047826172E-5</v>
      </c>
    </row>
    <row r="127" spans="3:4">
      <c r="C127">
        <v>198.78</v>
      </c>
      <c r="D127">
        <v>2.5130132329070344E-5</v>
      </c>
    </row>
    <row r="128" spans="3:4">
      <c r="C128">
        <v>198.81</v>
      </c>
      <c r="D128">
        <v>2.5629094932828557E-5</v>
      </c>
    </row>
    <row r="129" spans="3:4">
      <c r="C129">
        <v>198.84</v>
      </c>
      <c r="D129">
        <v>2.6124552154202612E-5</v>
      </c>
    </row>
    <row r="130" spans="3:4">
      <c r="C130">
        <v>198.87</v>
      </c>
      <c r="D130">
        <v>2.6629582748571443E-5</v>
      </c>
    </row>
    <row r="131" spans="3:4">
      <c r="C131">
        <v>198.9</v>
      </c>
      <c r="D131">
        <v>2.7144377885704586E-5</v>
      </c>
    </row>
    <row r="132" spans="3:4">
      <c r="C132">
        <v>198.93</v>
      </c>
      <c r="D132">
        <v>2.7669132702890128E-5</v>
      </c>
    </row>
    <row r="133" spans="3:4">
      <c r="C133">
        <v>198.96</v>
      </c>
      <c r="D133">
        <v>2.820404638464115E-5</v>
      </c>
    </row>
    <row r="134" spans="3:4">
      <c r="C134">
        <v>198.99</v>
      </c>
      <c r="D134">
        <v>2.8749322243660448E-5</v>
      </c>
    </row>
    <row r="135" spans="3:4">
      <c r="C135">
        <v>199.02</v>
      </c>
      <c r="D135">
        <v>2.9305167803066972E-5</v>
      </c>
    </row>
    <row r="136" spans="3:4">
      <c r="C136">
        <v>199.05</v>
      </c>
      <c r="D136">
        <v>2.9871794879886981E-5</v>
      </c>
    </row>
    <row r="137" spans="3:4">
      <c r="C137">
        <v>199.08</v>
      </c>
      <c r="D137">
        <v>3.0449419669811753E-5</v>
      </c>
    </row>
    <row r="138" spans="3:4">
      <c r="C138">
        <v>199.11</v>
      </c>
      <c r="D138">
        <v>3.1038262833223369E-5</v>
      </c>
    </row>
    <row r="139" spans="3:4">
      <c r="C139">
        <v>199.14</v>
      </c>
      <c r="D139">
        <v>3.1638549582488308E-5</v>
      </c>
    </row>
    <row r="140" spans="3:4">
      <c r="C140">
        <v>199.17</v>
      </c>
      <c r="D140">
        <v>3.2264613242296253E-5</v>
      </c>
    </row>
    <row r="141" spans="3:4">
      <c r="C141">
        <v>199.2</v>
      </c>
      <c r="D141">
        <v>3.2889506642160052E-5</v>
      </c>
    </row>
    <row r="142" spans="3:4">
      <c r="C142">
        <v>199.23</v>
      </c>
      <c r="D142">
        <v>3.3526618678925653E-5</v>
      </c>
    </row>
    <row r="143" spans="3:4">
      <c r="C143">
        <v>199.26</v>
      </c>
      <c r="D143">
        <v>3.4176198368218532E-5</v>
      </c>
    </row>
    <row r="144" spans="3:4">
      <c r="C144">
        <v>199.29</v>
      </c>
      <c r="D144">
        <v>3.4838500024845098E-5</v>
      </c>
    </row>
    <row r="145" spans="3:4">
      <c r="C145">
        <v>199.32</v>
      </c>
      <c r="D145">
        <v>3.5513783374519567E-5</v>
      </c>
    </row>
    <row r="146" spans="3:4">
      <c r="C146">
        <v>199.35</v>
      </c>
      <c r="D146">
        <v>3.6202313667728134E-5</v>
      </c>
    </row>
    <row r="147" spans="3:4">
      <c r="C147">
        <v>199.38</v>
      </c>
      <c r="D147">
        <v>3.6904361795764393E-5</v>
      </c>
    </row>
    <row r="148" spans="3:4">
      <c r="C148">
        <v>199.41</v>
      </c>
      <c r="D148">
        <v>3.762020440897161E-5</v>
      </c>
    </row>
    <row r="149" spans="3:4">
      <c r="C149">
        <v>199.44</v>
      </c>
      <c r="D149">
        <v>3.8350124037227182E-5</v>
      </c>
    </row>
    <row r="150" spans="3:4">
      <c r="C150">
        <v>199.47</v>
      </c>
      <c r="D150">
        <v>3.9094409212705431E-5</v>
      </c>
    </row>
    <row r="151" spans="3:4">
      <c r="C151">
        <v>199.5</v>
      </c>
      <c r="D151">
        <v>3.9853354594955394E-5</v>
      </c>
    </row>
    <row r="152" spans="3:4">
      <c r="C152">
        <v>199.53</v>
      </c>
      <c r="D152">
        <v>4.0627261098330994E-5</v>
      </c>
    </row>
    <row r="153" spans="3:4">
      <c r="C153">
        <v>199.56</v>
      </c>
      <c r="D153">
        <v>4.1416436021811129E-5</v>
      </c>
    </row>
    <row r="154" spans="3:4">
      <c r="C154">
        <v>199.59</v>
      </c>
      <c r="D154">
        <v>4.2221193181248187E-5</v>
      </c>
    </row>
    <row r="155" spans="3:4">
      <c r="C155">
        <v>199.62</v>
      </c>
      <c r="D155">
        <v>4.3041853044083935E-5</v>
      </c>
    </row>
    <row r="156" spans="3:4">
      <c r="C156">
        <v>199.65</v>
      </c>
      <c r="D156">
        <v>4.3878742866572031E-5</v>
      </c>
    </row>
    <row r="157" spans="3:4">
      <c r="C157">
        <v>199.68</v>
      </c>
      <c r="D157">
        <v>4.4732196833547608E-5</v>
      </c>
    </row>
    <row r="158" spans="3:4">
      <c r="C158">
        <v>199.71</v>
      </c>
      <c r="D158">
        <v>4.5602556200784297E-5</v>
      </c>
    </row>
    <row r="159" spans="3:4">
      <c r="C159">
        <v>199.74</v>
      </c>
      <c r="D159">
        <v>4.6490169439979853E-5</v>
      </c>
    </row>
    <row r="160" spans="3:4">
      <c r="C160">
        <v>199.77</v>
      </c>
      <c r="D160">
        <v>4.7395392386412556E-5</v>
      </c>
    </row>
    <row r="161" spans="3:4">
      <c r="C161">
        <v>199.8</v>
      </c>
      <c r="D161">
        <v>4.8318588389310473E-5</v>
      </c>
    </row>
    <row r="162" spans="3:4">
      <c r="C162">
        <v>199.83</v>
      </c>
      <c r="D162">
        <v>4.9260128464976639E-5</v>
      </c>
    </row>
    <row r="163" spans="3:4">
      <c r="C163">
        <v>199.86</v>
      </c>
      <c r="D163">
        <v>5.022039145271357E-5</v>
      </c>
    </row>
    <row r="164" spans="3:4">
      <c r="C164">
        <v>199.89</v>
      </c>
      <c r="D164">
        <v>5.1199764173590836E-5</v>
      </c>
    </row>
    <row r="165" spans="3:4">
      <c r="C165">
        <v>199.92</v>
      </c>
      <c r="D165">
        <v>5.2198641592104806E-5</v>
      </c>
    </row>
    <row r="166" spans="3:4">
      <c r="C166">
        <v>199.95</v>
      </c>
      <c r="D166">
        <v>5.3217426980763398E-5</v>
      </c>
    </row>
    <row r="167" spans="3:4">
      <c r="C167">
        <v>199.98</v>
      </c>
      <c r="D167">
        <v>5.4256532087658551E-5</v>
      </c>
    </row>
    <row r="168" spans="3:4">
      <c r="C168">
        <v>200.01</v>
      </c>
      <c r="D168">
        <v>5.5316377307059874E-5</v>
      </c>
    </row>
    <row r="169" spans="3:4">
      <c r="C169">
        <v>200.04</v>
      </c>
      <c r="D169">
        <v>5.6397391853081398E-5</v>
      </c>
    </row>
    <row r="170" spans="3:4">
      <c r="C170">
        <v>200.07</v>
      </c>
      <c r="D170">
        <v>5.7500013936467589E-5</v>
      </c>
    </row>
    <row r="171" spans="3:4">
      <c r="C171">
        <v>200.1</v>
      </c>
      <c r="D171">
        <v>5.8624690944546606E-5</v>
      </c>
    </row>
    <row r="172" spans="3:4">
      <c r="C172">
        <v>200.13</v>
      </c>
      <c r="D172">
        <v>5.978556890920084E-5</v>
      </c>
    </row>
    <row r="173" spans="3:4">
      <c r="C173">
        <v>200.16</v>
      </c>
      <c r="D173">
        <v>6.0956785694569169E-5</v>
      </c>
    </row>
    <row r="174" spans="3:4">
      <c r="C174">
        <v>200.19</v>
      </c>
      <c r="D174">
        <v>6.2151533462786405E-5</v>
      </c>
    </row>
    <row r="175" spans="3:4">
      <c r="C175">
        <v>200.22</v>
      </c>
      <c r="D175">
        <v>6.3370303532885592E-5</v>
      </c>
    </row>
    <row r="176" spans="3:4">
      <c r="C176">
        <v>200.25</v>
      </c>
      <c r="D176">
        <v>6.4640426169556328E-5</v>
      </c>
    </row>
    <row r="177" spans="3:4">
      <c r="C177">
        <v>200.28</v>
      </c>
      <c r="D177">
        <v>6.5909416030618615E-5</v>
      </c>
    </row>
    <row r="178" spans="3:4">
      <c r="C178">
        <v>200.31</v>
      </c>
      <c r="D178">
        <v>6.7203981830183209E-5</v>
      </c>
    </row>
    <row r="179" spans="3:4">
      <c r="C179">
        <v>200.34</v>
      </c>
      <c r="D179">
        <v>6.8524658518435362E-5</v>
      </c>
    </row>
    <row r="180" spans="3:4">
      <c r="C180">
        <v>200.37</v>
      </c>
      <c r="D180">
        <v>6.9871992445663474E-5</v>
      </c>
    </row>
    <row r="181" spans="3:4">
      <c r="C181">
        <v>200.4</v>
      </c>
      <c r="D181">
        <v>7.1246541603384593E-5</v>
      </c>
    </row>
    <row r="182" spans="3:4">
      <c r="C182">
        <v>200.43</v>
      </c>
      <c r="D182">
        <v>7.2648875870633779E-5</v>
      </c>
    </row>
    <row r="183" spans="3:4">
      <c r="C183">
        <v>200.46</v>
      </c>
      <c r="D183">
        <v>7.4079577265537136E-5</v>
      </c>
    </row>
    <row r="184" spans="3:4">
      <c r="C184">
        <v>200.49</v>
      </c>
      <c r="D184">
        <v>7.5539240202289316E-5</v>
      </c>
    </row>
    <row r="185" spans="3:4">
      <c r="C185">
        <v>200.52</v>
      </c>
      <c r="D185">
        <v>7.7028471753660355E-5</v>
      </c>
    </row>
    <row r="186" spans="3:4">
      <c r="C186">
        <v>200.55</v>
      </c>
      <c r="D186">
        <v>7.8547891919158408E-5</v>
      </c>
    </row>
    <row r="187" spans="3:4">
      <c r="C187">
        <v>200.58</v>
      </c>
      <c r="D187">
        <v>8.0098133898975815E-5</v>
      </c>
    </row>
    <row r="188" spans="3:4">
      <c r="C188">
        <v>200.61</v>
      </c>
      <c r="D188">
        <v>8.1679844373851914E-5</v>
      </c>
    </row>
    <row r="189" spans="3:4">
      <c r="C189">
        <v>200.64</v>
      </c>
      <c r="D189">
        <v>8.3293683790982241E-5</v>
      </c>
    </row>
    <row r="190" spans="3:4">
      <c r="C190">
        <v>200.67</v>
      </c>
      <c r="D190">
        <v>8.4940326656120362E-5</v>
      </c>
    </row>
    <row r="191" spans="3:4">
      <c r="C191">
        <v>200.7</v>
      </c>
      <c r="D191">
        <v>8.6620461831985924E-5</v>
      </c>
    </row>
    <row r="192" spans="3:4">
      <c r="C192">
        <v>200.73</v>
      </c>
      <c r="D192">
        <v>8.8334792843150194E-5</v>
      </c>
    </row>
    <row r="193" spans="3:4">
      <c r="C193">
        <v>200.76</v>
      </c>
      <c r="D193">
        <v>9.0084038187516693E-5</v>
      </c>
    </row>
    <row r="194" spans="3:4">
      <c r="C194">
        <v>200.79</v>
      </c>
      <c r="D194">
        <v>9.1868931654549916E-5</v>
      </c>
    </row>
    <row r="195" spans="3:4">
      <c r="C195">
        <v>200.82</v>
      </c>
      <c r="D195">
        <v>9.36902226503954E-5</v>
      </c>
    </row>
    <row r="196" spans="3:4">
      <c r="C196">
        <v>200.85</v>
      </c>
      <c r="D196">
        <v>9.5548676530037748E-5</v>
      </c>
    </row>
    <row r="197" spans="3:4">
      <c r="C197">
        <v>200.88</v>
      </c>
      <c r="D197">
        <v>9.7445074936643885E-5</v>
      </c>
    </row>
    <row r="198" spans="3:4">
      <c r="C198">
        <v>200.91</v>
      </c>
      <c r="D198">
        <v>9.9380216148241247E-5</v>
      </c>
    </row>
    <row r="199" spans="3:4">
      <c r="C199">
        <v>200.94</v>
      </c>
      <c r="D199">
        <v>1.0135491543188014E-4</v>
      </c>
    </row>
    <row r="200" spans="3:4">
      <c r="C200">
        <v>200.97</v>
      </c>
      <c r="D200">
        <v>1.0337000540543168E-4</v>
      </c>
    </row>
    <row r="201" spans="3:4">
      <c r="C201">
        <v>201</v>
      </c>
      <c r="D201">
        <v>1.0542633640717169E-4</v>
      </c>
    </row>
    <row r="202" spans="3:4">
      <c r="C202">
        <v>201.03</v>
      </c>
      <c r="D202">
        <v>1.0752477687330345E-4</v>
      </c>
    </row>
    <row r="203" spans="3:4">
      <c r="C203">
        <v>201.06</v>
      </c>
      <c r="D203">
        <v>1.096662137235697E-4</v>
      </c>
    </row>
    <row r="204" spans="3:4">
      <c r="C204">
        <v>201.09</v>
      </c>
      <c r="D204">
        <v>1.1185155275510656E-4</v>
      </c>
    </row>
    <row r="205" spans="3:4">
      <c r="C205">
        <v>201.12</v>
      </c>
      <c r="D205">
        <v>1.1410902916234831E-4</v>
      </c>
    </row>
    <row r="206" spans="3:4">
      <c r="C206">
        <v>201.15</v>
      </c>
      <c r="D206">
        <v>1.1638671108798733E-4</v>
      </c>
    </row>
    <row r="207" spans="3:4">
      <c r="C207">
        <v>201.18</v>
      </c>
      <c r="D207">
        <v>1.1871124048414026E-4</v>
      </c>
    </row>
    <row r="208" spans="3:4">
      <c r="C208">
        <v>201.21</v>
      </c>
      <c r="D208">
        <v>1.2108360966084636E-4</v>
      </c>
    </row>
    <row r="209" spans="3:4">
      <c r="C209">
        <v>201.24</v>
      </c>
      <c r="D209">
        <v>1.2350483232065131E-4</v>
      </c>
    </row>
    <row r="210" spans="3:4">
      <c r="C210">
        <v>201.27</v>
      </c>
      <c r="D210">
        <v>1.2597594402906655E-4</v>
      </c>
    </row>
    <row r="211" spans="3:4">
      <c r="C211">
        <v>201.3</v>
      </c>
      <c r="D211">
        <v>1.2849800269558724E-4</v>
      </c>
    </row>
    <row r="212" spans="3:4">
      <c r="C212">
        <v>201.33</v>
      </c>
      <c r="D212">
        <v>1.3107208906546633E-4</v>
      </c>
    </row>
    <row r="213" spans="3:4">
      <c r="C213">
        <v>201.36</v>
      </c>
      <c r="D213">
        <v>1.3369930722244473E-4</v>
      </c>
    </row>
    <row r="214" spans="3:4">
      <c r="C214">
        <v>201.39</v>
      </c>
      <c r="D214">
        <v>1.363807851026318E-4</v>
      </c>
    </row>
    <row r="215" spans="3:4">
      <c r="C215">
        <v>201.42</v>
      </c>
      <c r="D215">
        <v>1.3911767501974576E-4</v>
      </c>
    </row>
    <row r="216" spans="3:4">
      <c r="C216">
        <v>201.45</v>
      </c>
      <c r="D216">
        <v>1.4191115420186982E-4</v>
      </c>
    </row>
    <row r="217" spans="3:4">
      <c r="C217">
        <v>201.48</v>
      </c>
      <c r="D217">
        <v>1.44762425339962E-4</v>
      </c>
    </row>
    <row r="218" spans="3:4">
      <c r="C218">
        <v>201.51</v>
      </c>
      <c r="D218">
        <v>1.4767271714826965E-4</v>
      </c>
    </row>
    <row r="219" spans="3:4">
      <c r="C219">
        <v>201.54</v>
      </c>
      <c r="D219">
        <v>1.5064328493684352E-4</v>
      </c>
    </row>
    <row r="220" spans="3:4">
      <c r="C220">
        <v>201.57</v>
      </c>
      <c r="D220">
        <v>1.5367541119632689E-4</v>
      </c>
    </row>
    <row r="221" spans="3:4">
      <c r="C221">
        <v>201.6</v>
      </c>
      <c r="D221">
        <v>1.5677040619519245E-4</v>
      </c>
    </row>
    <row r="222" spans="3:4">
      <c r="C222">
        <v>201.63</v>
      </c>
      <c r="D222">
        <v>1.5992960858959165E-4</v>
      </c>
    </row>
    <row r="223" spans="3:4">
      <c r="C223">
        <v>201.66</v>
      </c>
      <c r="D223">
        <v>1.6315438604597756E-4</v>
      </c>
    </row>
    <row r="224" spans="3:4">
      <c r="C224">
        <v>201.69</v>
      </c>
      <c r="D224">
        <v>1.6644613587665235E-4</v>
      </c>
    </row>
    <row r="225" spans="3:4">
      <c r="C225">
        <v>201.72</v>
      </c>
      <c r="D225">
        <v>1.6980628568838353E-4</v>
      </c>
    </row>
    <row r="226" spans="3:4">
      <c r="C226">
        <v>201.75</v>
      </c>
      <c r="D226">
        <v>1.7323629404422496E-4</v>
      </c>
    </row>
    <row r="227" spans="3:4">
      <c r="C227">
        <v>201.78</v>
      </c>
      <c r="D227">
        <v>1.7673765113866699E-4</v>
      </c>
    </row>
    <row r="228" spans="3:4">
      <c r="C228">
        <v>201.81</v>
      </c>
      <c r="D228">
        <v>1.8031187948623213E-4</v>
      </c>
    </row>
    <row r="229" spans="3:4">
      <c r="C229">
        <v>201.84</v>
      </c>
      <c r="D229">
        <v>1.8396053462361894E-4</v>
      </c>
    </row>
    <row r="230" spans="3:4">
      <c r="C230">
        <v>201.87</v>
      </c>
      <c r="D230">
        <v>1.8768520582548623E-4</v>
      </c>
    </row>
    <row r="231" spans="3:4">
      <c r="C231">
        <v>201.9</v>
      </c>
      <c r="D231">
        <v>1.9148751683395547E-4</v>
      </c>
    </row>
    <row r="232" spans="3:4">
      <c r="C232">
        <v>201.93</v>
      </c>
      <c r="D232">
        <v>1.9536912660189523E-4</v>
      </c>
    </row>
    <row r="233" spans="3:4">
      <c r="C233">
        <v>201.96</v>
      </c>
      <c r="D233">
        <v>1.9933173005003772E-4</v>
      </c>
    </row>
    <row r="234" spans="3:4">
      <c r="C234">
        <v>201.99</v>
      </c>
      <c r="D234">
        <v>2.0337705883795849E-4</v>
      </c>
    </row>
    <row r="235" spans="3:4">
      <c r="C235">
        <v>202.02</v>
      </c>
      <c r="D235">
        <v>2.0750688214893543E-4</v>
      </c>
    </row>
    <row r="236" spans="3:4">
      <c r="C236">
        <v>202.05</v>
      </c>
      <c r="D236">
        <v>2.117230074886847E-4</v>
      </c>
    </row>
    <row r="237" spans="3:4">
      <c r="C237">
        <v>202.08</v>
      </c>
      <c r="D237">
        <v>2.1602728149794993E-4</v>
      </c>
    </row>
    <row r="238" spans="3:4">
      <c r="C238">
        <v>202.11</v>
      </c>
      <c r="D238">
        <v>2.2042159077890187E-4</v>
      </c>
    </row>
    <row r="239" spans="3:4">
      <c r="C239">
        <v>202.14</v>
      </c>
      <c r="D239">
        <v>2.249218938296836E-4</v>
      </c>
    </row>
    <row r="240" spans="3:4">
      <c r="C240">
        <v>202.17</v>
      </c>
      <c r="D240">
        <v>2.2950317274917837E-4</v>
      </c>
    </row>
    <row r="241" spans="3:4">
      <c r="C241">
        <v>202.2</v>
      </c>
      <c r="D241">
        <v>2.3418047372283164E-4</v>
      </c>
    </row>
    <row r="242" spans="3:4">
      <c r="C242">
        <v>202.23</v>
      </c>
      <c r="D242">
        <v>2.3895585721165537E-4</v>
      </c>
    </row>
    <row r="243" spans="3:4">
      <c r="C243">
        <v>202.26</v>
      </c>
      <c r="D243">
        <v>2.4383142833275763E-4</v>
      </c>
    </row>
    <row r="244" spans="3:4">
      <c r="C244">
        <v>202.29</v>
      </c>
      <c r="D244">
        <v>2.4880933778824704E-4</v>
      </c>
    </row>
    <row r="245" spans="3:4">
      <c r="C245">
        <v>202.32</v>
      </c>
      <c r="D245">
        <v>2.5389178280817946E-4</v>
      </c>
    </row>
    <row r="246" spans="3:4">
      <c r="C246">
        <v>202.35</v>
      </c>
      <c r="D246">
        <v>2.5908100810735553E-4</v>
      </c>
    </row>
    <row r="247" spans="3:4">
      <c r="C247">
        <v>202.38</v>
      </c>
      <c r="D247">
        <v>2.6437930685574391E-4</v>
      </c>
    </row>
    <row r="248" spans="3:4">
      <c r="C248">
        <v>202.41</v>
      </c>
      <c r="D248">
        <v>2.6978902166227569E-4</v>
      </c>
    </row>
    <row r="249" spans="3:4">
      <c r="C249">
        <v>202.44</v>
      </c>
      <c r="D249">
        <v>2.753125455717231E-4</v>
      </c>
    </row>
    <row r="250" spans="3:4">
      <c r="C250">
        <v>202.47</v>
      </c>
      <c r="D250">
        <v>2.8095232307433985E-4</v>
      </c>
    </row>
    <row r="251" spans="3:4">
      <c r="C251">
        <v>202.5</v>
      </c>
      <c r="D251">
        <v>2.8671085112790776E-4</v>
      </c>
    </row>
    <row r="252" spans="3:4">
      <c r="C252">
        <v>202.53</v>
      </c>
      <c r="D252">
        <v>2.9260431377372583E-4</v>
      </c>
    </row>
    <row r="253" spans="3:4">
      <c r="C253">
        <v>202.56</v>
      </c>
      <c r="D253">
        <v>2.9860846911585278E-4</v>
      </c>
    </row>
    <row r="254" spans="3:4">
      <c r="C254">
        <v>202.59</v>
      </c>
      <c r="D254">
        <v>3.0473920344997079E-4</v>
      </c>
    </row>
    <row r="255" spans="3:4">
      <c r="C255">
        <v>202.62</v>
      </c>
      <c r="D255">
        <v>3.1099923440278197E-4</v>
      </c>
    </row>
    <row r="256" spans="3:4">
      <c r="C256">
        <v>202.65</v>
      </c>
      <c r="D256">
        <v>3.173913373587137E-4</v>
      </c>
    </row>
    <row r="257" spans="3:4">
      <c r="C257">
        <v>202.68</v>
      </c>
      <c r="D257">
        <v>3.2391834654696221E-4</v>
      </c>
    </row>
    <row r="258" spans="3:4">
      <c r="C258">
        <v>202.71</v>
      </c>
      <c r="D258">
        <v>3.3058315613733891E-4</v>
      </c>
    </row>
    <row r="259" spans="3:4">
      <c r="C259">
        <v>202.74</v>
      </c>
      <c r="D259">
        <v>3.3738872134422647E-4</v>
      </c>
    </row>
    <row r="260" spans="3:4">
      <c r="C260">
        <v>202.77</v>
      </c>
      <c r="D260">
        <v>3.4433805953790772E-4</v>
      </c>
    </row>
    <row r="261" spans="3:4">
      <c r="C261">
        <v>202.8</v>
      </c>
      <c r="D261">
        <v>3.5143425136247708E-4</v>
      </c>
    </row>
    <row r="262" spans="3:4">
      <c r="C262">
        <v>202.83</v>
      </c>
      <c r="D262">
        <v>3.5868044185949604E-4</v>
      </c>
    </row>
    <row r="263" spans="3:4">
      <c r="C263">
        <v>202.86</v>
      </c>
      <c r="D263">
        <v>3.6607984159649779E-4</v>
      </c>
    </row>
    <row r="264" spans="3:4">
      <c r="C264">
        <v>202.89</v>
      </c>
      <c r="D264">
        <v>3.7363572779939257E-4</v>
      </c>
    </row>
    <row r="265" spans="3:4">
      <c r="C265">
        <v>202.92</v>
      </c>
      <c r="D265">
        <v>3.8135144548781167E-4</v>
      </c>
    </row>
    <row r="266" spans="3:4">
      <c r="C266">
        <v>202.95</v>
      </c>
      <c r="D266">
        <v>3.8923040861222783E-4</v>
      </c>
    </row>
    <row r="267" spans="3:4">
      <c r="C267">
        <v>202.98</v>
      </c>
      <c r="D267">
        <v>3.9727610119188013E-4</v>
      </c>
    </row>
    <row r="268" spans="3:4">
      <c r="C268">
        <v>203.01</v>
      </c>
      <c r="D268">
        <v>4.0549207845222397E-4</v>
      </c>
    </row>
    <row r="269" spans="3:4">
      <c r="C269">
        <v>203.04</v>
      </c>
      <c r="D269">
        <v>4.1388196796071289E-4</v>
      </c>
    </row>
    <row r="270" spans="3:4">
      <c r="C270">
        <v>203.07</v>
      </c>
      <c r="D270">
        <v>4.2244947075961606E-4</v>
      </c>
    </row>
    <row r="271" spans="3:4">
      <c r="C271">
        <v>203.1</v>
      </c>
      <c r="D271">
        <v>4.3119836249451063E-4</v>
      </c>
    </row>
    <row r="272" spans="3:4">
      <c r="C272">
        <v>203.13</v>
      </c>
      <c r="D272">
        <v>4.4013249453703278E-4</v>
      </c>
    </row>
    <row r="273" spans="3:4">
      <c r="C273">
        <v>203.16</v>
      </c>
      <c r="D273">
        <v>4.4925579510040221E-4</v>
      </c>
    </row>
    <row r="274" spans="3:4">
      <c r="C274">
        <v>203.19</v>
      </c>
      <c r="D274">
        <v>4.5857227034617695E-4</v>
      </c>
    </row>
    <row r="275" spans="3:4">
      <c r="C275">
        <v>203.22</v>
      </c>
      <c r="D275">
        <v>4.6808600548061769E-4</v>
      </c>
    </row>
    <row r="276" spans="3:4">
      <c r="C276">
        <v>203.25</v>
      </c>
      <c r="D276">
        <v>4.7780116583898976E-4</v>
      </c>
    </row>
    <row r="277" spans="3:4">
      <c r="C277">
        <v>203.28</v>
      </c>
      <c r="D277">
        <v>4.8772199795605085E-4</v>
      </c>
    </row>
    <row r="278" spans="3:4">
      <c r="C278">
        <v>203.31</v>
      </c>
      <c r="D278">
        <v>4.9785283062091202E-4</v>
      </c>
    </row>
    <row r="279" spans="3:4">
      <c r="C279">
        <v>203.34</v>
      </c>
      <c r="D279">
        <v>5.0819807591438986E-4</v>
      </c>
    </row>
    <row r="280" spans="3:4">
      <c r="C280">
        <v>203.37</v>
      </c>
      <c r="D280">
        <v>5.1876223022690143E-4</v>
      </c>
    </row>
    <row r="281" spans="3:4">
      <c r="C281">
        <v>203.4</v>
      </c>
      <c r="D281">
        <v>5.2954987525487838E-4</v>
      </c>
    </row>
    <row r="282" spans="3:4">
      <c r="C282">
        <v>203.43</v>
      </c>
      <c r="D282">
        <v>5.4056567897361866E-4</v>
      </c>
    </row>
    <row r="283" spans="3:4">
      <c r="C283">
        <v>203.46</v>
      </c>
      <c r="D283">
        <v>5.5181439658441383E-4</v>
      </c>
    </row>
    <row r="284" spans="3:4">
      <c r="C284">
        <v>203.49</v>
      </c>
      <c r="D284">
        <v>5.6331499488196368E-4</v>
      </c>
    </row>
    <row r="285" spans="3:4">
      <c r="C285">
        <v>203.52</v>
      </c>
      <c r="D285">
        <v>5.7504537181806998E-4</v>
      </c>
    </row>
    <row r="286" spans="3:4">
      <c r="C286">
        <v>203.55</v>
      </c>
      <c r="D286">
        <v>5.8702356010703876E-4</v>
      </c>
    </row>
    <row r="287" spans="3:4">
      <c r="C287">
        <v>203.58</v>
      </c>
      <c r="D287">
        <v>5.9925468048043873E-4</v>
      </c>
    </row>
    <row r="288" spans="3:4">
      <c r="C288">
        <v>203.61</v>
      </c>
      <c r="D288">
        <v>6.117439457339717E-4</v>
      </c>
    </row>
    <row r="289" spans="3:4">
      <c r="C289">
        <v>203.64</v>
      </c>
      <c r="D289">
        <v>6.2449666150999976E-4</v>
      </c>
    </row>
    <row r="290" spans="3:4">
      <c r="C290">
        <v>203.67</v>
      </c>
      <c r="D290">
        <v>6.3751822703984223E-4</v>
      </c>
    </row>
    <row r="291" spans="3:4">
      <c r="C291">
        <v>203.7</v>
      </c>
      <c r="D291">
        <v>6.5081413584311019E-4</v>
      </c>
    </row>
    <row r="292" spans="3:4">
      <c r="C292">
        <v>203.73</v>
      </c>
      <c r="D292">
        <v>6.643899763817035E-4</v>
      </c>
    </row>
    <row r="293" spans="3:4">
      <c r="C293">
        <v>203.76</v>
      </c>
      <c r="D293">
        <v>6.7825143266562441E-4</v>
      </c>
    </row>
    <row r="294" spans="3:4">
      <c r="C294">
        <v>203.79</v>
      </c>
      <c r="D294">
        <v>6.9240428480795606E-4</v>
      </c>
    </row>
    <row r="295" spans="3:4">
      <c r="C295">
        <v>203.82</v>
      </c>
      <c r="D295">
        <v>7.0686793488315615E-4</v>
      </c>
    </row>
    <row r="296" spans="3:4">
      <c r="C296">
        <v>203.85</v>
      </c>
      <c r="D296">
        <v>7.2162180080754645E-4</v>
      </c>
    </row>
    <row r="297" spans="3:4">
      <c r="C297">
        <v>203.88</v>
      </c>
      <c r="D297">
        <v>7.3668500156512265E-4</v>
      </c>
    </row>
    <row r="298" spans="3:4">
      <c r="C298">
        <v>203.91</v>
      </c>
      <c r="D298">
        <v>7.5206370668898963E-4</v>
      </c>
    </row>
    <row r="299" spans="3:4">
      <c r="C299">
        <v>203.94</v>
      </c>
      <c r="D299">
        <v>7.6776418374668084E-4</v>
      </c>
    </row>
    <row r="300" spans="3:4">
      <c r="C300">
        <v>203.97</v>
      </c>
      <c r="D300">
        <v>7.8379279853072522E-4</v>
      </c>
    </row>
    <row r="301" spans="3:4">
      <c r="C301">
        <v>204</v>
      </c>
      <c r="D301">
        <v>8.0015601517802995E-4</v>
      </c>
    </row>
    <row r="302" spans="3:4">
      <c r="C302">
        <v>204.03</v>
      </c>
      <c r="D302">
        <v>8.1686039621502692E-4</v>
      </c>
    </row>
    <row r="303" spans="3:4">
      <c r="C303">
        <v>204.06</v>
      </c>
      <c r="D303">
        <v>8.3391260252547918E-4</v>
      </c>
    </row>
    <row r="304" spans="3:4">
      <c r="C304">
        <v>204.09</v>
      </c>
      <c r="D304">
        <v>8.5131939323784963E-4</v>
      </c>
    </row>
    <row r="305" spans="3:4">
      <c r="C305">
        <v>204.12</v>
      </c>
      <c r="D305">
        <v>8.6910098099717069E-4</v>
      </c>
    </row>
    <row r="306" spans="3:4">
      <c r="C306">
        <v>204.15</v>
      </c>
      <c r="D306">
        <v>8.8723863542081443E-4</v>
      </c>
    </row>
    <row r="307" spans="3:4">
      <c r="C307">
        <v>204.18</v>
      </c>
      <c r="D307">
        <v>9.0575181397721614E-4</v>
      </c>
    </row>
    <row r="308" spans="3:4">
      <c r="C308">
        <v>204.21</v>
      </c>
      <c r="D308">
        <v>9.246476711764508E-4</v>
      </c>
    </row>
    <row r="309" spans="3:4">
      <c r="C309">
        <v>204.24</v>
      </c>
      <c r="D309">
        <v>9.4393345823785217E-4</v>
      </c>
    </row>
    <row r="310" spans="3:4">
      <c r="C310">
        <v>204.27</v>
      </c>
      <c r="D310">
        <v>9.6361652244947511E-4</v>
      </c>
    </row>
    <row r="311" spans="3:4">
      <c r="C311">
        <v>204.3</v>
      </c>
      <c r="D311">
        <v>9.8370430642612792E-4</v>
      </c>
    </row>
    <row r="312" spans="3:4">
      <c r="C312">
        <v>204.33</v>
      </c>
      <c r="D312">
        <v>1.0042043472628754E-3</v>
      </c>
    </row>
    <row r="313" spans="3:4">
      <c r="C313">
        <v>204.36</v>
      </c>
      <c r="D313">
        <v>1.0251242755809327E-3</v>
      </c>
    </row>
    <row r="314" spans="3:4">
      <c r="C314">
        <v>204.39</v>
      </c>
      <c r="D314">
        <v>1.0464718144628565E-3</v>
      </c>
    </row>
    <row r="315" spans="3:4">
      <c r="C315">
        <v>204.42</v>
      </c>
      <c r="D315">
        <v>1.0682547782741411E-3</v>
      </c>
    </row>
    <row r="316" spans="3:4">
      <c r="C316">
        <v>204.45</v>
      </c>
      <c r="D316">
        <v>1.0904810713679124E-3</v>
      </c>
    </row>
    <row r="317" spans="3:4">
      <c r="C317">
        <v>204.48</v>
      </c>
      <c r="D317">
        <v>1.1131586866701736E-3</v>
      </c>
    </row>
    <row r="318" spans="3:4">
      <c r="C318">
        <v>204.51</v>
      </c>
      <c r="D318">
        <v>1.1362957041424029E-3</v>
      </c>
    </row>
    <row r="319" spans="3:4">
      <c r="C319">
        <v>204.54</v>
      </c>
      <c r="D319">
        <v>1.1599002891187677E-3</v>
      </c>
    </row>
    <row r="320" spans="3:4">
      <c r="C320">
        <v>204.57</v>
      </c>
      <c r="D320">
        <v>1.183980690515157E-3</v>
      </c>
    </row>
    <row r="321" spans="3:4">
      <c r="C321">
        <v>204.6</v>
      </c>
      <c r="D321">
        <v>1.2085452389073075E-3</v>
      </c>
    </row>
    <row r="322" spans="3:4">
      <c r="C322">
        <v>204.63</v>
      </c>
      <c r="D322">
        <v>1.2336023444753826E-3</v>
      </c>
    </row>
    <row r="323" spans="3:4">
      <c r="C323">
        <v>204.66</v>
      </c>
      <c r="D323">
        <v>1.259160494812445E-3</v>
      </c>
    </row>
    <row r="324" spans="3:4">
      <c r="C324">
        <v>204.69</v>
      </c>
      <c r="D324">
        <v>1.2852282525943459E-3</v>
      </c>
    </row>
    <row r="325" spans="3:4">
      <c r="C325">
        <v>204.72</v>
      </c>
      <c r="D325">
        <v>1.3118277784655891E-3</v>
      </c>
    </row>
    <row r="326" spans="3:4">
      <c r="C326">
        <v>204.75</v>
      </c>
      <c r="D326">
        <v>1.338941221860601E-3</v>
      </c>
    </row>
    <row r="327" spans="3:4">
      <c r="C327">
        <v>204.78</v>
      </c>
      <c r="D327">
        <v>1.3665904030842348E-3</v>
      </c>
    </row>
    <row r="328" spans="3:4">
      <c r="C328">
        <v>204.81</v>
      </c>
      <c r="D328">
        <v>1.3947975237105594E-3</v>
      </c>
    </row>
    <row r="329" spans="3:4">
      <c r="C329">
        <v>204.84</v>
      </c>
      <c r="D329">
        <v>1.4235452433867077E-3</v>
      </c>
    </row>
    <row r="330" spans="3:4">
      <c r="C330">
        <v>204.87</v>
      </c>
      <c r="D330">
        <v>1.4528554109401719E-3</v>
      </c>
    </row>
    <row r="331" spans="3:4">
      <c r="C331">
        <v>204.9</v>
      </c>
      <c r="D331">
        <v>1.4827370384658544E-3</v>
      </c>
    </row>
    <row r="332" spans="3:4">
      <c r="C332">
        <v>204.93</v>
      </c>
      <c r="D332">
        <v>1.5131991892870561E-3</v>
      </c>
    </row>
    <row r="333" spans="3:4">
      <c r="C333">
        <v>204.96</v>
      </c>
      <c r="D333">
        <v>1.5442509742861661E-3</v>
      </c>
    </row>
    <row r="334" spans="3:4">
      <c r="C334">
        <v>204.99</v>
      </c>
      <c r="D334">
        <v>1.5759015480785539E-3</v>
      </c>
    </row>
    <row r="335" spans="3:4">
      <c r="C335">
        <v>205.02</v>
      </c>
      <c r="D335">
        <v>1.608160105028647E-3</v>
      </c>
    </row>
    <row r="336" spans="3:4">
      <c r="C336">
        <v>205.05</v>
      </c>
      <c r="D336">
        <v>1.641035875107353E-3</v>
      </c>
    </row>
    <row r="337" spans="3:4">
      <c r="C337">
        <v>205.08</v>
      </c>
      <c r="D337">
        <v>1.6745381195901708E-3</v>
      </c>
    </row>
    <row r="338" spans="3:4">
      <c r="C338">
        <v>205.11</v>
      </c>
      <c r="D338">
        <v>1.7086761265955241E-3</v>
      </c>
    </row>
    <row r="339" spans="3:4">
      <c r="C339">
        <v>205.14</v>
      </c>
      <c r="D339">
        <v>1.7434592064630178E-3</v>
      </c>
    </row>
    <row r="340" spans="3:4">
      <c r="C340">
        <v>205.17</v>
      </c>
      <c r="D340">
        <v>1.7788966869717445E-3</v>
      </c>
    </row>
    <row r="341" spans="3:4">
      <c r="C341">
        <v>205.2</v>
      </c>
      <c r="D341">
        <v>1.8149979083982993E-3</v>
      </c>
    </row>
    <row r="342" spans="3:4">
      <c r="C342">
        <v>205.23</v>
      </c>
      <c r="D342">
        <v>1.8517722184155129E-3</v>
      </c>
    </row>
    <row r="343" spans="3:4">
      <c r="C343">
        <v>205.26</v>
      </c>
      <c r="D343">
        <v>1.8892289668319964E-3</v>
      </c>
    </row>
    <row r="344" spans="3:4">
      <c r="C344">
        <v>205.29</v>
      </c>
      <c r="D344">
        <v>1.9273775001735136E-3</v>
      </c>
    </row>
    <row r="345" spans="3:4">
      <c r="C345">
        <v>205.32</v>
      </c>
      <c r="D345">
        <v>1.966227156107178E-3</v>
      </c>
    </row>
    <row r="346" spans="3:4">
      <c r="C346">
        <v>205.35</v>
      </c>
      <c r="D346">
        <v>2.0057872577097726E-3</v>
      </c>
    </row>
    <row r="347" spans="3:4">
      <c r="C347">
        <v>205.38</v>
      </c>
      <c r="D347">
        <v>2.0460671075817143E-3</v>
      </c>
    </row>
    <row r="348" spans="3:4">
      <c r="C348">
        <v>205.41</v>
      </c>
      <c r="D348">
        <v>2.0870759818084426E-3</v>
      </c>
    </row>
    <row r="349" spans="3:4">
      <c r="C349">
        <v>205.44</v>
      </c>
      <c r="D349">
        <v>2.1288231237712599E-3</v>
      </c>
    </row>
    <row r="350" spans="3:4">
      <c r="C350">
        <v>205.47</v>
      </c>
      <c r="D350">
        <v>2.1713177378099137E-3</v>
      </c>
    </row>
    <row r="351" spans="3:4">
      <c r="C351">
        <v>205.5</v>
      </c>
      <c r="D351">
        <v>2.2145689827394767E-3</v>
      </c>
    </row>
    <row r="352" spans="3:4">
      <c r="C352">
        <v>205.53</v>
      </c>
      <c r="D352">
        <v>2.2585859652243154E-3</v>
      </c>
    </row>
    <row r="353" spans="3:4">
      <c r="C353">
        <v>205.56</v>
      </c>
      <c r="D353">
        <v>2.3033777330122569E-3</v>
      </c>
    </row>
    <row r="354" spans="3:4">
      <c r="C354">
        <v>205.59</v>
      </c>
      <c r="D354">
        <v>2.3489532680322795E-3</v>
      </c>
    </row>
    <row r="355" spans="3:4">
      <c r="C355">
        <v>205.62</v>
      </c>
      <c r="D355">
        <v>2.3953214793593558E-3</v>
      </c>
    </row>
    <row r="356" spans="3:4">
      <c r="C356">
        <v>205.65</v>
      </c>
      <c r="D356">
        <v>2.4424911960503519E-3</v>
      </c>
    </row>
    <row r="357" spans="3:4">
      <c r="C357">
        <v>205.68</v>
      </c>
      <c r="D357">
        <v>2.4904711598551237E-3</v>
      </c>
    </row>
    <row r="358" spans="3:4">
      <c r="C358">
        <v>205.71</v>
      </c>
      <c r="D358">
        <v>2.5392700178072779E-3</v>
      </c>
    </row>
    <row r="359" spans="3:4">
      <c r="C359">
        <v>205.74</v>
      </c>
      <c r="D359">
        <v>2.5888963146993059E-3</v>
      </c>
    </row>
    <row r="360" spans="3:4">
      <c r="C360">
        <v>205.77</v>
      </c>
      <c r="D360">
        <v>2.6393584854470633E-3</v>
      </c>
    </row>
    <row r="361" spans="3:4">
      <c r="C361">
        <v>205.8</v>
      </c>
      <c r="D361">
        <v>2.6906648473488792E-3</v>
      </c>
    </row>
    <row r="362" spans="3:4">
      <c r="C362">
        <v>205.83</v>
      </c>
      <c r="D362">
        <v>2.7428235922448141E-3</v>
      </c>
    </row>
    <row r="363" spans="3:4">
      <c r="C363">
        <v>205.86</v>
      </c>
      <c r="D363">
        <v>2.7958427785818693E-3</v>
      </c>
    </row>
    <row r="364" spans="3:4">
      <c r="C364">
        <v>205.89</v>
      </c>
      <c r="D364">
        <v>2.8497303233911658E-3</v>
      </c>
    </row>
    <row r="365" spans="3:4">
      <c r="C365">
        <v>205.92</v>
      </c>
      <c r="D365">
        <v>2.9044939941837173E-3</v>
      </c>
    </row>
    <row r="366" spans="3:4">
      <c r="C366">
        <v>205.95</v>
      </c>
      <c r="D366">
        <v>2.960141400770634E-3</v>
      </c>
    </row>
    <row r="367" spans="3:4">
      <c r="C367">
        <v>205.98</v>
      </c>
      <c r="D367">
        <v>3.0166799870156033E-3</v>
      </c>
    </row>
    <row r="368" spans="3:4">
      <c r="C368">
        <v>206.01</v>
      </c>
      <c r="D368">
        <v>3.0741170225259714E-3</v>
      </c>
    </row>
    <row r="369" spans="3:4">
      <c r="C369">
        <v>206.04</v>
      </c>
      <c r="D369">
        <v>3.1324595942900666E-3</v>
      </c>
    </row>
    <row r="370" spans="3:4">
      <c r="C370">
        <v>206.07</v>
      </c>
      <c r="D370">
        <v>3.1917145982682761E-3</v>
      </c>
    </row>
    <row r="371" spans="3:4">
      <c r="C371">
        <v>206.1</v>
      </c>
      <c r="D371">
        <v>3.2518887309456643E-3</v>
      </c>
    </row>
    <row r="372" spans="3:4">
      <c r="C372">
        <v>206.13</v>
      </c>
      <c r="D372">
        <v>3.3129884808541527E-3</v>
      </c>
    </row>
    <row r="373" spans="3:4">
      <c r="C373">
        <v>206.16</v>
      </c>
      <c r="D373">
        <v>3.3750201200724809E-3</v>
      </c>
    </row>
    <row r="374" spans="3:4">
      <c r="C374">
        <v>206.19</v>
      </c>
      <c r="D374">
        <v>3.4379896957123786E-3</v>
      </c>
    </row>
    <row r="375" spans="3:4">
      <c r="C375">
        <v>206.22</v>
      </c>
      <c r="D375">
        <v>3.5019030213995733E-3</v>
      </c>
    </row>
    <row r="376" spans="3:4">
      <c r="C376">
        <v>206.25</v>
      </c>
      <c r="D376">
        <v>3.5667656687584331E-3</v>
      </c>
    </row>
    <row r="377" spans="3:4">
      <c r="C377">
        <v>206.28</v>
      </c>
      <c r="D377">
        <v>3.6325829589092156E-3</v>
      </c>
    </row>
    <row r="378" spans="3:4">
      <c r="C378">
        <v>206.31</v>
      </c>
      <c r="D378">
        <v>3.699359953987077E-3</v>
      </c>
    </row>
    <row r="379" spans="3:4">
      <c r="C379">
        <v>206.34</v>
      </c>
      <c r="D379">
        <v>3.7671014486920953E-3</v>
      </c>
    </row>
    <row r="380" spans="3:4">
      <c r="C380">
        <v>206.37</v>
      </c>
      <c r="D380">
        <v>3.8358119618797605E-3</v>
      </c>
    </row>
    <row r="381" spans="3:4">
      <c r="C381">
        <v>206.4</v>
      </c>
      <c r="D381">
        <v>3.9054957282014498E-3</v>
      </c>
    </row>
    <row r="382" spans="3:4">
      <c r="C382">
        <v>206.43</v>
      </c>
      <c r="D382">
        <v>3.9761566898045449E-3</v>
      </c>
    </row>
    <row r="383" spans="3:4">
      <c r="C383">
        <v>206.46</v>
      </c>
      <c r="D383">
        <v>4.0477984881019348E-3</v>
      </c>
    </row>
    <row r="384" spans="3:4">
      <c r="C384">
        <v>206.49</v>
      </c>
      <c r="D384">
        <v>4.1204244556207357E-3</v>
      </c>
    </row>
    <row r="385" spans="3:4">
      <c r="C385">
        <v>206.52</v>
      </c>
      <c r="D385">
        <v>4.1940376079401022E-3</v>
      </c>
    </row>
    <row r="386" spans="3:4">
      <c r="C386">
        <v>206.55</v>
      </c>
      <c r="D386">
        <v>4.2686406357280724E-3</v>
      </c>
    </row>
    <row r="387" spans="3:4">
      <c r="C387">
        <v>206.58</v>
      </c>
      <c r="D387">
        <v>4.3442358968874195E-3</v>
      </c>
    </row>
    <row r="388" spans="3:4">
      <c r="C388">
        <v>206.61</v>
      </c>
      <c r="D388">
        <v>4.4208254088204842E-3</v>
      </c>
    </row>
    <row r="389" spans="3:4">
      <c r="C389">
        <v>206.64</v>
      </c>
      <c r="D389">
        <v>4.4984108408229048E-3</v>
      </c>
    </row>
    <row r="390" spans="3:4">
      <c r="C390">
        <v>206.67</v>
      </c>
      <c r="D390">
        <v>4.5769935066166528E-3</v>
      </c>
    </row>
    <row r="391" spans="3:4">
      <c r="C391">
        <v>206.7</v>
      </c>
      <c r="D391">
        <v>4.6565743570311869E-3</v>
      </c>
    </row>
    <row r="392" spans="3:4">
      <c r="C392">
        <v>206.73</v>
      </c>
      <c r="D392">
        <v>4.73715397284409E-3</v>
      </c>
    </row>
    <row r="393" spans="3:4">
      <c r="C393">
        <v>206.76</v>
      </c>
      <c r="D393">
        <v>4.8187325577898803E-3</v>
      </c>
    </row>
    <row r="394" spans="3:4">
      <c r="C394">
        <v>206.79</v>
      </c>
      <c r="D394">
        <v>4.9013099317471451E-3</v>
      </c>
    </row>
    <row r="395" spans="3:4">
      <c r="C395">
        <v>206.82</v>
      </c>
      <c r="D395">
        <v>4.9848990494704877E-3</v>
      </c>
    </row>
    <row r="396" spans="3:4">
      <c r="C396">
        <v>206.85</v>
      </c>
      <c r="D396">
        <v>5.069472387598444E-3</v>
      </c>
    </row>
    <row r="397" spans="3:4">
      <c r="C397">
        <v>206.88</v>
      </c>
      <c r="D397">
        <v>5.1550416232727242E-3</v>
      </c>
    </row>
    <row r="398" spans="3:4">
      <c r="C398">
        <v>206.91</v>
      </c>
      <c r="D398">
        <v>5.2416049772911512E-3</v>
      </c>
    </row>
    <row r="399" spans="3:4">
      <c r="C399">
        <v>206.94</v>
      </c>
      <c r="D399">
        <v>5.3291895740996834E-3</v>
      </c>
    </row>
    <row r="400" spans="3:4">
      <c r="C400">
        <v>206.97</v>
      </c>
      <c r="D400">
        <v>5.4177389528267065E-3</v>
      </c>
    </row>
    <row r="401" spans="3:4">
      <c r="C401">
        <v>207</v>
      </c>
      <c r="D401">
        <v>5.507275348096973E-3</v>
      </c>
    </row>
    <row r="402" spans="3:4">
      <c r="C402">
        <v>207.03</v>
      </c>
      <c r="D402">
        <v>5.5977953993503375E-3</v>
      </c>
    </row>
    <row r="403" spans="3:4">
      <c r="C403">
        <v>207.06</v>
      </c>
      <c r="D403">
        <v>5.6892953258179408E-3</v>
      </c>
    </row>
    <row r="404" spans="3:4">
      <c r="C404">
        <v>207.09</v>
      </c>
      <c r="D404">
        <v>5.7817709239866687E-3</v>
      </c>
    </row>
    <row r="405" spans="3:4">
      <c r="C405">
        <v>207.12</v>
      </c>
      <c r="D405">
        <v>5.8752175655736325E-3</v>
      </c>
    </row>
    <row r="406" spans="3:4">
      <c r="C406">
        <v>207.15</v>
      </c>
      <c r="D406">
        <v>5.9696301960427489E-3</v>
      </c>
    </row>
    <row r="407" spans="3:4">
      <c r="C407">
        <v>207.18</v>
      </c>
      <c r="D407">
        <v>6.0650033336973443E-3</v>
      </c>
    </row>
    <row r="408" spans="3:4">
      <c r="C408">
        <v>207.21</v>
      </c>
      <c r="D408">
        <v>6.1613310693847591E-3</v>
      </c>
    </row>
    <row r="409" spans="3:4">
      <c r="C409">
        <v>207.24</v>
      </c>
      <c r="D409">
        <v>6.2586070668510336E-3</v>
      </c>
    </row>
    <row r="410" spans="3:4">
      <c r="C410">
        <v>207.27</v>
      </c>
      <c r="D410">
        <v>6.3568245637860002E-3</v>
      </c>
    </row>
    <row r="411" spans="3:4">
      <c r="C411">
        <v>207.3</v>
      </c>
      <c r="D411">
        <v>6.4559763736014887E-3</v>
      </c>
    </row>
    <row r="412" spans="3:4">
      <c r="C412">
        <v>207.33</v>
      </c>
      <c r="D412">
        <v>6.5560548879879318E-3</v>
      </c>
    </row>
    <row r="413" spans="3:4">
      <c r="C413">
        <v>207.36</v>
      </c>
      <c r="D413">
        <v>6.6570520802971822E-3</v>
      </c>
    </row>
    <row r="414" spans="3:4">
      <c r="C414">
        <v>207.39</v>
      </c>
      <c r="D414">
        <v>6.7589595098021035E-3</v>
      </c>
    </row>
    <row r="415" spans="3:4">
      <c r="C415">
        <v>207.42</v>
      </c>
      <c r="D415">
        <v>6.861768326887013E-3</v>
      </c>
    </row>
    <row r="416" spans="3:4">
      <c r="C416">
        <v>207.45</v>
      </c>
      <c r="D416">
        <v>6.9654692792239679E-3</v>
      </c>
    </row>
    <row r="417" spans="3:4">
      <c r="C417">
        <v>207.48</v>
      </c>
      <c r="D417">
        <v>7.0700527189963896E-3</v>
      </c>
    </row>
    <row r="418" spans="3:4">
      <c r="C418">
        <v>207.51</v>
      </c>
      <c r="D418">
        <v>7.1755086112312181E-3</v>
      </c>
    </row>
    <row r="419" spans="3:4">
      <c r="C419">
        <v>207.54</v>
      </c>
      <c r="D419">
        <v>7.2818265433061006E-3</v>
      </c>
    </row>
    <row r="420" spans="3:4">
      <c r="C420">
        <v>207.57</v>
      </c>
      <c r="D420">
        <v>7.3889957357005662E-3</v>
      </c>
    </row>
    <row r="421" spans="3:4">
      <c r="C421">
        <v>207.6</v>
      </c>
      <c r="D421">
        <v>7.4970050540636218E-3</v>
      </c>
    </row>
    <row r="422" spans="3:4">
      <c r="C422">
        <v>207.63</v>
      </c>
      <c r="D422">
        <v>7.6058430226733486E-3</v>
      </c>
    </row>
    <row r="423" spans="3:4">
      <c r="C423">
        <v>207.66</v>
      </c>
      <c r="D423">
        <v>7.7154978393673334E-3</v>
      </c>
    </row>
    <row r="424" spans="3:4">
      <c r="C424">
        <v>207.69</v>
      </c>
      <c r="D424">
        <v>7.8259573920258316E-3</v>
      </c>
    </row>
    <row r="425" spans="3:4">
      <c r="C425">
        <v>207.72</v>
      </c>
      <c r="D425">
        <v>7.9372092766926208E-3</v>
      </c>
    </row>
    <row r="426" spans="3:4">
      <c r="C426">
        <v>207.75</v>
      </c>
      <c r="D426">
        <v>8.0492408174212462E-3</v>
      </c>
    </row>
    <row r="427" spans="3:4">
      <c r="C427">
        <v>207.78</v>
      </c>
      <c r="D427">
        <v>8.162039087936987E-3</v>
      </c>
    </row>
    <row r="428" spans="3:4">
      <c r="C428">
        <v>207.81</v>
      </c>
      <c r="D428">
        <v>8.2755909352072408E-3</v>
      </c>
    </row>
    <row r="429" spans="3:4">
      <c r="C429">
        <v>207.84</v>
      </c>
      <c r="D429">
        <v>8.3898830050149007E-3</v>
      </c>
    </row>
    <row r="430" spans="3:4">
      <c r="C430">
        <v>207.87</v>
      </c>
      <c r="D430">
        <v>8.5049017696309827E-3</v>
      </c>
    </row>
    <row r="431" spans="3:4">
      <c r="C431">
        <v>207.9</v>
      </c>
      <c r="D431">
        <v>8.6206335576837437E-3</v>
      </c>
    </row>
    <row r="432" spans="3:4">
      <c r="C432">
        <v>207.93</v>
      </c>
      <c r="D432">
        <v>8.7370645863221741E-3</v>
      </c>
    </row>
    <row r="433" spans="3:4">
      <c r="C433">
        <v>207.96</v>
      </c>
      <c r="D433">
        <v>8.8541809957715708E-3</v>
      </c>
    </row>
    <row r="434" spans="3:4">
      <c r="C434">
        <v>207.99</v>
      </c>
      <c r="D434">
        <v>8.9719688863780737E-3</v>
      </c>
    </row>
    <row r="435" spans="3:4">
      <c r="C435">
        <v>208.02</v>
      </c>
      <c r="D435">
        <v>9.0904143582374534E-3</v>
      </c>
    </row>
    <row r="436" spans="3:4">
      <c r="C436">
        <v>208.05</v>
      </c>
      <c r="D436">
        <v>9.2095035535007513E-3</v>
      </c>
    </row>
    <row r="437" spans="3:4">
      <c r="C437">
        <v>208.08</v>
      </c>
      <c r="D437">
        <v>9.3292227014459342E-3</v>
      </c>
    </row>
    <row r="438" spans="3:4">
      <c r="C438">
        <v>208.11</v>
      </c>
      <c r="D438">
        <v>9.4495581663998681E-3</v>
      </c>
    </row>
    <row r="439" spans="3:4">
      <c r="C439">
        <v>208.14</v>
      </c>
      <c r="D439">
        <v>9.5705105296833778E-3</v>
      </c>
    </row>
    <row r="440" spans="3:4">
      <c r="C440">
        <v>208.17</v>
      </c>
      <c r="D440">
        <v>9.6920395943133151E-3</v>
      </c>
    </row>
    <row r="441" spans="3:4">
      <c r="C441">
        <v>208.2</v>
      </c>
      <c r="D441">
        <v>9.8141454815333876E-3</v>
      </c>
    </row>
    <row r="442" spans="3:4">
      <c r="C442">
        <v>208.23</v>
      </c>
      <c r="D442">
        <v>9.9368156401503215E-3</v>
      </c>
    </row>
    <row r="443" spans="3:4">
      <c r="C443">
        <v>208.26</v>
      </c>
      <c r="D443">
        <v>1.0060037939202347E-2</v>
      </c>
    </row>
    <row r="444" spans="3:4">
      <c r="C444">
        <v>208.29</v>
      </c>
      <c r="D444">
        <v>1.0183800734344222E-2</v>
      </c>
    </row>
    <row r="445" spans="3:4">
      <c r="C445">
        <v>208.32</v>
      </c>
      <c r="D445">
        <v>1.0308092937425319E-2</v>
      </c>
    </row>
    <row r="446" spans="3:4">
      <c r="C446">
        <v>208.35</v>
      </c>
      <c r="D446">
        <v>1.0432904089254139E-2</v>
      </c>
    </row>
    <row r="447" spans="3:4">
      <c r="C447">
        <v>208.38</v>
      </c>
      <c r="D447">
        <v>1.0558224435522895E-2</v>
      </c>
    </row>
    <row r="448" spans="3:4">
      <c r="C448">
        <v>208.41</v>
      </c>
      <c r="D448">
        <v>1.0684045005844054E-2</v>
      </c>
    </row>
    <row r="449" spans="3:4">
      <c r="C449">
        <v>208.44</v>
      </c>
      <c r="D449">
        <v>1.0810357695826755E-2</v>
      </c>
    </row>
    <row r="450" spans="3:4">
      <c r="C450">
        <v>208.47</v>
      </c>
      <c r="D450">
        <v>1.0937155352094684E-2</v>
      </c>
    </row>
    <row r="451" spans="3:4">
      <c r="C451">
        <v>208.5</v>
      </c>
      <c r="D451">
        <v>1.1064431860118537E-2</v>
      </c>
    </row>
    <row r="452" spans="3:4">
      <c r="C452">
        <v>208.53</v>
      </c>
      <c r="D452">
        <v>1.119218223470516E-2</v>
      </c>
    </row>
    <row r="453" spans="3:4">
      <c r="C453">
        <v>208.56</v>
      </c>
      <c r="D453">
        <v>1.1320402712952343E-2</v>
      </c>
    </row>
    <row r="454" spans="3:4">
      <c r="C454">
        <v>208.59</v>
      </c>
      <c r="D454">
        <v>1.1449090849442579E-2</v>
      </c>
    </row>
    <row r="455" spans="3:4">
      <c r="C455">
        <v>208.62</v>
      </c>
      <c r="D455">
        <v>1.1578245613411333E-2</v>
      </c>
    </row>
    <row r="456" spans="3:4">
      <c r="C456">
        <v>208.65</v>
      </c>
      <c r="D456">
        <v>1.1707867487585233E-2</v>
      </c>
    </row>
    <row r="457" spans="3:4">
      <c r="C457">
        <v>208.68</v>
      </c>
      <c r="D457">
        <v>1.1837958568343547E-2</v>
      </c>
    </row>
    <row r="458" spans="3:4">
      <c r="C458">
        <v>208.71</v>
      </c>
      <c r="D458">
        <v>1.1968522666812009E-2</v>
      </c>
    </row>
    <row r="459" spans="3:4">
      <c r="C459">
        <v>208.74</v>
      </c>
      <c r="D459">
        <v>1.2099578915501038E-2</v>
      </c>
    </row>
    <row r="460" spans="3:4">
      <c r="C460">
        <v>208.77</v>
      </c>
      <c r="D460">
        <v>1.2231108171356231E-2</v>
      </c>
    </row>
    <row r="461" spans="3:4">
      <c r="C461">
        <v>208.8</v>
      </c>
      <c r="D461">
        <v>1.2363133189499404E-2</v>
      </c>
    </row>
    <row r="462" spans="3:4">
      <c r="C462">
        <v>208.83</v>
      </c>
      <c r="D462">
        <v>1.2495665653485619E-2</v>
      </c>
    </row>
    <row r="463" spans="3:4">
      <c r="C463">
        <v>208.86</v>
      </c>
      <c r="D463">
        <v>1.2628719464090121E-2</v>
      </c>
    </row>
    <row r="464" spans="3:4">
      <c r="C464">
        <v>208.89</v>
      </c>
      <c r="D464">
        <v>1.2762310835112419E-2</v>
      </c>
    </row>
    <row r="465" spans="3:4">
      <c r="C465">
        <v>208.92</v>
      </c>
      <c r="D465">
        <v>1.2896458386016408E-2</v>
      </c>
    </row>
    <row r="466" spans="3:4">
      <c r="C466">
        <v>208.95</v>
      </c>
      <c r="D466">
        <v>1.3031183230615672E-2</v>
      </c>
    </row>
    <row r="467" spans="3:4">
      <c r="C467">
        <v>208.98</v>
      </c>
      <c r="D467">
        <v>1.3166509060967195E-2</v>
      </c>
    </row>
    <row r="468" spans="3:4">
      <c r="C468">
        <v>209.01</v>
      </c>
      <c r="D468">
        <v>1.3302462225582987E-2</v>
      </c>
    </row>
    <row r="469" spans="3:4">
      <c r="C469">
        <v>209.04</v>
      </c>
      <c r="D469">
        <v>1.3439071801024686E-2</v>
      </c>
    </row>
    <row r="470" spans="3:4">
      <c r="C470">
        <v>209.07</v>
      </c>
      <c r="D470">
        <v>1.3576369655900287E-2</v>
      </c>
    </row>
    <row r="471" spans="3:4">
      <c r="C471">
        <v>209.1</v>
      </c>
      <c r="D471">
        <v>1.3714390506240567E-2</v>
      </c>
    </row>
    <row r="472" spans="3:4">
      <c r="C472">
        <v>209.13</v>
      </c>
      <c r="D472">
        <v>1.3853171961194604E-2</v>
      </c>
    </row>
    <row r="473" spans="3:4">
      <c r="C473">
        <v>209.16</v>
      </c>
      <c r="D473">
        <v>1.3992769573458359E-2</v>
      </c>
    </row>
    <row r="474" spans="3:4">
      <c r="C474">
        <v>209.19</v>
      </c>
      <c r="D474">
        <v>1.4133199004677676E-2</v>
      </c>
    </row>
    <row r="475" spans="3:4">
      <c r="C475">
        <v>209.22</v>
      </c>
      <c r="D475">
        <v>1.427451982417687E-2</v>
      </c>
    </row>
    <row r="476" spans="3:4">
      <c r="C476">
        <v>209.25</v>
      </c>
      <c r="D476">
        <v>1.4416781479131132E-2</v>
      </c>
    </row>
    <row r="477" spans="3:4">
      <c r="C477">
        <v>209.28</v>
      </c>
      <c r="D477">
        <v>1.4560036359055168E-2</v>
      </c>
    </row>
    <row r="478" spans="3:4">
      <c r="C478">
        <v>209.31</v>
      </c>
      <c r="D478">
        <v>1.4704339760239821E-2</v>
      </c>
    </row>
    <row r="479" spans="3:4">
      <c r="C479">
        <v>209.34</v>
      </c>
      <c r="D479">
        <v>1.4849749832533496E-2</v>
      </c>
    </row>
    <row r="480" spans="3:4">
      <c r="C480">
        <v>209.37</v>
      </c>
      <c r="D480">
        <v>1.4996327507324474E-2</v>
      </c>
    </row>
    <row r="481" spans="3:4">
      <c r="C481">
        <v>209.4</v>
      </c>
      <c r="D481">
        <v>1.5144136405607335E-2</v>
      </c>
    </row>
    <row r="482" spans="3:4">
      <c r="C482">
        <v>209.43</v>
      </c>
      <c r="D482">
        <v>1.5293242725054102E-2</v>
      </c>
    </row>
    <row r="483" spans="3:4">
      <c r="C483">
        <v>209.46</v>
      </c>
      <c r="D483">
        <v>1.5443715105059527E-2</v>
      </c>
    </row>
    <row r="484" spans="3:4">
      <c r="C484">
        <v>209.49</v>
      </c>
      <c r="D484">
        <v>1.5595624468790302E-2</v>
      </c>
    </row>
    <row r="485" spans="3:4">
      <c r="C485">
        <v>209.52</v>
      </c>
      <c r="D485">
        <v>1.5749043841340724E-2</v>
      </c>
    </row>
    <row r="486" spans="3:4">
      <c r="C486">
        <v>209.55</v>
      </c>
      <c r="D486">
        <v>1.5904048143182432E-2</v>
      </c>
    </row>
    <row r="487" spans="3:4">
      <c r="C487">
        <v>209.58</v>
      </c>
      <c r="D487">
        <v>1.60607139581939E-2</v>
      </c>
    </row>
    <row r="488" spans="3:4">
      <c r="C488">
        <v>209.61</v>
      </c>
      <c r="D488">
        <v>1.6219119275666535E-2</v>
      </c>
    </row>
    <row r="489" spans="3:4">
      <c r="C489">
        <v>209.64</v>
      </c>
      <c r="D489">
        <v>1.6379343205808122E-2</v>
      </c>
    </row>
    <row r="490" spans="3:4">
      <c r="C490">
        <v>209.67</v>
      </c>
      <c r="D490">
        <v>1.654146566840306E-2</v>
      </c>
    </row>
    <row r="491" spans="3:4">
      <c r="C491">
        <v>209.7</v>
      </c>
      <c r="D491">
        <v>1.670556705443571E-2</v>
      </c>
    </row>
    <row r="492" spans="3:4">
      <c r="C492">
        <v>209.73</v>
      </c>
      <c r="D492">
        <v>1.6871727860651577E-2</v>
      </c>
    </row>
    <row r="493" spans="3:4">
      <c r="C493">
        <v>209.76</v>
      </c>
      <c r="D493">
        <v>1.7040028297201078E-2</v>
      </c>
    </row>
    <row r="494" spans="3:4">
      <c r="C494">
        <v>209.79</v>
      </c>
      <c r="D494">
        <v>1.7210547868700861E-2</v>
      </c>
    </row>
    <row r="495" spans="3:4">
      <c r="C495">
        <v>209.82</v>
      </c>
      <c r="D495">
        <v>1.738336492924427E-2</v>
      </c>
    </row>
    <row r="496" spans="3:4">
      <c r="C496">
        <v>209.85</v>
      </c>
      <c r="D496">
        <v>1.7558556212101208E-2</v>
      </c>
    </row>
    <row r="497" spans="3:4">
      <c r="C497">
        <v>209.88</v>
      </c>
      <c r="D497">
        <v>1.7736196335064493E-2</v>
      </c>
    </row>
    <row r="498" spans="3:4">
      <c r="C498">
        <v>209.91</v>
      </c>
      <c r="D498">
        <v>1.7916357282625122E-2</v>
      </c>
    </row>
    <row r="499" spans="3:4">
      <c r="C499">
        <v>209.94</v>
      </c>
      <c r="D499">
        <v>1.8099107866390372E-2</v>
      </c>
    </row>
    <row r="500" spans="3:4">
      <c r="C500">
        <v>209.97</v>
      </c>
      <c r="D500">
        <v>1.828451316539554E-2</v>
      </c>
    </row>
    <row r="501" spans="3:4">
      <c r="C501">
        <v>210</v>
      </c>
      <c r="D501">
        <v>1.8472633948200302E-2</v>
      </c>
    </row>
    <row r="502" spans="3:4">
      <c r="C502">
        <v>210.03</v>
      </c>
      <c r="D502">
        <v>1.8663526078902436E-2</v>
      </c>
    </row>
    <row r="503" spans="3:4">
      <c r="C503">
        <v>210.06</v>
      </c>
      <c r="D503">
        <v>1.8857239909443421E-2</v>
      </c>
    </row>
    <row r="504" spans="3:4">
      <c r="C504">
        <v>210.09</v>
      </c>
      <c r="D504">
        <v>1.9053819660819711E-2</v>
      </c>
    </row>
    <row r="505" spans="3:4">
      <c r="C505">
        <v>210.12</v>
      </c>
      <c r="D505">
        <v>1.9253302796048317E-2</v>
      </c>
    </row>
    <row r="506" spans="3:4">
      <c r="C506">
        <v>210.15</v>
      </c>
      <c r="D506">
        <v>1.9455719387963775E-2</v>
      </c>
    </row>
    <row r="507" spans="3:4">
      <c r="C507">
        <v>210.18</v>
      </c>
      <c r="D507">
        <v>1.9661091485142754E-2</v>
      </c>
    </row>
    <row r="508" spans="3:4">
      <c r="C508">
        <v>210.21</v>
      </c>
      <c r="D508">
        <v>1.9869432479460627E-2</v>
      </c>
    </row>
    <row r="509" spans="3:4">
      <c r="C509">
        <v>210.24</v>
      </c>
      <c r="D509">
        <v>2.0080746478978478E-2</v>
      </c>
    </row>
    <row r="510" spans="3:4">
      <c r="C510">
        <v>210.27</v>
      </c>
      <c r="D510">
        <v>2.0295027690037274E-2</v>
      </c>
    </row>
    <row r="511" spans="3:4">
      <c r="C511">
        <v>210.3</v>
      </c>
      <c r="D511">
        <v>2.051225981259527E-2</v>
      </c>
    </row>
    <row r="512" spans="3:4">
      <c r="C512">
        <v>210.33</v>
      </c>
      <c r="D512">
        <v>2.0732415452983526E-2</v>
      </c>
    </row>
    <row r="513" spans="3:4">
      <c r="C513">
        <v>210.36</v>
      </c>
      <c r="D513">
        <v>2.0955455558369428E-2</v>
      </c>
    </row>
    <row r="514" spans="3:4">
      <c r="C514">
        <v>210.39</v>
      </c>
      <c r="D514">
        <v>2.1181328877308208E-2</v>
      </c>
    </row>
    <row r="515" spans="3:4">
      <c r="C515">
        <v>210.42</v>
      </c>
      <c r="D515">
        <v>2.1409971450825641E-2</v>
      </c>
    </row>
    <row r="516" spans="3:4">
      <c r="C516">
        <v>210.45</v>
      </c>
      <c r="D516">
        <v>2.164131997086392E-2</v>
      </c>
    </row>
    <row r="517" spans="3:4">
      <c r="C517">
        <v>210.48</v>
      </c>
      <c r="D517">
        <v>2.1875256703088184E-2</v>
      </c>
    </row>
    <row r="518" spans="3:4">
      <c r="C518">
        <v>210.51</v>
      </c>
      <c r="D518">
        <v>2.2111690063070819E-2</v>
      </c>
    </row>
    <row r="519" spans="3:4">
      <c r="C519">
        <v>210.54</v>
      </c>
      <c r="D519">
        <v>2.2350500941019185E-2</v>
      </c>
    </row>
    <row r="520" spans="3:4">
      <c r="C520">
        <v>210.57</v>
      </c>
      <c r="D520">
        <v>2.2591555588996129E-2</v>
      </c>
    </row>
    <row r="521" spans="3:4">
      <c r="C521">
        <v>210.6</v>
      </c>
      <c r="D521">
        <v>2.2834705388018749E-2</v>
      </c>
    </row>
    <row r="522" spans="3:4">
      <c r="C522">
        <v>210.63</v>
      </c>
      <c r="D522">
        <v>2.3079786675839417E-2</v>
      </c>
    </row>
    <row r="523" spans="3:4">
      <c r="C523">
        <v>210.66</v>
      </c>
      <c r="D523">
        <v>2.3326620639160127E-2</v>
      </c>
    </row>
    <row r="524" spans="3:4">
      <c r="C524">
        <v>210.69</v>
      </c>
      <c r="D524">
        <v>2.3575013273781812E-2</v>
      </c>
    </row>
    <row r="525" spans="3:4">
      <c r="C525">
        <v>210.72</v>
      </c>
      <c r="D525">
        <v>2.3824755415903797E-2</v>
      </c>
    </row>
    <row r="526" spans="3:4">
      <c r="C526">
        <v>210.75</v>
      </c>
      <c r="D526">
        <v>2.4075622847466227E-2</v>
      </c>
    </row>
    <row r="527" spans="3:4">
      <c r="C527">
        <v>210.78</v>
      </c>
      <c r="D527">
        <v>2.4327376478071167E-2</v>
      </c>
    </row>
    <row r="528" spans="3:4">
      <c r="C528">
        <v>210.81</v>
      </c>
      <c r="D528">
        <v>2.4579762605626942E-2</v>
      </c>
    </row>
    <row r="529" spans="3:4">
      <c r="C529">
        <v>210.84</v>
      </c>
      <c r="D529">
        <v>2.483251325743837E-2</v>
      </c>
    </row>
    <row r="530" spans="3:4">
      <c r="C530">
        <v>210.87</v>
      </c>
      <c r="D530">
        <v>2.5085346613013367E-2</v>
      </c>
    </row>
    <row r="531" spans="3:4">
      <c r="C531">
        <v>210.9</v>
      </c>
      <c r="D531">
        <v>2.5337967509378116E-2</v>
      </c>
    </row>
    <row r="532" spans="3:4">
      <c r="C532">
        <v>210.93</v>
      </c>
      <c r="D532">
        <v>2.5590068029190144E-2</v>
      </c>
    </row>
    <row r="533" spans="3:4">
      <c r="C533">
        <v>210.96</v>
      </c>
      <c r="D533">
        <v>2.5841328171415805E-2</v>
      </c>
    </row>
    <row r="534" spans="3:4">
      <c r="C534">
        <v>210.99</v>
      </c>
      <c r="D534">
        <v>2.6091416603797817E-2</v>
      </c>
    </row>
    <row r="535" spans="3:4">
      <c r="C535">
        <v>211.02</v>
      </c>
      <c r="D535">
        <v>2.6339991495784976E-2</v>
      </c>
    </row>
    <row r="536" spans="3:4">
      <c r="C536">
        <v>211.05</v>
      </c>
      <c r="D536">
        <v>2.6586701430033121E-2</v>
      </c>
    </row>
    <row r="537" spans="3:4">
      <c r="C537">
        <v>211.08</v>
      </c>
      <c r="D537">
        <v>2.6831186390018111E-2</v>
      </c>
    </row>
    <row r="538" spans="3:4">
      <c r="C538">
        <v>211.10999999999999</v>
      </c>
      <c r="D538">
        <v>2.7073078820732909E-2</v>
      </c>
    </row>
    <row r="539" spans="3:4">
      <c r="C539">
        <v>211.14</v>
      </c>
      <c r="D539">
        <v>2.7312004758877923E-2</v>
      </c>
    </row>
    <row r="540" spans="3:4">
      <c r="C540">
        <v>211.17</v>
      </c>
      <c r="D540">
        <v>2.7547585028392937E-2</v>
      </c>
    </row>
    <row r="541" spans="3:4">
      <c r="C541">
        <v>211.2</v>
      </c>
      <c r="D541">
        <v>2.7779436496645157E-2</v>
      </c>
    </row>
    <row r="542" spans="3:4">
      <c r="C542">
        <v>211.23</v>
      </c>
      <c r="D542">
        <v>2.8007173386055788E-2</v>
      </c>
    </row>
    <row r="543" spans="3:4">
      <c r="C543">
        <v>211.26</v>
      </c>
      <c r="D543">
        <v>2.8230408635451773E-2</v>
      </c>
    </row>
    <row r="544" spans="3:4">
      <c r="C544">
        <v>211.29</v>
      </c>
      <c r="D544">
        <v>2.8448755304954866E-2</v>
      </c>
    </row>
    <row r="545" spans="3:4">
      <c r="C545">
        <v>211.32</v>
      </c>
      <c r="D545">
        <v>2.866182801778016E-2</v>
      </c>
    </row>
    <row r="546" spans="3:4">
      <c r="C546">
        <v>211.35</v>
      </c>
      <c r="D546">
        <v>2.8869244431911873E-2</v>
      </c>
    </row>
    <row r="547" spans="3:4">
      <c r="C547">
        <v>211.38</v>
      </c>
      <c r="D547">
        <v>2.9070626734262306E-2</v>
      </c>
    </row>
    <row r="548" spans="3:4">
      <c r="C548">
        <v>211.41</v>
      </c>
      <c r="D548">
        <v>2.9265603149600878E-2</v>
      </c>
    </row>
    <row r="549" spans="3:4">
      <c r="C549">
        <v>211.44</v>
      </c>
      <c r="D549">
        <v>2.9453823066730628E-2</v>
      </c>
    </row>
    <row r="550" spans="3:4">
      <c r="C550">
        <v>211.47</v>
      </c>
      <c r="D550">
        <v>2.9634904787094362E-2</v>
      </c>
    </row>
    <row r="551" spans="3:4">
      <c r="C551">
        <v>211.5</v>
      </c>
      <c r="D551">
        <v>2.9808530856516705E-2</v>
      </c>
    </row>
    <row r="552" spans="3:4">
      <c r="C552">
        <v>211.53</v>
      </c>
      <c r="D552">
        <v>2.9974344583467871E-2</v>
      </c>
    </row>
    <row r="553" spans="3:4">
      <c r="C553">
        <v>211.56</v>
      </c>
      <c r="D553">
        <v>3.0132038132316991E-2</v>
      </c>
    </row>
    <row r="554" spans="3:4">
      <c r="C554">
        <v>211.59</v>
      </c>
      <c r="D554">
        <v>3.0281307747926846E-2</v>
      </c>
    </row>
    <row r="555" spans="3:4">
      <c r="C555">
        <v>211.62</v>
      </c>
      <c r="D555">
        <v>3.0421866073700295E-2</v>
      </c>
    </row>
    <row r="556" spans="3:4">
      <c r="C556">
        <v>211.65</v>
      </c>
      <c r="D556">
        <v>3.0553443497409898E-2</v>
      </c>
    </row>
    <row r="557" spans="3:4">
      <c r="C557">
        <v>211.68</v>
      </c>
      <c r="D557">
        <v>3.0675789440527453E-2</v>
      </c>
    </row>
    <row r="558" spans="3:4">
      <c r="C558">
        <v>211.71</v>
      </c>
      <c r="D558">
        <v>3.0788673583872678E-2</v>
      </c>
    </row>
    <row r="559" spans="3:4">
      <c r="C559">
        <v>211.74</v>
      </c>
      <c r="D559">
        <v>3.0891887022819343E-2</v>
      </c>
    </row>
    <row r="560" spans="3:4">
      <c r="C560">
        <v>211.77</v>
      </c>
      <c r="D560">
        <v>3.0985243345784595E-2</v>
      </c>
    </row>
    <row r="561" spans="3:4">
      <c r="C561">
        <v>211.8</v>
      </c>
      <c r="D561">
        <v>3.1068579630282197E-2</v>
      </c>
    </row>
    <row r="562" spans="3:4">
      <c r="C562">
        <v>211.83</v>
      </c>
      <c r="D562">
        <v>3.1141757351439005E-2</v>
      </c>
    </row>
    <row r="563" spans="3:4">
      <c r="C563">
        <v>211.85999999999999</v>
      </c>
      <c r="D563">
        <v>3.1204663198553879E-2</v>
      </c>
    </row>
    <row r="564" spans="3:4">
      <c r="C564">
        <v>211.89</v>
      </c>
      <c r="D564">
        <v>3.1257209796013374E-2</v>
      </c>
    </row>
    <row r="565" spans="3:4">
      <c r="C565">
        <v>211.92</v>
      </c>
      <c r="D565">
        <v>3.1299336325664173E-2</v>
      </c>
    </row>
    <row r="566" spans="3:4">
      <c r="C566">
        <v>211.95</v>
      </c>
      <c r="D566">
        <v>3.1331009048574124E-2</v>
      </c>
    </row>
    <row r="567" spans="3:4">
      <c r="C567">
        <v>211.98</v>
      </c>
      <c r="D567">
        <v>3.1352221724979271E-2</v>
      </c>
    </row>
    <row r="568" spans="3:4">
      <c r="C568">
        <v>212.01</v>
      </c>
      <c r="D568">
        <v>3.1362995932110976E-2</v>
      </c>
    </row>
    <row r="569" spans="3:4">
      <c r="C569">
        <v>212.04</v>
      </c>
      <c r="D569">
        <v>3.1363381280511013E-2</v>
      </c>
    </row>
    <row r="570" spans="3:4">
      <c r="C570">
        <v>212.07</v>
      </c>
      <c r="D570">
        <v>3.1353455530365296E-2</v>
      </c>
    </row>
    <row r="571" spans="3:4">
      <c r="C571">
        <v>212.1</v>
      </c>
      <c r="D571">
        <v>3.133332461030474E-2</v>
      </c>
    </row>
    <row r="572" spans="3:4">
      <c r="C572">
        <v>212.13</v>
      </c>
      <c r="D572">
        <v>3.1303136231307607E-2</v>
      </c>
    </row>
    <row r="573" spans="3:4">
      <c r="C573">
        <v>212.16</v>
      </c>
      <c r="D573">
        <v>3.126302601435399E-2</v>
      </c>
    </row>
    <row r="574" spans="3:4">
      <c r="C574">
        <v>212.19</v>
      </c>
      <c r="D574">
        <v>3.121319630243102E-2</v>
      </c>
    </row>
    <row r="575" spans="3:4">
      <c r="C575">
        <v>212.22</v>
      </c>
      <c r="D575">
        <v>3.1153864075802382E-2</v>
      </c>
    </row>
    <row r="576" spans="3:4">
      <c r="C576">
        <v>212.25</v>
      </c>
      <c r="D576">
        <v>3.1085300418531265E-2</v>
      </c>
    </row>
    <row r="577" spans="3:4">
      <c r="C577">
        <v>212.28</v>
      </c>
      <c r="D577">
        <v>3.1007722341135868E-2</v>
      </c>
    </row>
    <row r="578" spans="3:4">
      <c r="C578">
        <v>212.31</v>
      </c>
      <c r="D578">
        <v>3.0921452469081435E-2</v>
      </c>
    </row>
    <row r="579" spans="3:4">
      <c r="C579">
        <v>212.34</v>
      </c>
      <c r="D579">
        <v>3.0826812538604548E-2</v>
      </c>
    </row>
    <row r="580" spans="3:4">
      <c r="C580">
        <v>212.37</v>
      </c>
      <c r="D580">
        <v>3.0724149044650019E-2</v>
      </c>
    </row>
    <row r="581" spans="3:4">
      <c r="C581">
        <v>212.4</v>
      </c>
      <c r="D581">
        <v>3.0613832588213534E-2</v>
      </c>
    </row>
    <row r="582" spans="3:4">
      <c r="C582">
        <v>212.43</v>
      </c>
      <c r="D582">
        <v>3.049625719706716E-2</v>
      </c>
    </row>
    <row r="583" spans="3:4">
      <c r="C583">
        <v>212.46</v>
      </c>
      <c r="D583">
        <v>3.0371839627165862E-2</v>
      </c>
    </row>
    <row r="584" spans="3:4">
      <c r="C584">
        <v>212.49</v>
      </c>
      <c r="D584">
        <v>3.0241018651369751E-2</v>
      </c>
    </row>
    <row r="585" spans="3:4">
      <c r="C585">
        <v>212.52</v>
      </c>
      <c r="D585">
        <v>3.0104254341211303E-2</v>
      </c>
    </row>
    <row r="586" spans="3:4">
      <c r="C586">
        <v>212.55</v>
      </c>
      <c r="D586">
        <v>2.9962027346281409E-2</v>
      </c>
    </row>
    <row r="587" spans="3:4">
      <c r="C587">
        <v>212.58</v>
      </c>
      <c r="D587">
        <v>2.9814838174398207E-2</v>
      </c>
    </row>
    <row r="588" spans="3:4">
      <c r="C588">
        <v>212.60999999999999</v>
      </c>
      <c r="D588">
        <v>2.9663206474059831E-2</v>
      </c>
    </row>
    <row r="589" spans="3:4">
      <c r="C589">
        <v>212.64</v>
      </c>
      <c r="D589">
        <v>2.950767031877188E-2</v>
      </c>
    </row>
    <row r="590" spans="3:4">
      <c r="C590">
        <v>212.67</v>
      </c>
      <c r="D590">
        <v>2.9348785490702443E-2</v>
      </c>
    </row>
    <row r="591" spans="3:4">
      <c r="C591">
        <v>212.7</v>
      </c>
      <c r="D591">
        <v>2.9187124758761077E-2</v>
      </c>
    </row>
    <row r="592" spans="3:4">
      <c r="C592">
        <v>212.73</v>
      </c>
      <c r="D592">
        <v>2.9023277143672838E-2</v>
      </c>
    </row>
    <row r="593" spans="3:4">
      <c r="C593">
        <v>212.76</v>
      </c>
      <c r="D593">
        <v>2.8857847159944262E-2</v>
      </c>
    </row>
    <row r="594" spans="3:4">
      <c r="C594">
        <v>212.79</v>
      </c>
      <c r="D594">
        <v>2.8691454021856973E-2</v>
      </c>
    </row>
    <row r="595" spans="3:4">
      <c r="C595">
        <v>212.82</v>
      </c>
      <c r="D595">
        <v>2.8524747607544775E-2</v>
      </c>
    </row>
    <row r="596" spans="3:4">
      <c r="C596">
        <v>212.85</v>
      </c>
      <c r="D596">
        <v>2.8358351816298342E-2</v>
      </c>
    </row>
    <row r="597" spans="3:4">
      <c r="C597">
        <v>212.88</v>
      </c>
      <c r="D597">
        <v>2.8192937293394789E-2</v>
      </c>
    </row>
    <row r="598" spans="3:4">
      <c r="C598">
        <v>212.91</v>
      </c>
      <c r="D598">
        <v>2.8029177234897593E-2</v>
      </c>
    </row>
    <row r="599" spans="3:4">
      <c r="C599">
        <v>212.94</v>
      </c>
      <c r="D599">
        <v>2.7867756849992931E-2</v>
      </c>
    </row>
    <row r="600" spans="3:4">
      <c r="C600">
        <v>212.97</v>
      </c>
      <c r="D600">
        <v>2.7709373174318225E-2</v>
      </c>
    </row>
    <row r="601" spans="3:4">
      <c r="C601">
        <v>213</v>
      </c>
      <c r="D601">
        <v>2.7554735244400868E-2</v>
      </c>
    </row>
    <row r="602" spans="3:4">
      <c r="C602">
        <v>213.03</v>
      </c>
      <c r="D602">
        <v>2.7404564817810225E-2</v>
      </c>
    </row>
    <row r="603" spans="3:4">
      <c r="C603">
        <v>213.06</v>
      </c>
      <c r="D603">
        <v>2.7259597888207941E-2</v>
      </c>
    </row>
    <row r="604" spans="3:4">
      <c r="C604">
        <v>213.09</v>
      </c>
      <c r="D604">
        <v>2.712058732129409E-2</v>
      </c>
    </row>
    <row r="605" spans="3:4">
      <c r="C605">
        <v>213.12</v>
      </c>
      <c r="D605">
        <v>2.6988307025092827E-2</v>
      </c>
    </row>
    <row r="606" spans="3:4">
      <c r="C606">
        <v>213.15</v>
      </c>
      <c r="D606">
        <v>2.6863558162253325E-2</v>
      </c>
    </row>
    <row r="607" spans="3:4">
      <c r="C607">
        <v>213.18</v>
      </c>
      <c r="D607">
        <v>2.6747178006201876E-2</v>
      </c>
    </row>
    <row r="608" spans="3:4">
      <c r="C608">
        <v>213.21</v>
      </c>
      <c r="D608">
        <v>2.6640052126408648E-2</v>
      </c>
    </row>
    <row r="609" spans="3:4">
      <c r="C609">
        <v>213.24</v>
      </c>
      <c r="D609">
        <v>2.6543130645621207E-2</v>
      </c>
    </row>
    <row r="610" spans="3:4">
      <c r="C610">
        <v>213.27</v>
      </c>
      <c r="D610">
        <v>2.6457449323751044E-2</v>
      </c>
    </row>
    <row r="611" spans="3:4">
      <c r="C611">
        <v>213.3</v>
      </c>
      <c r="D611">
        <v>2.6384156164613457E-2</v>
      </c>
    </row>
    <row r="612" spans="3:4">
      <c r="C612">
        <v>213.33</v>
      </c>
      <c r="D612">
        <v>2.632454408460878E-2</v>
      </c>
    </row>
    <row r="613" spans="3:4">
      <c r="C613">
        <v>213.35999999999999</v>
      </c>
      <c r="D613">
        <v>2.6280089896562522E-2</v>
      </c>
    </row>
    <row r="614" spans="3:4">
      <c r="C614">
        <v>213.39</v>
      </c>
      <c r="D614">
        <v>2.6252499418459242E-2</v>
      </c>
    </row>
    <row r="615" spans="3:4">
      <c r="C615">
        <v>213.42</v>
      </c>
      <c r="D615">
        <v>2.6243757892524523E-2</v>
      </c>
    </row>
    <row r="616" spans="3:4">
      <c r="C616">
        <v>213.45</v>
      </c>
      <c r="D616">
        <v>2.625619791546516E-2</v>
      </c>
    </row>
    <row r="617" spans="3:4">
      <c r="C617">
        <v>213.48</v>
      </c>
      <c r="D617">
        <v>2.629249993692109E-2</v>
      </c>
    </row>
    <row r="618" spans="3:4">
      <c r="C618">
        <v>213.51</v>
      </c>
      <c r="D618">
        <v>2.6355825614712433E-2</v>
      </c>
    </row>
    <row r="619" spans="3:4">
      <c r="C619">
        <v>213.54</v>
      </c>
      <c r="D619">
        <v>2.6449809065440755E-2</v>
      </c>
    </row>
    <row r="620" spans="3:4">
      <c r="C620">
        <v>213.57</v>
      </c>
      <c r="D620">
        <v>2.6578600511750341E-2</v>
      </c>
    </row>
    <row r="621" spans="3:4">
      <c r="C621">
        <v>213.6</v>
      </c>
      <c r="D621">
        <v>2.6746875206895011E-2</v>
      </c>
    </row>
    <row r="622" spans="3:4">
      <c r="C622">
        <v>213.63</v>
      </c>
      <c r="D622">
        <v>2.69598125528621E-2</v>
      </c>
    </row>
    <row r="623" spans="3:4">
      <c r="C623">
        <v>213.66</v>
      </c>
      <c r="D623">
        <v>2.7223036807398952E-2</v>
      </c>
    </row>
    <row r="624" spans="3:4">
      <c r="C624">
        <v>213.69</v>
      </c>
      <c r="D624">
        <v>2.7542511110541765E-2</v>
      </c>
    </row>
    <row r="625" spans="3:4">
      <c r="C625">
        <v>213.72</v>
      </c>
      <c r="D625">
        <v>2.7924377757058125E-2</v>
      </c>
    </row>
    <row r="626" spans="3:4">
      <c r="C626">
        <v>213.75</v>
      </c>
      <c r="D626">
        <v>2.8374739837658987E-2</v>
      </c>
    </row>
    <row r="627" spans="3:4">
      <c r="C627">
        <v>213.78</v>
      </c>
      <c r="D627">
        <v>2.8899382638042169E-2</v>
      </c>
    </row>
    <row r="628" spans="3:4">
      <c r="C628">
        <v>213.81</v>
      </c>
      <c r="D628">
        <v>2.9503437489910189E-2</v>
      </c>
    </row>
    <row r="629" spans="3:4">
      <c r="C629">
        <v>213.84</v>
      </c>
      <c r="D629">
        <v>3.0190995957220679E-2</v>
      </c>
    </row>
    <row r="630" spans="3:4">
      <c r="C630">
        <v>213.87</v>
      </c>
      <c r="D630">
        <v>3.0964688021335045E-2</v>
      </c>
    </row>
    <row r="631" spans="3:4">
      <c r="C631">
        <v>213.9</v>
      </c>
      <c r="D631">
        <v>3.1825243870472461E-2</v>
      </c>
    </row>
    <row r="632" spans="3:4">
      <c r="C632">
        <v>213.93</v>
      </c>
      <c r="D632">
        <v>3.2771064453671901E-2</v>
      </c>
    </row>
    <row r="633" spans="3:4">
      <c r="C633">
        <v>213.96</v>
      </c>
      <c r="D633">
        <v>3.3797830499491331E-2</v>
      </c>
    </row>
    <row r="634" spans="3:4">
      <c r="C634">
        <v>213.99</v>
      </c>
      <c r="D634">
        <v>3.4898182575269963E-2</v>
      </c>
    </row>
    <row r="635" spans="3:4">
      <c r="C635">
        <v>214.02</v>
      </c>
      <c r="D635">
        <v>3.6061505375047521E-2</v>
      </c>
    </row>
    <row r="636" spans="3:4">
      <c r="C636">
        <v>214.05</v>
      </c>
      <c r="D636">
        <v>3.7273847305409301E-2</v>
      </c>
    </row>
    <row r="637" spans="3:4">
      <c r="C637">
        <v>214.08</v>
      </c>
      <c r="D637">
        <v>3.8518001330453445E-2</v>
      </c>
    </row>
    <row r="638" spans="3:4">
      <c r="C638">
        <v>214.10999999999999</v>
      </c>
      <c r="D638">
        <v>3.9773764956586979E-2</v>
      </c>
    </row>
    <row r="639" spans="3:4">
      <c r="C639">
        <v>214.14</v>
      </c>
      <c r="D639">
        <v>4.1018428611172879E-2</v>
      </c>
    </row>
    <row r="640" spans="3:4">
      <c r="C640">
        <v>214.17</v>
      </c>
      <c r="D640">
        <v>4.2227237538696553E-2</v>
      </c>
    </row>
    <row r="641" spans="3:4">
      <c r="C641">
        <v>214.2</v>
      </c>
      <c r="D641">
        <v>4.3374423440895982E-2</v>
      </c>
    </row>
    <row r="642" spans="3:4">
      <c r="C642">
        <v>214.23</v>
      </c>
      <c r="D642">
        <v>4.4433962435835042E-2</v>
      </c>
    </row>
    <row r="643" spans="3:4">
      <c r="C643">
        <v>214.26</v>
      </c>
      <c r="D643">
        <v>4.5380614760383554E-2</v>
      </c>
    </row>
    <row r="644" spans="3:4">
      <c r="C644">
        <v>214.29</v>
      </c>
      <c r="D644">
        <v>4.6190954262451123E-2</v>
      </c>
    </row>
    <row r="645" spans="3:4">
      <c r="C645">
        <v>214.32</v>
      </c>
      <c r="D645">
        <v>4.6844366357632998E-2</v>
      </c>
    </row>
    <row r="646" spans="3:4">
      <c r="C646">
        <v>214.35</v>
      </c>
      <c r="D646">
        <v>4.7323952781936518E-2</v>
      </c>
    </row>
    <row r="647" spans="3:4">
      <c r="C647">
        <v>214.38</v>
      </c>
      <c r="D647">
        <v>4.7617285128166306E-2</v>
      </c>
    </row>
    <row r="648" spans="3:4">
      <c r="C648">
        <v>214.41</v>
      </c>
      <c r="D648">
        <v>4.7716957621007319E-2</v>
      </c>
    </row>
    <row r="649" spans="3:4">
      <c r="C649">
        <v>214.44</v>
      </c>
      <c r="D649">
        <v>4.7620902279337046E-2</v>
      </c>
    </row>
    <row r="650" spans="3:4">
      <c r="C650">
        <v>214.47</v>
      </c>
      <c r="D650">
        <v>4.7332445508098259E-2</v>
      </c>
    </row>
    <row r="651" spans="3:4">
      <c r="C651">
        <v>214.5</v>
      </c>
      <c r="D651">
        <v>4.686010289062327E-2</v>
      </c>
    </row>
    <row r="652" spans="3:4">
      <c r="C652">
        <v>214.53</v>
      </c>
      <c r="D652">
        <v>4.6217126953170561E-2</v>
      </c>
    </row>
    <row r="653" spans="3:4">
      <c r="C653">
        <v>214.56</v>
      </c>
      <c r="D653">
        <v>4.5420839355122533E-2</v>
      </c>
    </row>
    <row r="654" spans="3:4">
      <c r="C654">
        <v>214.59</v>
      </c>
      <c r="D654">
        <v>4.4491792871788748E-2</v>
      </c>
    </row>
    <row r="655" spans="3:4">
      <c r="C655">
        <v>214.62</v>
      </c>
      <c r="D655">
        <v>4.3452818528986296E-2</v>
      </c>
    </row>
    <row r="656" spans="3:4">
      <c r="C656">
        <v>214.65</v>
      </c>
      <c r="D656">
        <v>4.2328018578568993E-2</v>
      </c>
    </row>
    <row r="657" spans="3:4">
      <c r="C657">
        <v>214.68</v>
      </c>
      <c r="D657">
        <v>4.1141766408243678E-2</v>
      </c>
    </row>
    <row r="658" spans="3:4">
      <c r="C658">
        <v>214.71</v>
      </c>
      <c r="D658">
        <v>3.9917770178786546E-2</v>
      </c>
    </row>
    <row r="659" spans="3:4">
      <c r="C659">
        <v>214.74</v>
      </c>
      <c r="D659">
        <v>3.8678248635365897E-2</v>
      </c>
    </row>
    <row r="660" spans="3:4">
      <c r="C660">
        <v>214.77</v>
      </c>
      <c r="D660">
        <v>3.7443256146555824E-2</v>
      </c>
    </row>
    <row r="661" spans="3:4">
      <c r="C661">
        <v>214.8</v>
      </c>
      <c r="D661">
        <v>3.6230180797515797E-2</v>
      </c>
    </row>
    <row r="662" spans="3:4">
      <c r="C662">
        <v>214.83</v>
      </c>
      <c r="D662">
        <v>3.5053425586103415E-2</v>
      </c>
    </row>
    <row r="663" spans="3:4">
      <c r="C663">
        <v>214.85999999999999</v>
      </c>
      <c r="D663">
        <v>3.3924269657853147E-2</v>
      </c>
    </row>
    <row r="664" spans="3:4">
      <c r="C664">
        <v>214.89</v>
      </c>
      <c r="D664">
        <v>3.2850895097212569E-2</v>
      </c>
    </row>
    <row r="665" spans="3:4">
      <c r="C665">
        <v>214.92</v>
      </c>
      <c r="D665">
        <v>3.1838555826246256E-2</v>
      </c>
    </row>
    <row r="666" spans="3:4">
      <c r="C666">
        <v>214.95</v>
      </c>
      <c r="D666">
        <v>3.0889859088917188E-2</v>
      </c>
    </row>
    <row r="667" spans="3:4">
      <c r="C667">
        <v>214.98</v>
      </c>
      <c r="D667">
        <v>3.0005126937448365E-2</v>
      </c>
    </row>
    <row r="668" spans="3:4">
      <c r="C668">
        <v>215.01</v>
      </c>
      <c r="D668">
        <v>2.9182804913556432E-2</v>
      </c>
    </row>
    <row r="669" spans="3:4">
      <c r="C669">
        <v>215.04</v>
      </c>
      <c r="D669">
        <v>2.8419887324921674E-2</v>
      </c>
    </row>
    <row r="670" spans="3:4">
      <c r="C670">
        <v>215.07</v>
      </c>
      <c r="D670">
        <v>2.7712332591522233E-2</v>
      </c>
    </row>
    <row r="671" spans="3:4">
      <c r="C671">
        <v>215.1</v>
      </c>
      <c r="D671">
        <v>2.7055447435943566E-2</v>
      </c>
    </row>
    <row r="672" spans="3:4">
      <c r="C672">
        <v>215.13</v>
      </c>
      <c r="D672">
        <v>2.6444251952746446E-2</v>
      </c>
    </row>
    <row r="673" spans="3:4">
      <c r="C673">
        <v>215.16</v>
      </c>
      <c r="D673">
        <v>2.5873653927753783E-2</v>
      </c>
    </row>
    <row r="674" spans="3:4">
      <c r="C674">
        <v>215.19</v>
      </c>
      <c r="D674">
        <v>2.533882869686584E-2</v>
      </c>
    </row>
    <row r="675" spans="3:4">
      <c r="C675">
        <v>215.22</v>
      </c>
      <c r="D675">
        <v>2.483527793778674E-2</v>
      </c>
    </row>
    <row r="676" spans="3:4">
      <c r="C676">
        <v>215.25</v>
      </c>
      <c r="D676">
        <v>2.4358962131545321E-2</v>
      </c>
    </row>
    <row r="677" spans="3:4">
      <c r="C677">
        <v>215.28</v>
      </c>
      <c r="D677">
        <v>2.3906359032787108E-2</v>
      </c>
    </row>
    <row r="678" spans="3:4">
      <c r="C678">
        <v>215.31</v>
      </c>
      <c r="D678">
        <v>2.347448175393713E-2</v>
      </c>
    </row>
    <row r="679" spans="3:4">
      <c r="C679">
        <v>215.34</v>
      </c>
      <c r="D679">
        <v>2.3060865219017877E-2</v>
      </c>
    </row>
    <row r="680" spans="3:4">
      <c r="C680">
        <v>215.37</v>
      </c>
      <c r="D680">
        <v>2.2663529571486023E-2</v>
      </c>
    </row>
    <row r="681" spans="3:4">
      <c r="C681">
        <v>215.4</v>
      </c>
      <c r="D681">
        <v>2.2280928398986724E-2</v>
      </c>
    </row>
    <row r="682" spans="3:4">
      <c r="C682">
        <v>215.43</v>
      </c>
      <c r="D682">
        <v>2.1911901951521571E-2</v>
      </c>
    </row>
    <row r="683" spans="3:4">
      <c r="C683">
        <v>215.46</v>
      </c>
      <c r="D683">
        <v>2.1555561190444956E-2</v>
      </c>
    </row>
    <row r="684" spans="3:4">
      <c r="C684">
        <v>215.49</v>
      </c>
      <c r="D684">
        <v>2.1211304474445539E-2</v>
      </c>
    </row>
    <row r="685" spans="3:4">
      <c r="C685">
        <v>215.52</v>
      </c>
      <c r="D685">
        <v>2.0878708569469023E-2</v>
      </c>
    </row>
    <row r="686" spans="3:4">
      <c r="C686">
        <v>215.55</v>
      </c>
      <c r="D686">
        <v>2.0557490296620937E-2</v>
      </c>
    </row>
    <row r="687" spans="3:4">
      <c r="C687">
        <v>215.58</v>
      </c>
      <c r="D687">
        <v>2.0247462674679941E-2</v>
      </c>
    </row>
    <row r="688" spans="3:4">
      <c r="C688">
        <v>215.60999999999999</v>
      </c>
      <c r="D688">
        <v>1.994849860756142E-2</v>
      </c>
    </row>
    <row r="689" spans="3:4">
      <c r="C689">
        <v>215.64</v>
      </c>
      <c r="D689">
        <v>1.966050189227744E-2</v>
      </c>
    </row>
    <row r="690" spans="3:4">
      <c r="C690">
        <v>215.67</v>
      </c>
      <c r="D690">
        <v>1.9383384974424704E-2</v>
      </c>
    </row>
    <row r="691" spans="3:4">
      <c r="C691">
        <v>215.7</v>
      </c>
      <c r="D691">
        <v>1.9117052671986084E-2</v>
      </c>
    </row>
    <row r="692" spans="3:4">
      <c r="C692">
        <v>215.73</v>
      </c>
      <c r="D692">
        <v>1.8861390994079026E-2</v>
      </c>
    </row>
    <row r="693" spans="3:4">
      <c r="C693">
        <v>215.76</v>
      </c>
      <c r="D693">
        <v>1.8616260169836103E-2</v>
      </c>
    </row>
    <row r="694" spans="3:4">
      <c r="C694">
        <v>215.79</v>
      </c>
      <c r="D694">
        <v>1.8381491047684415E-2</v>
      </c>
    </row>
    <row r="695" spans="3:4">
      <c r="C695">
        <v>215.82</v>
      </c>
      <c r="D695">
        <v>1.8156884105080751E-2</v>
      </c>
    </row>
    <row r="696" spans="3:4">
      <c r="C696">
        <v>215.85</v>
      </c>
      <c r="D696">
        <v>1.7942210406236971E-2</v>
      </c>
    </row>
    <row r="697" spans="3:4">
      <c r="C697">
        <v>215.88</v>
      </c>
      <c r="D697">
        <v>1.7737213948088418E-2</v>
      </c>
    </row>
    <row r="698" spans="3:4">
      <c r="C698">
        <v>215.91</v>
      </c>
      <c r="D698">
        <v>1.7541614934298788E-2</v>
      </c>
    </row>
    <row r="699" spans="3:4">
      <c r="C699">
        <v>215.94</v>
      </c>
      <c r="D699">
        <v>1.7355113608309488E-2</v>
      </c>
    </row>
    <row r="700" spans="3:4">
      <c r="C700">
        <v>215.97</v>
      </c>
      <c r="D700">
        <v>1.7177394356692681E-2</v>
      </c>
    </row>
    <row r="701" spans="3:4">
      <c r="C701">
        <v>216</v>
      </c>
      <c r="D701">
        <v>1.7008118056305296E-2</v>
      </c>
    </row>
    <row r="702" spans="3:4">
      <c r="C702">
        <v>216.03</v>
      </c>
      <c r="D702">
        <v>1.6846978253627951E-2</v>
      </c>
    </row>
    <row r="703" spans="3:4">
      <c r="C703">
        <v>216.06</v>
      </c>
      <c r="D703">
        <v>1.6693617387236372E-2</v>
      </c>
    </row>
    <row r="704" spans="3:4">
      <c r="C704">
        <v>216.09</v>
      </c>
      <c r="D704">
        <v>1.6547697068428385E-2</v>
      </c>
    </row>
    <row r="705" spans="3:4">
      <c r="C705">
        <v>216.12</v>
      </c>
      <c r="D705">
        <v>1.6408908090747232E-2</v>
      </c>
    </row>
    <row r="706" spans="3:4">
      <c r="C706">
        <v>216.15</v>
      </c>
      <c r="D706">
        <v>1.6276868505929912E-2</v>
      </c>
    </row>
    <row r="707" spans="3:4">
      <c r="C707">
        <v>216.18</v>
      </c>
      <c r="D707">
        <v>1.6151280313317584E-2</v>
      </c>
    </row>
    <row r="708" spans="3:4">
      <c r="C708">
        <v>216.21</v>
      </c>
      <c r="D708">
        <v>1.6031830483520793E-2</v>
      </c>
    </row>
    <row r="709" spans="3:4">
      <c r="C709">
        <v>216.24</v>
      </c>
      <c r="D709">
        <v>1.5918217364559617E-2</v>
      </c>
    </row>
    <row r="710" spans="3:4">
      <c r="C710">
        <v>216.27</v>
      </c>
      <c r="D710">
        <v>1.5810151916626686E-2</v>
      </c>
    </row>
    <row r="711" spans="3:4">
      <c r="C711">
        <v>216.3</v>
      </c>
      <c r="D711">
        <v>1.5707358606431208E-2</v>
      </c>
    </row>
    <row r="712" spans="3:4">
      <c r="C712">
        <v>216.33</v>
      </c>
      <c r="D712">
        <v>1.5609575993551528E-2</v>
      </c>
    </row>
    <row r="713" spans="3:4">
      <c r="C713">
        <v>216.35999999999999</v>
      </c>
      <c r="D713">
        <v>1.5516557042251666E-2</v>
      </c>
    </row>
    <row r="714" spans="3:4">
      <c r="C714">
        <v>216.39</v>
      </c>
      <c r="D714">
        <v>1.5428069192472669E-2</v>
      </c>
    </row>
    <row r="715" spans="3:4">
      <c r="C715">
        <v>216.42</v>
      </c>
      <c r="D715">
        <v>1.5343908290386604E-2</v>
      </c>
    </row>
    <row r="716" spans="3:4">
      <c r="C716">
        <v>216.45</v>
      </c>
      <c r="D716">
        <v>1.5263844599486594E-2</v>
      </c>
    </row>
    <row r="717" spans="3:4">
      <c r="C717">
        <v>216.48</v>
      </c>
      <c r="D717">
        <v>1.5187699428552779E-2</v>
      </c>
    </row>
    <row r="718" spans="3:4">
      <c r="C718">
        <v>216.51</v>
      </c>
      <c r="D718">
        <v>1.5115295230395599E-2</v>
      </c>
    </row>
    <row r="719" spans="3:4">
      <c r="C719">
        <v>216.54</v>
      </c>
      <c r="D719">
        <v>1.5046466808646269E-2</v>
      </c>
    </row>
    <row r="720" spans="3:4">
      <c r="C720">
        <v>216.57</v>
      </c>
      <c r="D720">
        <v>1.4981060594733361E-2</v>
      </c>
    </row>
    <row r="721" spans="3:4">
      <c r="C721">
        <v>216.6</v>
      </c>
      <c r="D721">
        <v>1.4918933882715703E-2</v>
      </c>
    </row>
    <row r="722" spans="3:4">
      <c r="C722">
        <v>216.63</v>
      </c>
      <c r="D722">
        <v>1.4859954041381341E-2</v>
      </c>
    </row>
    <row r="723" spans="3:4">
      <c r="C723">
        <v>216.66</v>
      </c>
      <c r="D723">
        <v>1.4803997720484937E-2</v>
      </c>
    </row>
    <row r="724" spans="3:4">
      <c r="C724">
        <v>216.69</v>
      </c>
      <c r="D724">
        <v>1.4750950065517696E-2</v>
      </c>
    </row>
    <row r="725" spans="3:4">
      <c r="C725">
        <v>216.72</v>
      </c>
      <c r="D725">
        <v>1.4700703953026622E-2</v>
      </c>
    </row>
    <row r="726" spans="3:4">
      <c r="C726">
        <v>216.75</v>
      </c>
      <c r="D726">
        <v>1.4653159256260009E-2</v>
      </c>
    </row>
    <row r="727" spans="3:4">
      <c r="C727">
        <v>216.78</v>
      </c>
      <c r="D727">
        <v>1.4608222148837212E-2</v>
      </c>
    </row>
    <row r="728" spans="3:4">
      <c r="C728">
        <v>216.81</v>
      </c>
      <c r="D728">
        <v>1.4565804452243784E-2</v>
      </c>
    </row>
    <row r="729" spans="3:4">
      <c r="C729">
        <v>216.84</v>
      </c>
      <c r="D729">
        <v>1.4525823031246884E-2</v>
      </c>
    </row>
    <row r="730" spans="3:4">
      <c r="C730">
        <v>216.87</v>
      </c>
      <c r="D730">
        <v>1.4488199239817581E-2</v>
      </c>
    </row>
    <row r="731" spans="3:4">
      <c r="C731">
        <v>216.9</v>
      </c>
      <c r="D731">
        <v>1.4452858418834334E-2</v>
      </c>
    </row>
    <row r="732" spans="3:4">
      <c r="C732">
        <v>216.93</v>
      </c>
      <c r="D732">
        <v>1.4419729445722548E-2</v>
      </c>
    </row>
    <row r="733" spans="3:4">
      <c r="C733">
        <v>216.96</v>
      </c>
      <c r="D733">
        <v>1.4388744335248543E-2</v>
      </c>
    </row>
    <row r="734" spans="3:4">
      <c r="C734">
        <v>216.99</v>
      </c>
      <c r="D734">
        <v>1.4359837889923531E-2</v>
      </c>
    </row>
    <row r="735" spans="3:4">
      <c r="C735">
        <v>217.02</v>
      </c>
      <c r="D735">
        <v>1.4332947397868879E-2</v>
      </c>
    </row>
    <row r="736" spans="3:4">
      <c r="C736">
        <v>217.05</v>
      </c>
      <c r="D736">
        <v>1.4308012375535707E-2</v>
      </c>
    </row>
    <row r="737" spans="3:4">
      <c r="C737">
        <v>217.08</v>
      </c>
      <c r="D737">
        <v>1.4284947860939848E-2</v>
      </c>
    </row>
    <row r="738" spans="3:4">
      <c r="C738">
        <v>217.10999999999999</v>
      </c>
      <c r="D738">
        <v>1.4263753957610415E-2</v>
      </c>
    </row>
    <row r="739" spans="3:4">
      <c r="C739">
        <v>217.14</v>
      </c>
      <c r="D739">
        <v>1.4244372668321261E-2</v>
      </c>
    </row>
    <row r="740" spans="3:4">
      <c r="C740">
        <v>217.17</v>
      </c>
      <c r="D740">
        <v>1.4226697138185519E-2</v>
      </c>
    </row>
    <row r="741" spans="3:4">
      <c r="C741">
        <v>217.2</v>
      </c>
      <c r="D741">
        <v>1.4210701567083369E-2</v>
      </c>
    </row>
    <row r="742" spans="3:4">
      <c r="C742">
        <v>217.23</v>
      </c>
      <c r="D742">
        <v>1.4196335620437914E-2</v>
      </c>
    </row>
    <row r="743" spans="3:4">
      <c r="C743">
        <v>217.26</v>
      </c>
      <c r="D743">
        <v>1.4183550378284069E-2</v>
      </c>
    </row>
    <row r="744" spans="3:4">
      <c r="C744">
        <v>217.29</v>
      </c>
      <c r="D744">
        <v>1.4172298324540679E-2</v>
      </c>
    </row>
    <row r="745" spans="3:4">
      <c r="C745">
        <v>217.32</v>
      </c>
      <c r="D745">
        <v>1.4162533353407444E-2</v>
      </c>
    </row>
    <row r="746" spans="3:4">
      <c r="C746">
        <v>217.35</v>
      </c>
      <c r="D746">
        <v>1.4154210790443962E-2</v>
      </c>
    </row>
    <row r="747" spans="3:4">
      <c r="C747">
        <v>217.38</v>
      </c>
      <c r="D747">
        <v>1.4147287426105824E-2</v>
      </c>
    </row>
    <row r="748" spans="3:4">
      <c r="C748">
        <v>217.41</v>
      </c>
      <c r="D748">
        <v>1.4141721559733327E-2</v>
      </c>
    </row>
    <row r="749" spans="3:4">
      <c r="C749">
        <v>217.44</v>
      </c>
      <c r="D749">
        <v>1.4137486662664629E-2</v>
      </c>
    </row>
    <row r="750" spans="3:4">
      <c r="C750">
        <v>217.47</v>
      </c>
      <c r="D750">
        <v>1.4134531260959211E-2</v>
      </c>
    </row>
    <row r="751" spans="3:4">
      <c r="C751">
        <v>217.5</v>
      </c>
      <c r="D751">
        <v>1.4132805039273885E-2</v>
      </c>
    </row>
    <row r="752" spans="3:4">
      <c r="C752">
        <v>217.53</v>
      </c>
      <c r="D752">
        <v>1.4132285823761553E-2</v>
      </c>
    </row>
    <row r="753" spans="3:4">
      <c r="C753">
        <v>217.56</v>
      </c>
      <c r="D753">
        <v>1.4132940373533839E-2</v>
      </c>
    </row>
    <row r="754" spans="3:4">
      <c r="C754">
        <v>217.59</v>
      </c>
      <c r="D754">
        <v>1.4134737354180769E-2</v>
      </c>
    </row>
    <row r="755" spans="3:4">
      <c r="C755">
        <v>217.62</v>
      </c>
      <c r="D755">
        <v>1.4137647415846905E-2</v>
      </c>
    </row>
    <row r="756" spans="3:4">
      <c r="C756">
        <v>217.65</v>
      </c>
      <c r="D756">
        <v>1.4141643272651624E-2</v>
      </c>
    </row>
    <row r="757" spans="3:4">
      <c r="C757">
        <v>217.68</v>
      </c>
      <c r="D757">
        <v>1.4146699782971336E-2</v>
      </c>
    </row>
    <row r="758" spans="3:4">
      <c r="C758">
        <v>217.71</v>
      </c>
      <c r="D758">
        <v>1.4152781039587215E-2</v>
      </c>
    </row>
    <row r="759" spans="3:4">
      <c r="C759">
        <v>217.74</v>
      </c>
      <c r="D759">
        <v>1.41598953913713E-2</v>
      </c>
    </row>
    <row r="760" spans="3:4">
      <c r="C760">
        <v>217.77</v>
      </c>
      <c r="D760">
        <v>1.4168007981834171E-2</v>
      </c>
    </row>
    <row r="761" spans="3:4">
      <c r="C761">
        <v>217.8</v>
      </c>
      <c r="D761">
        <v>1.4177103197461269E-2</v>
      </c>
    </row>
    <row r="762" spans="3:4">
      <c r="C762">
        <v>217.83</v>
      </c>
      <c r="D762">
        <v>1.4187167942219253E-2</v>
      </c>
    </row>
    <row r="763" spans="3:4">
      <c r="C763">
        <v>217.85999999999999</v>
      </c>
      <c r="D763">
        <v>1.4198191722901314E-2</v>
      </c>
    </row>
    <row r="764" spans="3:4">
      <c r="C764">
        <v>217.89</v>
      </c>
      <c r="D764">
        <v>1.4210166732559062E-2</v>
      </c>
    </row>
    <row r="765" spans="3:4">
      <c r="C765">
        <v>217.92</v>
      </c>
      <c r="D765">
        <v>1.4223087932069401E-2</v>
      </c>
    </row>
    <row r="766" spans="3:4">
      <c r="C766">
        <v>217.95</v>
      </c>
      <c r="D766">
        <v>1.4236968549184761E-2</v>
      </c>
    </row>
    <row r="767" spans="3:4">
      <c r="C767">
        <v>217.98</v>
      </c>
      <c r="D767">
        <v>1.4251780993125636E-2</v>
      </c>
    </row>
    <row r="768" spans="3:4">
      <c r="C768">
        <v>218.01</v>
      </c>
      <c r="D768">
        <v>1.4267542295018198E-2</v>
      </c>
    </row>
    <row r="769" spans="3:4">
      <c r="C769">
        <v>218.04</v>
      </c>
      <c r="D769">
        <v>1.4284259322006845E-2</v>
      </c>
    </row>
    <row r="770" spans="3:4">
      <c r="C770">
        <v>218.07</v>
      </c>
      <c r="D770">
        <v>1.4301942095005002E-2</v>
      </c>
    </row>
    <row r="771" spans="3:4">
      <c r="C771">
        <v>218.1</v>
      </c>
      <c r="D771">
        <v>1.4320603858115521E-2</v>
      </c>
    </row>
    <row r="772" spans="3:4">
      <c r="C772">
        <v>218.13</v>
      </c>
      <c r="D772">
        <v>1.4340288523627629E-2</v>
      </c>
    </row>
    <row r="773" spans="3:4">
      <c r="C773">
        <v>218.16</v>
      </c>
      <c r="D773">
        <v>1.4360963321016995E-2</v>
      </c>
    </row>
    <row r="774" spans="3:4">
      <c r="C774">
        <v>218.19</v>
      </c>
      <c r="D774">
        <v>1.4382676980554674E-2</v>
      </c>
    </row>
    <row r="775" spans="3:4">
      <c r="C775">
        <v>218.22</v>
      </c>
      <c r="D775">
        <v>1.4405456277169321E-2</v>
      </c>
    </row>
    <row r="776" spans="3:4">
      <c r="C776">
        <v>218.25</v>
      </c>
      <c r="D776">
        <v>1.4429331502037618E-2</v>
      </c>
    </row>
    <row r="777" spans="3:4">
      <c r="C777">
        <v>218.28</v>
      </c>
      <c r="D777">
        <v>1.4454336506046888E-2</v>
      </c>
    </row>
    <row r="778" spans="3:4">
      <c r="C778">
        <v>218.31</v>
      </c>
      <c r="D778">
        <v>1.4480508736527465E-2</v>
      </c>
    </row>
    <row r="779" spans="3:4">
      <c r="C779">
        <v>218.34</v>
      </c>
      <c r="D779">
        <v>1.4507889266374916E-2</v>
      </c>
    </row>
    <row r="780" spans="3:4">
      <c r="C780">
        <v>218.37</v>
      </c>
      <c r="D780">
        <v>1.4536522814614511E-2</v>
      </c>
    </row>
    <row r="781" spans="3:4">
      <c r="C781">
        <v>218.4</v>
      </c>
      <c r="D781">
        <v>1.4566457757397122E-2</v>
      </c>
    </row>
    <row r="782" spans="3:4">
      <c r="C782">
        <v>218.43</v>
      </c>
      <c r="D782">
        <v>1.4597746128357842E-2</v>
      </c>
    </row>
    <row r="783" spans="3:4">
      <c r="C783">
        <v>218.46</v>
      </c>
      <c r="D783">
        <v>1.4630443607217521E-2</v>
      </c>
    </row>
    <row r="784" spans="3:4">
      <c r="C784">
        <v>218.49</v>
      </c>
      <c r="D784">
        <v>1.4664609495463787E-2</v>
      </c>
    </row>
    <row r="785" spans="3:4">
      <c r="C785">
        <v>218.52</v>
      </c>
      <c r="D785">
        <v>1.470030667791343E-2</v>
      </c>
    </row>
    <row r="786" spans="3:4">
      <c r="C786">
        <v>218.55</v>
      </c>
      <c r="D786">
        <v>1.4737601568933459E-2</v>
      </c>
    </row>
    <row r="787" spans="3:4">
      <c r="C787">
        <v>218.58</v>
      </c>
      <c r="D787">
        <v>1.4776564042084887E-2</v>
      </c>
    </row>
    <row r="788" spans="3:4">
      <c r="C788">
        <v>218.60999999999999</v>
      </c>
      <c r="D788">
        <v>1.4817267341951769E-2</v>
      </c>
    </row>
    <row r="789" spans="3:4">
      <c r="C789">
        <v>218.64</v>
      </c>
      <c r="D789">
        <v>1.4859787976931443E-2</v>
      </c>
    </row>
    <row r="790" spans="3:4">
      <c r="C790">
        <v>218.67</v>
      </c>
      <c r="D790">
        <v>1.4904205591787408E-2</v>
      </c>
    </row>
    <row r="791" spans="3:4">
      <c r="C791">
        <v>218.7</v>
      </c>
      <c r="D791">
        <v>1.4950602818810631E-2</v>
      </c>
    </row>
    <row r="792" spans="3:4">
      <c r="C792">
        <v>218.73</v>
      </c>
      <c r="D792">
        <v>1.4999065106492493E-2</v>
      </c>
    </row>
    <row r="793" spans="3:4">
      <c r="C793">
        <v>218.76</v>
      </c>
      <c r="D793">
        <v>1.5049680524689722E-2</v>
      </c>
    </row>
    <row r="794" spans="3:4">
      <c r="C794">
        <v>218.79</v>
      </c>
      <c r="D794">
        <v>1.5102539545355514E-2</v>
      </c>
    </row>
    <row r="795" spans="3:4">
      <c r="C795">
        <v>218.82</v>
      </c>
      <c r="D795">
        <v>1.5157734798023518E-2</v>
      </c>
    </row>
    <row r="796" spans="3:4">
      <c r="C796">
        <v>218.85</v>
      </c>
      <c r="D796">
        <v>1.5215360799363137E-2</v>
      </c>
    </row>
    <row r="797" spans="3:4">
      <c r="C797">
        <v>218.88</v>
      </c>
      <c r="D797">
        <v>1.5275513656274482E-2</v>
      </c>
    </row>
    <row r="798" spans="3:4">
      <c r="C798">
        <v>218.91</v>
      </c>
      <c r="D798">
        <v>1.5338290742161058E-2</v>
      </c>
    </row>
    <row r="799" spans="3:4">
      <c r="C799">
        <v>218.94</v>
      </c>
      <c r="D799">
        <v>1.5403790346206106E-2</v>
      </c>
    </row>
    <row r="800" spans="3:4">
      <c r="C800">
        <v>218.97</v>
      </c>
      <c r="D800">
        <v>1.5472111295684602E-2</v>
      </c>
    </row>
    <row r="801" spans="3:4">
      <c r="C801">
        <v>219</v>
      </c>
      <c r="D801">
        <v>1.5543352551567226E-2</v>
      </c>
    </row>
    <row r="802" spans="3:4">
      <c r="C802">
        <v>219.03</v>
      </c>
      <c r="D802">
        <v>1.5617612777912029E-2</v>
      </c>
    </row>
    <row r="803" spans="3:4">
      <c r="C803">
        <v>219.06</v>
      </c>
      <c r="D803">
        <v>1.5694989885795804E-2</v>
      </c>
    </row>
    <row r="804" spans="3:4">
      <c r="C804">
        <v>219.09</v>
      </c>
      <c r="D804">
        <v>1.5775580552805681E-2</v>
      </c>
    </row>
    <row r="805" spans="3:4">
      <c r="C805">
        <v>219.12</v>
      </c>
      <c r="D805">
        <v>1.5859479719392992E-2</v>
      </c>
    </row>
    <row r="806" spans="3:4">
      <c r="C806">
        <v>219.15</v>
      </c>
      <c r="D806">
        <v>1.5946780063681859E-2</v>
      </c>
    </row>
    <row r="807" spans="3:4">
      <c r="C807">
        <v>219.18</v>
      </c>
      <c r="D807">
        <v>1.6037571456623562E-2</v>
      </c>
    </row>
    <row r="808" spans="3:4">
      <c r="C808">
        <v>219.21</v>
      </c>
      <c r="D808">
        <v>1.6131940399690545E-2</v>
      </c>
    </row>
    <row r="809" spans="3:4">
      <c r="C809">
        <v>219.24</v>
      </c>
      <c r="D809">
        <v>1.6229969447608902E-2</v>
      </c>
    </row>
    <row r="810" spans="3:4">
      <c r="C810">
        <v>219.27</v>
      </c>
      <c r="D810">
        <v>1.6331736618932176E-2</v>
      </c>
    </row>
    <row r="811" spans="3:4">
      <c r="C811">
        <v>219.3</v>
      </c>
      <c r="D811">
        <v>1.6437314797558143E-2</v>
      </c>
    </row>
    <row r="812" spans="3:4">
      <c r="C812">
        <v>219.33</v>
      </c>
      <c r="D812">
        <v>1.6546771128581949E-2</v>
      </c>
    </row>
    <row r="813" spans="3:4">
      <c r="C813">
        <v>219.35999999999999</v>
      </c>
      <c r="D813">
        <v>1.6660166412158266E-2</v>
      </c>
    </row>
    <row r="814" spans="3:4">
      <c r="C814">
        <v>219.39</v>
      </c>
      <c r="D814">
        <v>1.6777554499309975E-2</v>
      </c>
    </row>
    <row r="815" spans="3:4">
      <c r="C815">
        <v>219.42</v>
      </c>
      <c r="D815">
        <v>1.6898981693863863E-2</v>
      </c>
    </row>
    <row r="816" spans="3:4">
      <c r="C816">
        <v>219.45</v>
      </c>
      <c r="D816">
        <v>1.7024486164919098E-2</v>
      </c>
    </row>
    <row r="817" spans="3:4">
      <c r="C817">
        <v>219.48</v>
      </c>
      <c r="D817">
        <v>1.7154097374445631E-2</v>
      </c>
    </row>
    <row r="818" spans="3:4">
      <c r="C818">
        <v>219.51</v>
      </c>
      <c r="D818">
        <v>1.728783552477552E-2</v>
      </c>
    </row>
    <row r="819" spans="3:4">
      <c r="C819">
        <v>219.54</v>
      </c>
      <c r="D819">
        <v>1.7425711030879806E-2</v>
      </c>
    </row>
    <row r="820" spans="3:4">
      <c r="C820">
        <v>219.57</v>
      </c>
      <c r="D820">
        <v>1.7567724022414351E-2</v>
      </c>
    </row>
    <row r="821" spans="3:4">
      <c r="C821">
        <v>219.6</v>
      </c>
      <c r="D821">
        <v>1.7713878040282672E-2</v>
      </c>
    </row>
    <row r="822" spans="3:4">
      <c r="C822">
        <v>219.63</v>
      </c>
      <c r="D822">
        <v>1.7864124572226216E-2</v>
      </c>
    </row>
    <row r="823" spans="3:4">
      <c r="C823">
        <v>219.66</v>
      </c>
      <c r="D823">
        <v>1.8018443011628044E-2</v>
      </c>
    </row>
    <row r="824" spans="3:4">
      <c r="C824">
        <v>219.69</v>
      </c>
      <c r="D824">
        <v>1.8176788156358113E-2</v>
      </c>
    </row>
    <row r="825" spans="3:4">
      <c r="C825">
        <v>219.72</v>
      </c>
      <c r="D825">
        <v>1.833910265285563E-2</v>
      </c>
    </row>
    <row r="826" spans="3:4">
      <c r="C826">
        <v>219.75</v>
      </c>
      <c r="D826">
        <v>1.8505316781192771E-2</v>
      </c>
    </row>
    <row r="827" spans="3:4">
      <c r="C827">
        <v>219.78</v>
      </c>
      <c r="D827">
        <v>1.867534830357731E-2</v>
      </c>
    </row>
    <row r="828" spans="3:4">
      <c r="C828">
        <v>219.81</v>
      </c>
      <c r="D828">
        <v>1.8849102380323817E-2</v>
      </c>
    </row>
    <row r="829" spans="3:4">
      <c r="C829">
        <v>219.84</v>
      </c>
      <c r="D829">
        <v>1.9026471556969231E-2</v>
      </c>
    </row>
    <row r="830" spans="3:4">
      <c r="C830">
        <v>219.87</v>
      </c>
      <c r="D830">
        <v>1.9207322986084414E-2</v>
      </c>
    </row>
    <row r="831" spans="3:4">
      <c r="C831">
        <v>219.9</v>
      </c>
      <c r="D831">
        <v>1.9391538089587334E-2</v>
      </c>
    </row>
    <row r="832" spans="3:4">
      <c r="C832">
        <v>219.93</v>
      </c>
      <c r="D832">
        <v>1.9578998744554345E-2</v>
      </c>
    </row>
    <row r="833" spans="3:4">
      <c r="C833">
        <v>219.96</v>
      </c>
      <c r="D833">
        <v>1.9769509166163088E-2</v>
      </c>
    </row>
    <row r="834" spans="3:4">
      <c r="C834">
        <v>219.99</v>
      </c>
      <c r="D834">
        <v>1.9962913342493796E-2</v>
      </c>
    </row>
    <row r="835" spans="3:4">
      <c r="C835">
        <v>220.02</v>
      </c>
      <c r="D835">
        <v>2.0159032254597708E-2</v>
      </c>
    </row>
    <row r="836" spans="3:4">
      <c r="C836">
        <v>220.05</v>
      </c>
      <c r="D836">
        <v>2.0357690731922815E-2</v>
      </c>
    </row>
    <row r="837" spans="3:4">
      <c r="C837">
        <v>220.08</v>
      </c>
      <c r="D837">
        <v>2.0558662821366053E-2</v>
      </c>
    </row>
    <row r="838" spans="3:4">
      <c r="C838">
        <v>220.10999999999999</v>
      </c>
      <c r="D838">
        <v>2.0761752523572628E-2</v>
      </c>
    </row>
    <row r="839" spans="3:4">
      <c r="C839">
        <v>220.14</v>
      </c>
      <c r="D839">
        <v>2.0966742987477773E-2</v>
      </c>
    </row>
    <row r="840" spans="3:4">
      <c r="C840">
        <v>220.17</v>
      </c>
      <c r="D840">
        <v>2.1173409870811229E-2</v>
      </c>
    </row>
    <row r="841" spans="3:4">
      <c r="C841">
        <v>220.2</v>
      </c>
      <c r="D841">
        <v>2.1381522278000699E-2</v>
      </c>
    </row>
    <row r="842" spans="3:4">
      <c r="C842">
        <v>220.23</v>
      </c>
      <c r="D842">
        <v>2.1590843765467008E-2</v>
      </c>
    </row>
    <row r="843" spans="3:4">
      <c r="C843">
        <v>220.26</v>
      </c>
      <c r="D843">
        <v>2.1801133409180287E-2</v>
      </c>
    </row>
    <row r="844" spans="3:4">
      <c r="C844">
        <v>220.29</v>
      </c>
      <c r="D844">
        <v>2.2012134997837902E-2</v>
      </c>
    </row>
    <row r="845" spans="3:4">
      <c r="C845">
        <v>220.32</v>
      </c>
      <c r="D845">
        <v>2.2223627478043125E-2</v>
      </c>
    </row>
    <row r="846" spans="3:4">
      <c r="C846">
        <v>220.35</v>
      </c>
      <c r="D846">
        <v>2.2435376663031723E-2</v>
      </c>
    </row>
    <row r="847" spans="3:4">
      <c r="C847">
        <v>220.38</v>
      </c>
      <c r="D847">
        <v>2.264708356481071E-2</v>
      </c>
    </row>
    <row r="848" spans="3:4">
      <c r="C848">
        <v>220.41</v>
      </c>
      <c r="D848">
        <v>2.285852771805592E-2</v>
      </c>
    </row>
    <row r="849" spans="3:4">
      <c r="C849">
        <v>220.44</v>
      </c>
      <c r="D849">
        <v>2.3069466435999806E-2</v>
      </c>
    </row>
    <row r="850" spans="3:4">
      <c r="C850">
        <v>220.47</v>
      </c>
      <c r="D850">
        <v>2.3279661199799361E-2</v>
      </c>
    </row>
    <row r="851" spans="3:4">
      <c r="C851">
        <v>220.5</v>
      </c>
      <c r="D851">
        <v>2.3488878965487632E-2</v>
      </c>
    </row>
    <row r="852" spans="3:4">
      <c r="C852">
        <v>220.53</v>
      </c>
      <c r="D852">
        <v>2.3696893461265633E-2</v>
      </c>
    </row>
    <row r="853" spans="3:4">
      <c r="C853">
        <v>220.56</v>
      </c>
      <c r="D853">
        <v>2.3903486465380097E-2</v>
      </c>
    </row>
    <row r="854" spans="3:4">
      <c r="C854">
        <v>220.59</v>
      </c>
      <c r="D854">
        <v>2.4108449054761463E-2</v>
      </c>
    </row>
    <row r="855" spans="3:4">
      <c r="C855">
        <v>220.62</v>
      </c>
      <c r="D855">
        <v>2.4311582814614735E-2</v>
      </c>
    </row>
    <row r="856" spans="3:4">
      <c r="C856">
        <v>220.65</v>
      </c>
      <c r="D856">
        <v>2.4512700999265943E-2</v>
      </c>
    </row>
    <row r="857" spans="3:4">
      <c r="C857">
        <v>220.68</v>
      </c>
      <c r="D857">
        <v>2.4711629634769732E-2</v>
      </c>
    </row>
    <row r="858" spans="3:4">
      <c r="C858">
        <v>220.71</v>
      </c>
      <c r="D858">
        <v>2.4908208554078642E-2</v>
      </c>
    </row>
    <row r="859" spans="3:4">
      <c r="C859">
        <v>220.74</v>
      </c>
      <c r="D859">
        <v>2.5102292355961627E-2</v>
      </c>
    </row>
    <row r="860" spans="3:4">
      <c r="C860">
        <v>220.77</v>
      </c>
      <c r="D860">
        <v>2.5293751279335547E-2</v>
      </c>
    </row>
    <row r="861" spans="3:4">
      <c r="C861">
        <v>220.8</v>
      </c>
      <c r="D861">
        <v>2.5482471985236194E-2</v>
      </c>
    </row>
    <row r="862" spans="3:4">
      <c r="C862">
        <v>220.83</v>
      </c>
      <c r="D862">
        <v>2.5668358239300006E-2</v>
      </c>
    </row>
    <row r="863" spans="3:4">
      <c r="C863">
        <v>220.85999999999999</v>
      </c>
      <c r="D863">
        <v>2.5851331488349751E-2</v>
      </c>
    </row>
    <row r="864" spans="3:4">
      <c r="C864">
        <v>220.89</v>
      </c>
      <c r="D864">
        <v>2.6031318296005624E-2</v>
      </c>
    </row>
    <row r="865" spans="3:4">
      <c r="C865">
        <v>220.92</v>
      </c>
      <c r="D865">
        <v>2.6208303742205757E-2</v>
      </c>
    </row>
    <row r="866" spans="3:4">
      <c r="C866">
        <v>220.95</v>
      </c>
      <c r="D866">
        <v>2.638225061230827E-2</v>
      </c>
    </row>
    <row r="867" spans="3:4">
      <c r="C867">
        <v>220.98</v>
      </c>
      <c r="D867">
        <v>2.6553154551968574E-2</v>
      </c>
    </row>
    <row r="868" spans="3:4">
      <c r="C868">
        <v>221.01</v>
      </c>
      <c r="D868">
        <v>2.6721030016901293E-2</v>
      </c>
    </row>
    <row r="869" spans="3:4">
      <c r="C869">
        <v>221.04</v>
      </c>
      <c r="D869">
        <v>2.6885910128012797E-2</v>
      </c>
    </row>
    <row r="870" spans="3:4">
      <c r="C870">
        <v>221.07</v>
      </c>
      <c r="D870">
        <v>2.7047846401007668E-2</v>
      </c>
    </row>
    <row r="871" spans="3:4">
      <c r="C871">
        <v>221.1</v>
      </c>
      <c r="D871">
        <v>2.7206908351723975E-2</v>
      </c>
    </row>
    <row r="872" spans="3:4">
      <c r="C872">
        <v>221.13</v>
      </c>
      <c r="D872">
        <v>2.7363196668793138E-2</v>
      </c>
    </row>
    <row r="873" spans="3:4">
      <c r="C873">
        <v>221.16</v>
      </c>
      <c r="D873">
        <v>2.7516788871410808E-2</v>
      </c>
    </row>
    <row r="874" spans="3:4">
      <c r="C874">
        <v>221.19</v>
      </c>
      <c r="D874">
        <v>2.7667817622152358E-2</v>
      </c>
    </row>
    <row r="875" spans="3:4">
      <c r="C875">
        <v>221.22</v>
      </c>
      <c r="D875">
        <v>2.7816418113310912E-2</v>
      </c>
    </row>
    <row r="876" spans="3:4">
      <c r="C876">
        <v>221.25</v>
      </c>
      <c r="D876">
        <v>2.7962739817133538E-2</v>
      </c>
    </row>
    <row r="877" spans="3:4">
      <c r="C877">
        <v>221.28</v>
      </c>
      <c r="D877">
        <v>2.8106945429594226E-2</v>
      </c>
    </row>
    <row r="878" spans="3:4">
      <c r="C878">
        <v>221.31</v>
      </c>
      <c r="D878">
        <v>2.8249209726835076E-2</v>
      </c>
    </row>
    <row r="879" spans="3:4">
      <c r="C879">
        <v>221.34</v>
      </c>
      <c r="D879">
        <v>2.8389705339836764E-2</v>
      </c>
    </row>
    <row r="880" spans="3:4">
      <c r="C880">
        <v>221.37</v>
      </c>
      <c r="D880">
        <v>2.8528668094368909E-2</v>
      </c>
    </row>
    <row r="881" spans="3:4">
      <c r="C881">
        <v>221.4</v>
      </c>
      <c r="D881">
        <v>2.8666261789361085E-2</v>
      </c>
    </row>
    <row r="882" spans="3:4">
      <c r="C882">
        <v>221.43</v>
      </c>
      <c r="D882">
        <v>2.8802708779684705E-2</v>
      </c>
    </row>
    <row r="883" spans="3:4">
      <c r="C883">
        <v>221.46</v>
      </c>
      <c r="D883">
        <v>2.8938224710256744E-2</v>
      </c>
    </row>
    <row r="884" spans="3:4">
      <c r="C884">
        <v>221.49</v>
      </c>
      <c r="D884">
        <v>2.9073029147566456E-2</v>
      </c>
    </row>
    <row r="885" spans="3:4">
      <c r="C885">
        <v>221.52</v>
      </c>
      <c r="D885">
        <v>2.920734410295301E-2</v>
      </c>
    </row>
    <row r="886" spans="3:4">
      <c r="C886">
        <v>221.55</v>
      </c>
      <c r="D886">
        <v>2.9341392552805663E-2</v>
      </c>
    </row>
    <row r="887" spans="3:4">
      <c r="C887">
        <v>221.58</v>
      </c>
      <c r="D887">
        <v>2.9475396967274959E-2</v>
      </c>
    </row>
    <row r="888" spans="3:4">
      <c r="C888">
        <v>221.60999999999999</v>
      </c>
      <c r="D888">
        <v>2.960957785897423E-2</v>
      </c>
    </row>
    <row r="889" spans="3:4">
      <c r="C889">
        <v>221.64</v>
      </c>
      <c r="D889">
        <v>2.9744152362937534E-2</v>
      </c>
    </row>
    <row r="890" spans="3:4">
      <c r="C890">
        <v>221.67</v>
      </c>
      <c r="D890">
        <v>2.9879332858782037E-2</v>
      </c>
    </row>
    <row r="891" spans="3:4">
      <c r="C891">
        <v>221.7</v>
      </c>
      <c r="D891">
        <v>3.0015325645614814E-2</v>
      </c>
    </row>
    <row r="892" spans="3:4">
      <c r="C892">
        <v>221.73</v>
      </c>
      <c r="D892">
        <v>3.0152329679713576E-2</v>
      </c>
    </row>
    <row r="893" spans="3:4">
      <c r="C893">
        <v>221.76</v>
      </c>
      <c r="D893">
        <v>3.0290535384419268E-2</v>
      </c>
    </row>
    <row r="894" spans="3:4">
      <c r="C894">
        <v>221.79</v>
      </c>
      <c r="D894">
        <v>3.0430123541002378E-2</v>
      </c>
    </row>
    <row r="895" spans="3:4">
      <c r="C895">
        <v>221.82</v>
      </c>
      <c r="D895">
        <v>3.0571264268515391E-2</v>
      </c>
    </row>
    <row r="896" spans="3:4">
      <c r="C896">
        <v>221.85</v>
      </c>
      <c r="D896">
        <v>3.0714116099826126E-2</v>
      </c>
    </row>
    <row r="897" spans="3:4">
      <c r="C897">
        <v>221.88</v>
      </c>
      <c r="D897">
        <v>3.0858825160153109E-2</v>
      </c>
    </row>
    <row r="898" spans="3:4">
      <c r="C898">
        <v>221.91</v>
      </c>
      <c r="D898">
        <v>3.1005512053287557E-2</v>
      </c>
    </row>
    <row r="899" spans="3:4">
      <c r="C899">
        <v>221.94</v>
      </c>
      <c r="D899">
        <v>3.1154321750714833E-2</v>
      </c>
    </row>
    <row r="900" spans="3:4">
      <c r="C900">
        <v>221.97</v>
      </c>
      <c r="D900">
        <v>3.1305345974900124E-2</v>
      </c>
    </row>
    <row r="901" spans="3:4">
      <c r="C901">
        <v>222</v>
      </c>
      <c r="D901">
        <v>3.1458675228262026E-2</v>
      </c>
    </row>
    <row r="902" spans="3:4">
      <c r="C902">
        <v>222.03</v>
      </c>
      <c r="D902">
        <v>3.1614385189977737E-2</v>
      </c>
    </row>
    <row r="903" spans="3:4">
      <c r="C903">
        <v>222.06</v>
      </c>
      <c r="D903">
        <v>3.1772536588171627E-2</v>
      </c>
    </row>
    <row r="904" spans="3:4">
      <c r="C904">
        <v>222.09</v>
      </c>
      <c r="D904">
        <v>3.1933175191348341E-2</v>
      </c>
    </row>
    <row r="905" spans="3:4">
      <c r="C905">
        <v>222.12</v>
      </c>
      <c r="D905">
        <v>3.2096331917393327E-2</v>
      </c>
    </row>
    <row r="906" spans="3:4">
      <c r="C906">
        <v>222.15</v>
      </c>
      <c r="D906">
        <v>3.2262023057480493E-2</v>
      </c>
    </row>
    <row r="907" spans="3:4">
      <c r="C907">
        <v>222.18</v>
      </c>
      <c r="D907">
        <v>3.2430250611280007E-2</v>
      </c>
    </row>
    <row r="908" spans="3:4">
      <c r="C908">
        <v>222.21</v>
      </c>
      <c r="D908">
        <v>3.260100272895404E-2</v>
      </c>
    </row>
    <row r="909" spans="3:4">
      <c r="C909">
        <v>222.24</v>
      </c>
      <c r="D909">
        <v>3.2774254254573129E-2</v>
      </c>
    </row>
    <row r="910" spans="3:4">
      <c r="C910">
        <v>222.27</v>
      </c>
      <c r="D910">
        <v>3.2949967364787801E-2</v>
      </c>
    </row>
    <row r="911" spans="3:4">
      <c r="C911">
        <v>222.3</v>
      </c>
      <c r="D911">
        <v>3.3128092295855664E-2</v>
      </c>
    </row>
    <row r="912" spans="3:4">
      <c r="C912">
        <v>222.33</v>
      </c>
      <c r="D912">
        <v>3.3308568151458218E-2</v>
      </c>
    </row>
    <row r="913" spans="3:4">
      <c r="C913">
        <v>222.35999999999999</v>
      </c>
      <c r="D913">
        <v>3.3491323783149445E-2</v>
      </c>
    </row>
    <row r="914" spans="3:4">
      <c r="C914">
        <v>222.39</v>
      </c>
      <c r="D914">
        <v>3.3676278734765475E-2</v>
      </c>
    </row>
    <row r="915" spans="3:4">
      <c r="C915">
        <v>222.42</v>
      </c>
      <c r="D915">
        <v>3.386334424168768E-2</v>
      </c>
    </row>
    <row r="916" spans="3:4">
      <c r="C916">
        <v>222.45</v>
      </c>
      <c r="D916">
        <v>3.4052424275508725E-2</v>
      </c>
    </row>
    <row r="917" spans="3:4">
      <c r="C917">
        <v>222.48</v>
      </c>
      <c r="D917">
        <v>3.4243416624380248E-2</v>
      </c>
    </row>
    <row r="918" spans="3:4">
      <c r="C918">
        <v>222.51</v>
      </c>
      <c r="D918">
        <v>3.4436213999147709E-2</v>
      </c>
    </row>
    <row r="919" spans="3:4">
      <c r="C919">
        <v>222.54</v>
      </c>
      <c r="D919">
        <v>3.4630705155284276E-2</v>
      </c>
    </row>
    <row r="920" spans="3:4">
      <c r="C920">
        <v>222.57</v>
      </c>
      <c r="D920">
        <v>3.4826776020630668E-2</v>
      </c>
    </row>
    <row r="921" spans="3:4">
      <c r="C921">
        <v>222.6</v>
      </c>
      <c r="D921">
        <v>3.5024310819026377E-2</v>
      </c>
    </row>
    <row r="922" spans="3:4">
      <c r="C922">
        <v>222.63</v>
      </c>
      <c r="D922">
        <v>3.5223193180078521E-2</v>
      </c>
    </row>
    <row r="923" spans="3:4">
      <c r="C923">
        <v>222.66</v>
      </c>
      <c r="D923">
        <v>3.5423307225554722E-2</v>
      </c>
    </row>
    <row r="924" spans="3:4">
      <c r="C924">
        <v>222.69</v>
      </c>
      <c r="D924">
        <v>3.562453862320368E-2</v>
      </c>
    </row>
    <row r="925" spans="3:4">
      <c r="C925">
        <v>222.72</v>
      </c>
      <c r="D925">
        <v>3.582677559919515E-2</v>
      </c>
    </row>
    <row r="926" spans="3:4">
      <c r="C926">
        <v>222.75</v>
      </c>
      <c r="D926">
        <v>3.6029909900828286E-2</v>
      </c>
    </row>
    <row r="927" spans="3:4">
      <c r="C927">
        <v>222.78</v>
      </c>
      <c r="D927">
        <v>3.6233837701676451E-2</v>
      </c>
    </row>
    <row r="928" spans="3:4">
      <c r="C928">
        <v>222.81</v>
      </c>
      <c r="D928">
        <v>3.6438474105291545E-2</v>
      </c>
    </row>
    <row r="929" spans="3:4">
      <c r="C929">
        <v>222.84</v>
      </c>
      <c r="D929">
        <v>3.6643700692534392E-2</v>
      </c>
    </row>
    <row r="930" spans="3:4">
      <c r="C930">
        <v>222.87</v>
      </c>
      <c r="D930">
        <v>3.6849444040859498E-2</v>
      </c>
    </row>
    <row r="931" spans="3:4">
      <c r="C931">
        <v>222.9</v>
      </c>
      <c r="D931">
        <v>3.7055625702368186E-2</v>
      </c>
    </row>
    <row r="932" spans="3:4">
      <c r="C932">
        <v>222.93</v>
      </c>
      <c r="D932">
        <v>3.726217508795291E-2</v>
      </c>
    </row>
    <row r="933" spans="3:4">
      <c r="C933">
        <v>222.96</v>
      </c>
      <c r="D933">
        <v>3.7469029898303897E-2</v>
      </c>
    </row>
    <row r="934" spans="3:4">
      <c r="C934">
        <v>222.99</v>
      </c>
      <c r="D934">
        <v>3.7676136461170781E-2</v>
      </c>
    </row>
    <row r="935" spans="3:4">
      <c r="C935">
        <v>223.02</v>
      </c>
      <c r="D935">
        <v>3.7883449972767123E-2</v>
      </c>
    </row>
    <row r="936" spans="3:4">
      <c r="C936">
        <v>223.05</v>
      </c>
      <c r="D936">
        <v>3.8090934642021651E-2</v>
      </c>
    </row>
    <row r="937" spans="3:4">
      <c r="C937">
        <v>223.08</v>
      </c>
      <c r="D937">
        <v>3.8298563737193966E-2</v>
      </c>
    </row>
    <row r="938" spans="3:4">
      <c r="C938">
        <v>223.10999999999999</v>
      </c>
      <c r="D938">
        <v>3.8506319535181535E-2</v>
      </c>
    </row>
    <row r="939" spans="3:4">
      <c r="C939">
        <v>223.14</v>
      </c>
      <c r="D939">
        <v>3.8714207205736623E-2</v>
      </c>
    </row>
    <row r="940" spans="3:4">
      <c r="C940">
        <v>223.17</v>
      </c>
      <c r="D940">
        <v>3.8922199521152868E-2</v>
      </c>
    </row>
    <row r="941" spans="3:4">
      <c r="C941">
        <v>223.2</v>
      </c>
      <c r="D941">
        <v>3.9130317563090967E-2</v>
      </c>
    </row>
    <row r="942" spans="3:4">
      <c r="C942">
        <v>223.23</v>
      </c>
      <c r="D942">
        <v>3.9338577250840986E-2</v>
      </c>
    </row>
    <row r="943" spans="3:4">
      <c r="C943">
        <v>223.26</v>
      </c>
      <c r="D943">
        <v>3.954700186557733E-2</v>
      </c>
    </row>
    <row r="944" spans="3:4">
      <c r="C944">
        <v>223.29</v>
      </c>
      <c r="D944">
        <v>3.9755621465680256E-2</v>
      </c>
    </row>
    <row r="945" spans="3:4">
      <c r="C945">
        <v>223.32</v>
      </c>
      <c r="D945">
        <v>3.9964472227910448E-2</v>
      </c>
    </row>
    <row r="946" spans="3:4">
      <c r="C946">
        <v>223.35</v>
      </c>
      <c r="D946">
        <v>4.0173595720314967E-2</v>
      </c>
    </row>
    <row r="947" spans="3:4">
      <c r="C947">
        <v>223.38</v>
      </c>
      <c r="D947">
        <v>4.0383038113248053E-2</v>
      </c>
    </row>
    <row r="948" spans="3:4">
      <c r="C948">
        <v>223.41</v>
      </c>
      <c r="D948">
        <v>4.0592849335340075E-2</v>
      </c>
    </row>
    <row r="949" spans="3:4">
      <c r="C949">
        <v>223.44</v>
      </c>
      <c r="D949">
        <v>4.080308218164095E-2</v>
      </c>
    </row>
    <row r="950" spans="3:4">
      <c r="C950">
        <v>223.47</v>
      </c>
      <c r="D950">
        <v>4.1013791381496571E-2</v>
      </c>
    </row>
    <row r="951" spans="3:4">
      <c r="C951">
        <v>223.5</v>
      </c>
      <c r="D951">
        <v>4.1225046128796912E-2</v>
      </c>
    </row>
    <row r="952" spans="3:4">
      <c r="C952">
        <v>223.53</v>
      </c>
      <c r="D952">
        <v>4.1436875809136769E-2</v>
      </c>
    </row>
    <row r="953" spans="3:4">
      <c r="C953">
        <v>223.56</v>
      </c>
      <c r="D953">
        <v>4.1649347911666156E-2</v>
      </c>
    </row>
    <row r="954" spans="3:4">
      <c r="C954">
        <v>223.59</v>
      </c>
      <c r="D954">
        <v>4.1862515055920882E-2</v>
      </c>
    </row>
    <row r="955" spans="3:4">
      <c r="C955">
        <v>223.62</v>
      </c>
      <c r="D955">
        <v>4.207642681118165E-2</v>
      </c>
    </row>
    <row r="956" spans="3:4">
      <c r="C956">
        <v>223.65</v>
      </c>
      <c r="D956">
        <v>4.2291128692236772E-2</v>
      </c>
    </row>
    <row r="957" spans="3:4">
      <c r="C957">
        <v>223.68</v>
      </c>
      <c r="D957">
        <v>4.2506661171830232E-2</v>
      </c>
    </row>
    <row r="958" spans="3:4">
      <c r="C958">
        <v>223.71</v>
      </c>
      <c r="D958">
        <v>4.2723058717749292E-2</v>
      </c>
    </row>
    <row r="959" spans="3:4">
      <c r="C959">
        <v>223.74</v>
      </c>
      <c r="D959">
        <v>4.2940348862279376E-2</v>
      </c>
    </row>
    <row r="960" spans="3:4">
      <c r="C960">
        <v>223.77</v>
      </c>
      <c r="D960">
        <v>4.3158551311468056E-2</v>
      </c>
    </row>
    <row r="961" spans="3:4">
      <c r="C961">
        <v>223.8</v>
      </c>
      <c r="D961">
        <v>4.3377677101302976E-2</v>
      </c>
    </row>
    <row r="962" spans="3:4">
      <c r="C962">
        <v>223.83</v>
      </c>
      <c r="D962">
        <v>4.3597727807519381E-2</v>
      </c>
    </row>
    <row r="963" spans="3:4">
      <c r="C963">
        <v>223.85999999999999</v>
      </c>
      <c r="D963">
        <v>4.3818694815317319E-2</v>
      </c>
    </row>
    <row r="964" spans="3:4">
      <c r="C964">
        <v>223.89</v>
      </c>
      <c r="D964">
        <v>4.4040545625325368E-2</v>
      </c>
    </row>
    <row r="965" spans="3:4">
      <c r="C965">
        <v>223.92</v>
      </c>
      <c r="D965">
        <v>4.4263276310733971E-2</v>
      </c>
    </row>
    <row r="966" spans="3:4">
      <c r="C966">
        <v>223.95</v>
      </c>
      <c r="D966">
        <v>4.4486829959844029E-2</v>
      </c>
    </row>
    <row r="967" spans="3:4">
      <c r="C967">
        <v>223.98</v>
      </c>
      <c r="D967">
        <v>4.4711151287252351E-2</v>
      </c>
    </row>
    <row r="968" spans="3:4">
      <c r="C968">
        <v>224.01</v>
      </c>
      <c r="D968">
        <v>4.4936172248200651E-2</v>
      </c>
    </row>
    <row r="969" spans="3:4">
      <c r="C969">
        <v>224.04</v>
      </c>
      <c r="D969">
        <v>4.5161811770333175E-2</v>
      </c>
    </row>
    <row r="970" spans="3:4">
      <c r="C970">
        <v>224.07</v>
      </c>
      <c r="D970">
        <v>4.5387975574028121E-2</v>
      </c>
    </row>
    <row r="971" spans="3:4">
      <c r="C971">
        <v>224.1</v>
      </c>
      <c r="D971">
        <v>4.5614556082906016E-2</v>
      </c>
    </row>
    <row r="972" spans="3:4">
      <c r="C972">
        <v>224.13</v>
      </c>
      <c r="D972">
        <v>4.5841459804023245E-2</v>
      </c>
    </row>
    <row r="973" spans="3:4">
      <c r="C973">
        <v>224.16</v>
      </c>
      <c r="D973">
        <v>4.6068500006888988E-2</v>
      </c>
    </row>
    <row r="974" spans="3:4">
      <c r="C974">
        <v>224.19</v>
      </c>
      <c r="D974">
        <v>4.6295555032035592E-2</v>
      </c>
    </row>
    <row r="975" spans="3:4">
      <c r="C975">
        <v>224.22</v>
      </c>
      <c r="D975">
        <v>4.6522465054334432E-2</v>
      </c>
    </row>
    <row r="976" spans="3:4">
      <c r="C976">
        <v>224.25</v>
      </c>
      <c r="D976">
        <v>4.6749057867517665E-2</v>
      </c>
    </row>
    <row r="977" spans="3:4">
      <c r="C977">
        <v>224.28</v>
      </c>
      <c r="D977">
        <v>4.6975149332488905E-2</v>
      </c>
    </row>
    <row r="978" spans="3:4">
      <c r="C978">
        <v>224.31</v>
      </c>
      <c r="D978">
        <v>4.7200543908736854E-2</v>
      </c>
    </row>
    <row r="979" spans="3:4">
      <c r="C979">
        <v>224.34</v>
      </c>
      <c r="D979">
        <v>4.742503526538773E-2</v>
      </c>
    </row>
    <row r="980" spans="3:4">
      <c r="C980">
        <v>224.37</v>
      </c>
      <c r="D980">
        <v>4.7648406967893756E-2</v>
      </c>
    </row>
    <row r="981" spans="3:4">
      <c r="C981">
        <v>224.4</v>
      </c>
      <c r="D981">
        <v>4.7870433235849399E-2</v>
      </c>
    </row>
    <row r="982" spans="3:4">
      <c r="C982">
        <v>224.43</v>
      </c>
      <c r="D982">
        <v>4.8090879766960498E-2</v>
      </c>
    </row>
    <row r="983" spans="3:4">
      <c r="C983">
        <v>224.46</v>
      </c>
      <c r="D983">
        <v>4.830950462176483E-2</v>
      </c>
    </row>
    <row r="984" spans="3:4">
      <c r="C984">
        <v>224.49</v>
      </c>
      <c r="D984">
        <v>4.8526059163320555E-2</v>
      </c>
    </row>
    <row r="985" spans="3:4">
      <c r="C985">
        <v>224.52</v>
      </c>
      <c r="D985">
        <v>4.8740289045742888E-2</v>
      </c>
    </row>
    <row r="986" spans="3:4">
      <c r="C986">
        <v>224.55</v>
      </c>
      <c r="D986">
        <v>4.8951935245179948E-2</v>
      </c>
    </row>
    <row r="987" spans="3:4">
      <c r="C987">
        <v>224.58</v>
      </c>
      <c r="D987">
        <v>4.9160721949739673E-2</v>
      </c>
    </row>
    <row r="988" spans="3:4">
      <c r="C988">
        <v>224.60999999999999</v>
      </c>
      <c r="D988">
        <v>4.9366425018153234E-2</v>
      </c>
    </row>
    <row r="989" spans="3:4">
      <c r="C989">
        <v>224.64</v>
      </c>
      <c r="D989">
        <v>4.9568738964303673E-2</v>
      </c>
    </row>
    <row r="990" spans="3:4">
      <c r="C990">
        <v>224.67</v>
      </c>
      <c r="D990">
        <v>4.9767408645527832E-2</v>
      </c>
    </row>
    <row r="991" spans="3:4">
      <c r="C991">
        <v>224.7</v>
      </c>
      <c r="D991">
        <v>4.9962168237623554E-2</v>
      </c>
    </row>
    <row r="992" spans="3:4">
      <c r="C992">
        <v>224.73</v>
      </c>
      <c r="D992">
        <v>5.015275395303391E-2</v>
      </c>
    </row>
    <row r="993" spans="3:4">
      <c r="C993">
        <v>224.76</v>
      </c>
      <c r="D993">
        <v>5.0338905179164145E-2</v>
      </c>
    </row>
    <row r="994" spans="3:4">
      <c r="C994">
        <v>224.79</v>
      </c>
      <c r="D994">
        <v>5.0520365604063026E-2</v>
      </c>
    </row>
    <row r="995" spans="3:4">
      <c r="C995">
        <v>224.82</v>
      </c>
      <c r="D995">
        <v>5.0696884322809818E-2</v>
      </c>
    </row>
    <row r="996" spans="3:4">
      <c r="C996">
        <v>224.85</v>
      </c>
      <c r="D996">
        <v>5.086821691816288E-2</v>
      </c>
    </row>
    <row r="997" spans="3:4">
      <c r="C997">
        <v>224.88</v>
      </c>
      <c r="D997">
        <v>5.103412650928852E-2</v>
      </c>
    </row>
    <row r="998" spans="3:4">
      <c r="C998">
        <v>224.91</v>
      </c>
      <c r="D998">
        <v>5.119438476268761E-2</v>
      </c>
    </row>
    <row r="999" spans="3:4">
      <c r="C999">
        <v>224.94</v>
      </c>
      <c r="D999">
        <v>5.1348772859779165E-2</v>
      </c>
    </row>
    <row r="1000" spans="3:4">
      <c r="C1000">
        <v>224.97</v>
      </c>
      <c r="D1000">
        <v>5.1497082415973283E-2</v>
      </c>
    </row>
    <row r="1001" spans="3:4">
      <c r="C1001">
        <v>225</v>
      </c>
      <c r="D1001">
        <v>5.163911634647278E-2</v>
      </c>
    </row>
    <row r="1002" spans="3:4">
      <c r="C1002">
        <v>225.03</v>
      </c>
      <c r="D1002">
        <v>5.1774689674477022E-2</v>
      </c>
    </row>
    <row r="1003" spans="3:4">
      <c r="C1003">
        <v>225.06</v>
      </c>
      <c r="D1003">
        <v>5.1903630277920415E-2</v>
      </c>
    </row>
    <row r="1004" spans="3:4">
      <c r="C1004">
        <v>225.09</v>
      </c>
      <c r="D1004">
        <v>5.2025779571357546E-2</v>
      </c>
    </row>
    <row r="1005" spans="3:4">
      <c r="C1005">
        <v>225.12</v>
      </c>
      <c r="D1005">
        <v>5.214099312010223E-2</v>
      </c>
    </row>
    <row r="1006" spans="3:4">
      <c r="C1006">
        <v>225.15</v>
      </c>
      <c r="D1006">
        <v>5.224914118423752E-2</v>
      </c>
    </row>
    <row r="1007" spans="3:4">
      <c r="C1007">
        <v>225.18</v>
      </c>
      <c r="D1007">
        <v>5.2350109190629442E-2</v>
      </c>
    </row>
    <row r="1008" spans="3:4">
      <c r="C1008">
        <v>225.21</v>
      </c>
      <c r="D1008">
        <v>5.2443798131599322E-2</v>
      </c>
    </row>
    <row r="1009" spans="3:4">
      <c r="C1009">
        <v>225.24</v>
      </c>
      <c r="D1009">
        <v>5.2530124889431568E-2</v>
      </c>
    </row>
    <row r="1010" spans="3:4">
      <c r="C1010">
        <v>225.27</v>
      </c>
      <c r="D1010">
        <v>5.2609022486411194E-2</v>
      </c>
    </row>
    <row r="1011" spans="3:4">
      <c r="C1011">
        <v>225.3</v>
      </c>
      <c r="D1011">
        <v>5.2680440260596616E-2</v>
      </c>
    </row>
    <row r="1012" spans="3:4">
      <c r="C1012">
        <v>225.33</v>
      </c>
      <c r="D1012">
        <v>5.274434396803182E-2</v>
      </c>
    </row>
    <row r="1013" spans="3:4">
      <c r="C1013">
        <v>225.35999999999999</v>
      </c>
      <c r="D1013">
        <v>5.2800715812586801E-2</v>
      </c>
    </row>
    <row r="1014" spans="3:4">
      <c r="C1014">
        <v>225.39</v>
      </c>
      <c r="D1014">
        <v>5.2849554405080004E-2</v>
      </c>
    </row>
    <row r="1015" spans="3:4">
      <c r="C1015">
        <v>225.42</v>
      </c>
      <c r="D1015">
        <v>5.2890874653780069E-2</v>
      </c>
    </row>
    <row r="1016" spans="3:4">
      <c r="C1016">
        <v>225.45</v>
      </c>
      <c r="D1016">
        <v>5.292470758880384E-2</v>
      </c>
    </row>
    <row r="1017" spans="3:4">
      <c r="C1017">
        <v>225.48</v>
      </c>
      <c r="D1017">
        <v>5.2951100123316365E-2</v>
      </c>
    </row>
    <row r="1018" spans="3:4">
      <c r="C1018">
        <v>225.51</v>
      </c>
      <c r="D1018">
        <v>5.2970114754799742E-2</v>
      </c>
    </row>
    <row r="1019" spans="3:4">
      <c r="C1019">
        <v>225.54</v>
      </c>
      <c r="D1019">
        <v>5.2981829209983414E-2</v>
      </c>
    </row>
    <row r="1020" spans="3:4">
      <c r="C1020">
        <v>225.57</v>
      </c>
      <c r="D1020">
        <v>5.2986336037320766E-2</v>
      </c>
    </row>
    <row r="1021" spans="3:4">
      <c r="C1021">
        <v>225.6</v>
      </c>
      <c r="D1021">
        <v>5.298371683483033E-2</v>
      </c>
    </row>
    <row r="1022" spans="3:4">
      <c r="C1022">
        <v>225.63</v>
      </c>
      <c r="D1022">
        <v>5.2974145595482559E-2</v>
      </c>
    </row>
    <row r="1023" spans="3:4">
      <c r="C1023">
        <v>225.66</v>
      </c>
      <c r="D1023">
        <v>5.2957728202493642E-2</v>
      </c>
    </row>
    <row r="1024" spans="3:4">
      <c r="C1024">
        <v>225.69</v>
      </c>
      <c r="D1024">
        <v>5.2934611561188664E-2</v>
      </c>
    </row>
    <row r="1025" spans="3:4">
      <c r="C1025">
        <v>225.72</v>
      </c>
      <c r="D1025">
        <v>5.2904954719459246E-2</v>
      </c>
    </row>
    <row r="1026" spans="3:4">
      <c r="C1026">
        <v>225.75</v>
      </c>
      <c r="D1026">
        <v>5.2868928239346906E-2</v>
      </c>
    </row>
    <row r="1027" spans="3:4">
      <c r="C1027">
        <v>225.78</v>
      </c>
      <c r="D1027">
        <v>5.2826713548108903E-2</v>
      </c>
    </row>
    <row r="1028" spans="3:4">
      <c r="C1028">
        <v>225.81</v>
      </c>
      <c r="D1028">
        <v>5.2778502273548807E-2</v>
      </c>
    </row>
    <row r="1029" spans="3:4">
      <c r="C1029">
        <v>225.84</v>
      </c>
      <c r="D1029">
        <v>5.2724495568312664E-2</v>
      </c>
    </row>
    <row r="1030" spans="3:4">
      <c r="C1030">
        <v>225.87</v>
      </c>
      <c r="D1030">
        <v>5.2664903427729282E-2</v>
      </c>
    </row>
    <row r="1031" spans="3:4">
      <c r="C1031">
        <v>225.9</v>
      </c>
      <c r="D1031">
        <v>5.2599944005610237E-2</v>
      </c>
    </row>
    <row r="1032" spans="3:4">
      <c r="C1032">
        <v>225.93</v>
      </c>
      <c r="D1032">
        <v>5.2529870802763945E-2</v>
      </c>
    </row>
    <row r="1033" spans="3:4">
      <c r="C1033">
        <v>225.96</v>
      </c>
      <c r="D1033">
        <v>5.2454865072830037E-2</v>
      </c>
    </row>
    <row r="1034" spans="3:4">
      <c r="C1034">
        <v>225.99</v>
      </c>
      <c r="D1034">
        <v>5.237518940123799E-2</v>
      </c>
    </row>
    <row r="1035" spans="3:4">
      <c r="C1035">
        <v>226.02</v>
      </c>
      <c r="D1035">
        <v>5.2291087940895209E-2</v>
      </c>
    </row>
    <row r="1036" spans="3:4">
      <c r="C1036">
        <v>226.05</v>
      </c>
      <c r="D1036">
        <v>5.2202809704670436E-2</v>
      </c>
    </row>
    <row r="1037" spans="3:4">
      <c r="C1037">
        <v>226.08</v>
      </c>
      <c r="D1037">
        <v>5.2110607949729784E-2</v>
      </c>
    </row>
    <row r="1038" spans="3:4">
      <c r="C1038">
        <v>226.10999999999999</v>
      </c>
      <c r="D1038">
        <v>5.2014739583334649E-2</v>
      </c>
    </row>
    <row r="1039" spans="3:4">
      <c r="C1039">
        <v>226.14</v>
      </c>
      <c r="D1039">
        <v>5.1915492654176394E-2</v>
      </c>
    </row>
    <row r="1040" spans="3:4">
      <c r="C1040">
        <v>226.17</v>
      </c>
      <c r="D1040">
        <v>5.1813075708029545E-2</v>
      </c>
    </row>
    <row r="1041" spans="3:4">
      <c r="C1041">
        <v>226.2</v>
      </c>
      <c r="D1041">
        <v>5.1707779346749055E-2</v>
      </c>
    </row>
    <row r="1042" spans="3:4">
      <c r="C1042">
        <v>226.23</v>
      </c>
      <c r="D1042">
        <v>5.1599869633005412E-2</v>
      </c>
    </row>
    <row r="1043" spans="3:4">
      <c r="C1043">
        <v>226.26</v>
      </c>
      <c r="D1043">
        <v>5.1489613681817856E-2</v>
      </c>
    </row>
    <row r="1044" spans="3:4">
      <c r="C1044">
        <v>226.29</v>
      </c>
      <c r="D1044">
        <v>5.1377279219216705E-2</v>
      </c>
    </row>
    <row r="1045" spans="3:4">
      <c r="C1045">
        <v>226.32</v>
      </c>
      <c r="D1045">
        <v>5.1263134166121861E-2</v>
      </c>
    </row>
    <row r="1046" spans="3:4">
      <c r="C1046">
        <v>226.35</v>
      </c>
      <c r="D1046">
        <v>5.1147446246138442E-2</v>
      </c>
    </row>
    <row r="1047" spans="3:4">
      <c r="C1047">
        <v>226.38</v>
      </c>
      <c r="D1047">
        <v>5.1030482615530053E-2</v>
      </c>
    </row>
    <row r="1048" spans="3:4">
      <c r="C1048">
        <v>226.41</v>
      </c>
      <c r="D1048">
        <v>5.0912509513209692E-2</v>
      </c>
    </row>
    <row r="1049" spans="3:4">
      <c r="C1049">
        <v>226.44</v>
      </c>
      <c r="D1049">
        <v>5.0793791928190758E-2</v>
      </c>
    </row>
    <row r="1050" spans="3:4">
      <c r="C1050">
        <v>226.47</v>
      </c>
      <c r="D1050">
        <v>5.067459328157331E-2</v>
      </c>
    </row>
    <row r="1051" spans="3:4">
      <c r="C1051">
        <v>226.5</v>
      </c>
      <c r="D1051">
        <v>5.05551751198106E-2</v>
      </c>
    </row>
    <row r="1052" spans="3:4">
      <c r="C1052">
        <v>226.53</v>
      </c>
      <c r="D1052">
        <v>5.0435796815708478E-2</v>
      </c>
    </row>
    <row r="1053" spans="3:4">
      <c r="C1053">
        <v>226.56</v>
      </c>
      <c r="D1053">
        <v>5.0316715273365793E-2</v>
      </c>
    </row>
    <row r="1054" spans="3:4">
      <c r="C1054">
        <v>226.59</v>
      </c>
      <c r="D1054">
        <v>5.0198184633070846E-2</v>
      </c>
    </row>
    <row r="1055" spans="3:4">
      <c r="C1055">
        <v>226.62</v>
      </c>
      <c r="D1055">
        <v>5.0080455972030737E-2</v>
      </c>
    </row>
    <row r="1056" spans="3:4">
      <c r="C1056">
        <v>226.65</v>
      </c>
      <c r="D1056">
        <v>4.996377699673224E-2</v>
      </c>
    </row>
    <row r="1057" spans="3:4">
      <c r="C1057">
        <v>226.68</v>
      </c>
      <c r="D1057">
        <v>4.9848391722722124E-2</v>
      </c>
    </row>
    <row r="1058" spans="3:4">
      <c r="C1058">
        <v>226.71</v>
      </c>
      <c r="D1058">
        <v>4.9734540137647408E-2</v>
      </c>
    </row>
    <row r="1059" spans="3:4">
      <c r="C1059">
        <v>226.74</v>
      </c>
      <c r="D1059">
        <v>4.9622457843525314E-2</v>
      </c>
    </row>
    <row r="1060" spans="3:4">
      <c r="C1060">
        <v>226.77</v>
      </c>
      <c r="D1060">
        <v>4.9512375674409831E-2</v>
      </c>
    </row>
    <row r="1061" spans="3:4">
      <c r="C1061">
        <v>226.8</v>
      </c>
      <c r="D1061">
        <v>4.9404519285898764E-2</v>
      </c>
    </row>
    <row r="1062" spans="3:4">
      <c r="C1062">
        <v>226.83</v>
      </c>
      <c r="D1062">
        <v>4.9299108713273629E-2</v>
      </c>
    </row>
    <row r="1063" spans="3:4">
      <c r="C1063">
        <v>226.85999999999999</v>
      </c>
      <c r="D1063">
        <v>4.9196357895493106E-2</v>
      </c>
    </row>
    <row r="1064" spans="3:4">
      <c r="C1064">
        <v>226.89</v>
      </c>
      <c r="D1064">
        <v>4.909647416275767E-2</v>
      </c>
    </row>
    <row r="1065" spans="3:4">
      <c r="C1065">
        <v>226.92</v>
      </c>
      <c r="D1065">
        <v>4.899965768593989E-2</v>
      </c>
    </row>
    <row r="1066" spans="3:4">
      <c r="C1066">
        <v>226.95</v>
      </c>
      <c r="D1066">
        <v>4.8906100886810418E-2</v>
      </c>
    </row>
    <row r="1067" spans="3:4">
      <c r="C1067">
        <v>226.98</v>
      </c>
      <c r="D1067">
        <v>4.8815987808699821E-2</v>
      </c>
    </row>
    <row r="1068" spans="3:4">
      <c r="C1068">
        <v>227.01</v>
      </c>
      <c r="D1068">
        <v>4.8729493447996833E-2</v>
      </c>
    </row>
    <row r="1069" spans="3:4">
      <c r="C1069">
        <v>227.04</v>
      </c>
      <c r="D1069">
        <v>4.8646783047700329E-2</v>
      </c>
    </row>
    <row r="1070" spans="3:4">
      <c r="C1070">
        <v>227.07</v>
      </c>
      <c r="D1070">
        <v>4.856801135510104E-2</v>
      </c>
    </row>
    <row r="1071" spans="3:4">
      <c r="C1071">
        <v>227.1</v>
      </c>
      <c r="D1071">
        <v>4.8493321846562028E-2</v>
      </c>
    </row>
    <row r="1072" spans="3:4">
      <c r="C1072">
        <v>227.13</v>
      </c>
      <c r="D1072">
        <v>4.8422845923284219E-2</v>
      </c>
    </row>
    <row r="1073" spans="3:4">
      <c r="C1073">
        <v>227.16</v>
      </c>
      <c r="D1073">
        <v>4.8356702082874674E-2</v>
      </c>
    </row>
    <row r="1074" spans="3:4">
      <c r="C1074">
        <v>227.19</v>
      </c>
      <c r="D1074">
        <v>4.8294995072464195E-2</v>
      </c>
    </row>
    <row r="1075" spans="3:4">
      <c r="C1075">
        <v>227.22</v>
      </c>
      <c r="D1075">
        <v>4.8237815030040862E-2</v>
      </c>
    </row>
    <row r="1076" spans="3:4">
      <c r="C1076">
        <v>227.25</v>
      </c>
      <c r="D1076">
        <v>4.8185251099569754E-2</v>
      </c>
    </row>
    <row r="1077" spans="3:4">
      <c r="C1077">
        <v>227.28</v>
      </c>
      <c r="D1077">
        <v>4.8137334071095376E-2</v>
      </c>
    </row>
    <row r="1078" spans="3:4">
      <c r="C1078">
        <v>227.31</v>
      </c>
      <c r="D1078">
        <v>4.8094118302257002E-2</v>
      </c>
    </row>
    <row r="1079" spans="3:4">
      <c r="C1079">
        <v>227.34</v>
      </c>
      <c r="D1079">
        <v>4.8055626965726267E-2</v>
      </c>
    </row>
    <row r="1080" spans="3:4">
      <c r="C1080">
        <v>227.37</v>
      </c>
      <c r="D1080">
        <v>4.802187803763245E-2</v>
      </c>
    </row>
    <row r="1081" spans="3:4">
      <c r="C1081">
        <v>227.4</v>
      </c>
      <c r="D1081">
        <v>4.7992829926522887E-2</v>
      </c>
    </row>
    <row r="1082" spans="3:4">
      <c r="C1082">
        <v>227.43</v>
      </c>
      <c r="D1082">
        <v>4.7968460175963595E-2</v>
      </c>
    </row>
    <row r="1083" spans="3:4">
      <c r="C1083">
        <v>227.46</v>
      </c>
      <c r="D1083">
        <v>4.7948712599419921E-2</v>
      </c>
    </row>
    <row r="1084" spans="3:4">
      <c r="C1084">
        <v>227.49</v>
      </c>
      <c r="D1084">
        <v>4.7933509639986424E-2</v>
      </c>
    </row>
    <row r="1085" spans="3:4">
      <c r="C1085">
        <v>227.52</v>
      </c>
      <c r="D1085">
        <v>4.792275192518794E-2</v>
      </c>
    </row>
    <row r="1086" spans="3:4">
      <c r="C1086">
        <v>227.55</v>
      </c>
      <c r="D1086">
        <v>4.7916317926120895E-2</v>
      </c>
    </row>
    <row r="1087" spans="3:4">
      <c r="C1087">
        <v>227.58</v>
      </c>
      <c r="D1087">
        <v>4.7914063732518962E-2</v>
      </c>
    </row>
    <row r="1088" spans="3:4">
      <c r="C1088">
        <v>227.60999999999999</v>
      </c>
      <c r="D1088">
        <v>4.7915822954850411E-2</v>
      </c>
    </row>
    <row r="1089" spans="3:4">
      <c r="C1089">
        <v>227.64</v>
      </c>
      <c r="D1089">
        <v>4.7921406763904488E-2</v>
      </c>
    </row>
    <row r="1090" spans="3:4">
      <c r="C1090">
        <v>227.67</v>
      </c>
      <c r="D1090">
        <v>4.7930604077498926E-2</v>
      </c>
    </row>
    <row r="1091" spans="3:4">
      <c r="C1091">
        <v>227.7</v>
      </c>
      <c r="D1091">
        <v>4.7943181902942826E-2</v>
      </c>
    </row>
    <row r="1092" spans="3:4">
      <c r="C1092">
        <v>227.73</v>
      </c>
      <c r="D1092">
        <v>4.7958885842722745E-2</v>
      </c>
    </row>
    <row r="1093" spans="3:4">
      <c r="C1093">
        <v>227.76</v>
      </c>
      <c r="D1093">
        <v>4.7977440769551211E-2</v>
      </c>
    </row>
    <row r="1094" spans="3:4">
      <c r="C1094">
        <v>227.79</v>
      </c>
      <c r="D1094">
        <v>4.7998551675436235E-2</v>
      </c>
    </row>
    <row r="1095" spans="3:4">
      <c r="C1095">
        <v>227.82</v>
      </c>
      <c r="D1095">
        <v>4.8021904697811806E-2</v>
      </c>
    </row>
    <row r="1096" spans="3:4">
      <c r="C1096">
        <v>227.85</v>
      </c>
      <c r="D1096">
        <v>4.804716832402154E-2</v>
      </c>
    </row>
    <row r="1097" spans="3:4">
      <c r="C1097">
        <v>227.88</v>
      </c>
      <c r="D1097">
        <v>4.8073994773598618E-2</v>
      </c>
    </row>
    <row r="1098" spans="3:4">
      <c r="C1098">
        <v>227.91</v>
      </c>
      <c r="D1098">
        <v>4.8102009155632862E-2</v>
      </c>
    </row>
    <row r="1099" spans="3:4">
      <c r="C1099">
        <v>227.94</v>
      </c>
      <c r="D1099">
        <v>4.8130861687503586E-2</v>
      </c>
    </row>
    <row r="1100" spans="3:4">
      <c r="C1100">
        <v>227.97</v>
      </c>
      <c r="D1100">
        <v>4.8160152456258834E-2</v>
      </c>
    </row>
    <row r="1101" spans="3:4">
      <c r="C1101">
        <v>228</v>
      </c>
      <c r="D1101">
        <v>4.8189485863133666E-2</v>
      </c>
    </row>
    <row r="1102" spans="3:4">
      <c r="C1102">
        <v>228.03</v>
      </c>
      <c r="D1102">
        <v>4.8218459461297089E-2</v>
      </c>
    </row>
    <row r="1103" spans="3:4">
      <c r="C1103">
        <v>228.06</v>
      </c>
      <c r="D1103">
        <v>4.8246666281340923E-2</v>
      </c>
    </row>
    <row r="1104" spans="3:4">
      <c r="C1104">
        <v>228.09</v>
      </c>
      <c r="D1104">
        <v>4.827368468541169E-2</v>
      </c>
    </row>
    <row r="1105" spans="3:4">
      <c r="C1105">
        <v>228.12</v>
      </c>
      <c r="D1105">
        <v>4.8299146410562523E-2</v>
      </c>
    </row>
    <row r="1106" spans="3:4">
      <c r="C1106">
        <v>228.15</v>
      </c>
      <c r="D1106">
        <v>4.8322605657339021E-2</v>
      </c>
    </row>
    <row r="1107" spans="3:4">
      <c r="C1107">
        <v>228.18</v>
      </c>
      <c r="D1107">
        <v>4.8343675153679877E-2</v>
      </c>
    </row>
    <row r="1108" spans="3:4">
      <c r="C1108">
        <v>228.21</v>
      </c>
      <c r="D1108">
        <v>4.8361963738057338E-2</v>
      </c>
    </row>
    <row r="1109" spans="3:4">
      <c r="C1109">
        <v>228.24</v>
      </c>
      <c r="D1109">
        <v>4.8377091511850066E-2</v>
      </c>
    </row>
    <row r="1110" spans="3:4">
      <c r="C1110">
        <v>228.27</v>
      </c>
      <c r="D1110">
        <v>4.8388692587467613E-2</v>
      </c>
    </row>
    <row r="1111" spans="3:4">
      <c r="C1111">
        <v>228.3</v>
      </c>
      <c r="D1111">
        <v>4.8396417808255709E-2</v>
      </c>
    </row>
    <row r="1112" spans="3:4">
      <c r="C1112">
        <v>228.33</v>
      </c>
      <c r="D1112">
        <v>4.8399937415500853E-2</v>
      </c>
    </row>
    <row r="1113" spans="3:4">
      <c r="C1113">
        <v>228.35999999999999</v>
      </c>
      <c r="D1113">
        <v>4.8398943637622344E-2</v>
      </c>
    </row>
    <row r="1114" spans="3:4">
      <c r="C1114">
        <v>228.39</v>
      </c>
      <c r="D1114">
        <v>4.8393153176687902E-2</v>
      </c>
    </row>
    <row r="1115" spans="3:4">
      <c r="C1115">
        <v>228.42</v>
      </c>
      <c r="D1115">
        <v>4.8382309567722062E-2</v>
      </c>
    </row>
    <row r="1116" spans="3:4">
      <c r="C1116">
        <v>228.45</v>
      </c>
      <c r="D1116">
        <v>4.8366185386896049E-2</v>
      </c>
    </row>
    <row r="1117" spans="3:4">
      <c r="C1117">
        <v>228.48</v>
      </c>
      <c r="D1117">
        <v>4.8344584285593996E-2</v>
      </c>
    </row>
    <row r="1118" spans="3:4">
      <c r="C1118">
        <v>228.51</v>
      </c>
      <c r="D1118">
        <v>4.8317342828534872E-2</v>
      </c>
    </row>
    <row r="1119" spans="3:4">
      <c r="C1119">
        <v>228.54</v>
      </c>
      <c r="D1119">
        <v>4.8284332115584562E-2</v>
      </c>
    </row>
    <row r="1120" spans="3:4">
      <c r="C1120">
        <v>228.57</v>
      </c>
      <c r="D1120">
        <v>4.8245459168603767E-2</v>
      </c>
    </row>
    <row r="1121" spans="3:4">
      <c r="C1121">
        <v>228.6</v>
      </c>
      <c r="D1121">
        <v>4.8200668066626727E-2</v>
      </c>
    </row>
    <row r="1122" spans="3:4">
      <c r="C1122">
        <v>228.63</v>
      </c>
      <c r="D1122">
        <v>4.8149940814834098E-2</v>
      </c>
    </row>
    <row r="1123" spans="3:4">
      <c r="C1123">
        <v>228.66</v>
      </c>
      <c r="D1123">
        <v>4.8093297935144351E-2</v>
      </c>
    </row>
    <row r="1124" spans="3:4">
      <c r="C1124">
        <v>228.69</v>
      </c>
      <c r="D1124">
        <v>4.8030798768775584E-2</v>
      </c>
    </row>
    <row r="1125" spans="3:4">
      <c r="C1125">
        <v>228.72</v>
      </c>
      <c r="D1125">
        <v>4.7962541483795557E-2</v>
      </c>
    </row>
    <row r="1126" spans="3:4">
      <c r="C1126">
        <v>228.75</v>
      </c>
      <c r="D1126">
        <v>4.7888662783447659E-2</v>
      </c>
    </row>
    <row r="1127" spans="3:4">
      <c r="C1127">
        <v>228.78</v>
      </c>
      <c r="D1127">
        <v>4.7809337313882518E-2</v>
      </c>
    </row>
    <row r="1128" spans="3:4">
      <c r="C1128">
        <v>228.81</v>
      </c>
      <c r="D1128">
        <v>4.7724776772806614E-2</v>
      </c>
    </row>
    <row r="1129" spans="3:4">
      <c r="C1129">
        <v>228.84</v>
      </c>
      <c r="D1129">
        <v>4.7635228723441371E-2</v>
      </c>
    </row>
    <row r="1130" spans="3:4">
      <c r="C1130">
        <v>228.87</v>
      </c>
      <c r="D1130">
        <v>4.7540975121037159E-2</v>
      </c>
    </row>
    <row r="1131" spans="3:4">
      <c r="C1131">
        <v>228.9</v>
      </c>
      <c r="D1131">
        <v>4.7442330561972529E-2</v>
      </c>
    </row>
    <row r="1132" spans="3:4">
      <c r="C1132">
        <v>228.93</v>
      </c>
      <c r="D1132">
        <v>4.7339653873236409E-2</v>
      </c>
    </row>
    <row r="1133" spans="3:4">
      <c r="C1133">
        <v>228.96</v>
      </c>
      <c r="D1133">
        <v>4.7233292756345198E-2</v>
      </c>
    </row>
    <row r="1134" spans="3:4">
      <c r="C1134">
        <v>228.99</v>
      </c>
      <c r="D1134">
        <v>4.7123659057251514E-2</v>
      </c>
    </row>
    <row r="1135" spans="3:4">
      <c r="C1135">
        <v>229.02</v>
      </c>
      <c r="D1135">
        <v>4.7011175387919886E-2</v>
      </c>
    </row>
    <row r="1136" spans="3:4">
      <c r="C1136">
        <v>229.05</v>
      </c>
      <c r="D1136">
        <v>4.6896284617297321E-2</v>
      </c>
    </row>
    <row r="1137" spans="3:4">
      <c r="C1137">
        <v>229.08</v>
      </c>
      <c r="D1137">
        <v>4.677944680603028E-2</v>
      </c>
    </row>
    <row r="1138" spans="3:4">
      <c r="C1138">
        <v>229.10999999999999</v>
      </c>
      <c r="D1138">
        <v>4.6661135999752489E-2</v>
      </c>
    </row>
    <row r="1139" spans="3:4">
      <c r="C1139">
        <v>229.14</v>
      </c>
      <c r="D1139">
        <v>4.6541836907238308E-2</v>
      </c>
    </row>
    <row r="1140" spans="3:4">
      <c r="C1140">
        <v>229.17</v>
      </c>
      <c r="D1140">
        <v>4.6422041490657651E-2</v>
      </c>
    </row>
    <row r="1141" spans="3:4">
      <c r="C1141">
        <v>229.2</v>
      </c>
      <c r="D1141">
        <v>4.6302245495814812E-2</v>
      </c>
    </row>
    <row r="1142" spans="3:4">
      <c r="C1142">
        <v>229.23</v>
      </c>
      <c r="D1142">
        <v>4.6182944950615541E-2</v>
      </c>
    </row>
    <row r="1143" spans="3:4">
      <c r="C1143">
        <v>229.26</v>
      </c>
      <c r="D1143">
        <v>4.6064632660071173E-2</v>
      </c>
    </row>
    <row r="1144" spans="3:4">
      <c r="C1144">
        <v>229.29</v>
      </c>
      <c r="D1144">
        <v>4.5947794725928692E-2</v>
      </c>
    </row>
    <row r="1145" spans="3:4">
      <c r="C1145">
        <v>229.32</v>
      </c>
      <c r="D1145">
        <v>4.5832894069017631E-2</v>
      </c>
    </row>
    <row r="1146" spans="3:4">
      <c r="C1146">
        <v>229.35</v>
      </c>
      <c r="D1146">
        <v>4.5720419919799242E-2</v>
      </c>
    </row>
    <row r="1147" spans="3:4">
      <c r="C1147">
        <v>229.38</v>
      </c>
      <c r="D1147">
        <v>4.5610804321796337E-2</v>
      </c>
    </row>
    <row r="1148" spans="3:4">
      <c r="C1148">
        <v>229.41</v>
      </c>
      <c r="D1148">
        <v>4.5504473201653489E-2</v>
      </c>
    </row>
    <row r="1149" spans="3:4">
      <c r="C1149">
        <v>229.44</v>
      </c>
      <c r="D1149">
        <v>4.5401829683826202E-2</v>
      </c>
    </row>
    <row r="1150" spans="3:4">
      <c r="C1150">
        <v>229.47</v>
      </c>
      <c r="D1150">
        <v>4.5303251302024984E-2</v>
      </c>
    </row>
    <row r="1151" spans="3:4">
      <c r="C1151">
        <v>229.5</v>
      </c>
      <c r="D1151">
        <v>4.5209087404105945E-2</v>
      </c>
    </row>
    <row r="1152" spans="3:4">
      <c r="C1152">
        <v>229.53</v>
      </c>
      <c r="D1152">
        <v>4.5119656768003419E-2</v>
      </c>
    </row>
    <row r="1153" spans="3:4">
      <c r="C1153">
        <v>229.56</v>
      </c>
      <c r="D1153">
        <v>4.5035245444203814E-2</v>
      </c>
    </row>
    <row r="1154" spans="3:4">
      <c r="C1154">
        <v>229.59</v>
      </c>
      <c r="D1154">
        <v>4.4956104838069562E-2</v>
      </c>
    </row>
    <row r="1155" spans="3:4">
      <c r="C1155">
        <v>229.62</v>
      </c>
      <c r="D1155">
        <v>4.4882450043069844E-2</v>
      </c>
    </row>
    <row r="1156" spans="3:4">
      <c r="C1156">
        <v>229.65</v>
      </c>
      <c r="D1156">
        <v>4.4814458433680142E-2</v>
      </c>
    </row>
    <row r="1157" spans="3:4">
      <c r="C1157">
        <v>229.68</v>
      </c>
      <c r="D1157">
        <v>4.4752268524409979E-2</v>
      </c>
    </row>
    <row r="1158" spans="3:4">
      <c r="C1158">
        <v>229.71</v>
      </c>
      <c r="D1158">
        <v>4.4695979099124053E-2</v>
      </c>
    </row>
    <row r="1159" spans="3:4">
      <c r="C1159">
        <v>229.74</v>
      </c>
      <c r="D1159">
        <v>4.4645648612566126E-2</v>
      </c>
    </row>
    <row r="1160" spans="3:4">
      <c r="C1160">
        <v>229.77</v>
      </c>
      <c r="D1160">
        <v>4.4601294863796222E-2</v>
      </c>
    </row>
    <row r="1161" spans="3:4">
      <c r="C1161">
        <v>229.8</v>
      </c>
      <c r="D1161">
        <v>4.4562894939130883E-2</v>
      </c>
    </row>
    <row r="1162" spans="3:4">
      <c r="C1162">
        <v>229.83</v>
      </c>
      <c r="D1162">
        <v>4.4530385420152016E-2</v>
      </c>
    </row>
    <row r="1163" spans="3:4">
      <c r="C1163">
        <v>229.85999999999999</v>
      </c>
      <c r="D1163">
        <v>4.450366285043944E-2</v>
      </c>
    </row>
    <row r="1164" spans="3:4">
      <c r="C1164">
        <v>229.89</v>
      </c>
      <c r="D1164">
        <v>4.4482584452894755E-2</v>
      </c>
    </row>
    <row r="1165" spans="3:4">
      <c r="C1165">
        <v>229.92</v>
      </c>
      <c r="D1165">
        <v>4.4466969087879553E-2</v>
      </c>
    </row>
    <row r="1166" spans="3:4">
      <c r="C1166">
        <v>229.95</v>
      </c>
      <c r="D1166">
        <v>4.4456598440888506E-2</v>
      </c>
    </row>
    <row r="1167" spans="3:4">
      <c r="C1167">
        <v>229.98</v>
      </c>
      <c r="D1167">
        <v>4.4451218427134703E-2</v>
      </c>
    </row>
    <row r="1168" spans="3:4">
      <c r="C1168">
        <v>230.01</v>
      </c>
      <c r="D1168">
        <v>4.4450540799235015E-2</v>
      </c>
    </row>
    <row r="1169" spans="3:4">
      <c r="C1169">
        <v>230.04</v>
      </c>
      <c r="D1169">
        <v>4.4454244943161164E-2</v>
      </c>
    </row>
    <row r="1170" spans="3:4">
      <c r="C1170">
        <v>230.07</v>
      </c>
      <c r="D1170">
        <v>4.4461979846756157E-2</v>
      </c>
    </row>
    <row r="1171" spans="3:4">
      <c r="C1171">
        <v>230.1</v>
      </c>
      <c r="D1171">
        <v>4.4473354260763806E-2</v>
      </c>
    </row>
    <row r="1172" spans="3:4">
      <c r="C1172">
        <v>230.13</v>
      </c>
      <c r="D1172">
        <v>4.4487988519244105E-2</v>
      </c>
    </row>
    <row r="1173" spans="3:4">
      <c r="C1173">
        <v>230.16</v>
      </c>
      <c r="D1173">
        <v>4.4505439803538077E-2</v>
      </c>
    </row>
    <row r="1174" spans="3:4">
      <c r="C1174">
        <v>230.19</v>
      </c>
      <c r="D1174">
        <v>4.4525258092099639E-2</v>
      </c>
    </row>
    <row r="1175" spans="3:4">
      <c r="C1175">
        <v>230.22</v>
      </c>
      <c r="D1175">
        <v>4.4546974802465236E-2</v>
      </c>
    </row>
    <row r="1176" spans="3:4">
      <c r="C1176">
        <v>230.25</v>
      </c>
      <c r="D1176">
        <v>4.4570105437394543E-2</v>
      </c>
    </row>
    <row r="1177" spans="3:4">
      <c r="C1177">
        <v>230.28</v>
      </c>
      <c r="D1177">
        <v>4.4594152282414555E-2</v>
      </c>
    </row>
    <row r="1178" spans="3:4">
      <c r="C1178">
        <v>230.31</v>
      </c>
      <c r="D1178">
        <v>4.4618607137534426E-2</v>
      </c>
    </row>
    <row r="1179" spans="3:4">
      <c r="C1179">
        <v>230.34</v>
      </c>
      <c r="D1179">
        <v>4.4642954066268489E-2</v>
      </c>
    </row>
    <row r="1180" spans="3:4">
      <c r="C1180">
        <v>230.37</v>
      </c>
      <c r="D1180">
        <v>4.4666672145569138E-2</v>
      </c>
    </row>
    <row r="1181" spans="3:4">
      <c r="C1181">
        <v>230.4</v>
      </c>
      <c r="D1181">
        <v>4.4689238200821102E-2</v>
      </c>
    </row>
    <row r="1182" spans="3:4">
      <c r="C1182">
        <v>230.43</v>
      </c>
      <c r="D1182">
        <v>4.4710129510671569E-2</v>
      </c>
    </row>
    <row r="1183" spans="3:4">
      <c r="C1183">
        <v>230.46</v>
      </c>
      <c r="D1183">
        <v>4.4728826467160164E-2</v>
      </c>
    </row>
    <row r="1184" spans="3:4">
      <c r="C1184">
        <v>230.49</v>
      </c>
      <c r="D1184">
        <v>4.4744815177358933E-2</v>
      </c>
    </row>
    <row r="1185" spans="3:4">
      <c r="C1185">
        <v>230.52</v>
      </c>
      <c r="D1185">
        <v>4.4757589993523028E-2</v>
      </c>
    </row>
    <row r="1186" spans="3:4">
      <c r="C1186">
        <v>230.55</v>
      </c>
      <c r="D1186">
        <v>4.4766655959587433E-2</v>
      </c>
    </row>
    <row r="1187" spans="3:4">
      <c r="C1187">
        <v>230.58</v>
      </c>
      <c r="D1187">
        <v>4.4771531162704124E-2</v>
      </c>
    </row>
    <row r="1188" spans="3:4">
      <c r="C1188">
        <v>230.60999999999999</v>
      </c>
      <c r="D1188">
        <v>4.4771748979404259E-2</v>
      </c>
    </row>
    <row r="1189" spans="3:4">
      <c r="C1189">
        <v>230.64</v>
      </c>
      <c r="D1189">
        <v>4.476686020687206E-2</v>
      </c>
    </row>
    <row r="1190" spans="3:4">
      <c r="C1190">
        <v>230.67</v>
      </c>
      <c r="D1190">
        <v>4.4756435070734318E-2</v>
      </c>
    </row>
    <row r="1191" spans="3:4">
      <c r="C1191">
        <v>230.7</v>
      </c>
      <c r="D1191">
        <v>4.4740065101690638E-2</v>
      </c>
    </row>
    <row r="1192" spans="3:4">
      <c r="C1192">
        <v>230.73</v>
      </c>
      <c r="D1192">
        <v>4.4717364874233535E-2</v>
      </c>
    </row>
    <row r="1193" spans="3:4">
      <c r="C1193">
        <v>230.76</v>
      </c>
      <c r="D1193">
        <v>4.468797360162783E-2</v>
      </c>
    </row>
    <row r="1194" spans="3:4">
      <c r="C1194">
        <v>230.79</v>
      </c>
      <c r="D1194">
        <v>4.4651556582232119E-2</v>
      </c>
    </row>
    <row r="1195" spans="3:4">
      <c r="C1195">
        <v>230.82</v>
      </c>
      <c r="D1195">
        <v>4.4607806493149341E-2</v>
      </c>
    </row>
    <row r="1196" spans="3:4">
      <c r="C1196">
        <v>230.85</v>
      </c>
      <c r="D1196">
        <v>4.4556444528083099E-2</v>
      </c>
    </row>
    <row r="1197" spans="3:4">
      <c r="C1197">
        <v>230.88</v>
      </c>
      <c r="D1197">
        <v>4.4497221377151869E-2</v>
      </c>
    </row>
    <row r="1198" spans="3:4">
      <c r="C1198">
        <v>230.91</v>
      </c>
      <c r="D1198">
        <v>4.4429918047268396E-2</v>
      </c>
    </row>
    <row r="1199" spans="3:4">
      <c r="C1199">
        <v>230.94</v>
      </c>
      <c r="D1199">
        <v>4.4354346522528801E-2</v>
      </c>
    </row>
    <row r="1200" spans="3:4">
      <c r="C1200">
        <v>230.97</v>
      </c>
      <c r="D1200">
        <v>4.4270350264868419E-2</v>
      </c>
    </row>
    <row r="1201" spans="3:4">
      <c r="C1201">
        <v>231</v>
      </c>
      <c r="D1201">
        <v>4.4177804556031298E-2</v>
      </c>
    </row>
    <row r="1202" spans="3:4">
      <c r="C1202">
        <v>231.03</v>
      </c>
      <c r="D1202">
        <v>4.4076616682662356E-2</v>
      </c>
    </row>
    <row r="1203" spans="3:4">
      <c r="C1203">
        <v>231.06</v>
      </c>
      <c r="D1203">
        <v>4.3966725967067771E-2</v>
      </c>
    </row>
    <row r="1204" spans="3:4">
      <c r="C1204">
        <v>231.09</v>
      </c>
      <c r="D1204">
        <v>4.3848103646893594E-2</v>
      </c>
    </row>
    <row r="1205" spans="3:4">
      <c r="C1205">
        <v>231.12</v>
      </c>
      <c r="D1205">
        <v>4.3720752607647309E-2</v>
      </c>
    </row>
    <row r="1206" spans="3:4">
      <c r="C1206">
        <v>231.15</v>
      </c>
      <c r="D1206">
        <v>4.3584706972628069E-2</v>
      </c>
    </row>
    <row r="1207" spans="3:4">
      <c r="C1207">
        <v>231.18</v>
      </c>
      <c r="D1207">
        <v>4.3440019061021629E-2</v>
      </c>
    </row>
    <row r="1208" spans="3:4">
      <c r="C1208">
        <v>231.21</v>
      </c>
      <c r="D1208">
        <v>4.328681030477282E-2</v>
      </c>
    </row>
    <row r="1209" spans="3:4">
      <c r="C1209">
        <v>231.24</v>
      </c>
      <c r="D1209">
        <v>4.3125190419823954E-2</v>
      </c>
    </row>
    <row r="1210" spans="3:4">
      <c r="C1210">
        <v>231.27</v>
      </c>
      <c r="D1210">
        <v>4.2955311745258296E-2</v>
      </c>
    </row>
    <row r="1211" spans="3:4">
      <c r="C1211">
        <v>231.3</v>
      </c>
      <c r="D1211">
        <v>4.2777353866088455E-2</v>
      </c>
    </row>
    <row r="1212" spans="3:4">
      <c r="C1212">
        <v>231.33</v>
      </c>
      <c r="D1212">
        <v>4.2591522475141107E-2</v>
      </c>
    </row>
    <row r="1213" spans="3:4">
      <c r="C1213">
        <v>231.35999999999999</v>
      </c>
      <c r="D1213">
        <v>4.239804813909559E-2</v>
      </c>
    </row>
    <row r="1214" spans="3:4">
      <c r="C1214">
        <v>231.39</v>
      </c>
      <c r="D1214">
        <v>4.219718497697876E-2</v>
      </c>
    </row>
    <row r="1215" spans="3:4">
      <c r="C1215">
        <v>231.42</v>
      </c>
      <c r="D1215">
        <v>4.1989209259688694E-2</v>
      </c>
    </row>
    <row r="1216" spans="3:4">
      <c r="C1216">
        <v>231.45</v>
      </c>
      <c r="D1216">
        <v>4.1774417939333619E-2</v>
      </c>
    </row>
    <row r="1217" spans="3:4">
      <c r="C1217">
        <v>231.48</v>
      </c>
      <c r="D1217">
        <v>4.1553127117346524E-2</v>
      </c>
    </row>
    <row r="1218" spans="3:4">
      <c r="C1218">
        <v>231.51</v>
      </c>
      <c r="D1218">
        <v>4.132567046045249E-2</v>
      </c>
    </row>
    <row r="1219" spans="3:4">
      <c r="C1219">
        <v>231.54</v>
      </c>
      <c r="D1219">
        <v>4.1092397573634365E-2</v>
      </c>
    </row>
    <row r="1220" spans="3:4">
      <c r="C1220">
        <v>231.57</v>
      </c>
      <c r="D1220">
        <v>4.0853672339259198E-2</v>
      </c>
    </row>
    <row r="1221" spans="3:4">
      <c r="C1221">
        <v>231.6</v>
      </c>
      <c r="D1221">
        <v>4.060987123149469E-2</v>
      </c>
    </row>
    <row r="1222" spans="3:4">
      <c r="C1222">
        <v>231.63</v>
      </c>
      <c r="D1222">
        <v>4.0361381615061143E-2</v>
      </c>
    </row>
    <row r="1223" spans="3:4">
      <c r="C1223">
        <v>231.66</v>
      </c>
      <c r="D1223">
        <v>4.0108600037230817E-2</v>
      </c>
    </row>
    <row r="1224" spans="3:4">
      <c r="C1224">
        <v>231.69</v>
      </c>
      <c r="D1224">
        <v>3.9851930521804309E-2</v>
      </c>
    </row>
    <row r="1225" spans="3:4">
      <c r="C1225">
        <v>231.72</v>
      </c>
      <c r="D1225">
        <v>3.9591782873566565E-2</v>
      </c>
    </row>
    <row r="1226" spans="3:4">
      <c r="C1226">
        <v>231.75</v>
      </c>
      <c r="D1226">
        <v>3.9328571001450929E-2</v>
      </c>
    </row>
    <row r="1227" spans="3:4">
      <c r="C1227">
        <v>231.78</v>
      </c>
      <c r="D1227">
        <v>3.9062711268322642E-2</v>
      </c>
    </row>
    <row r="1228" spans="3:4">
      <c r="C1228">
        <v>231.81</v>
      </c>
      <c r="D1228">
        <v>3.8794620874938998E-2</v>
      </c>
    </row>
    <row r="1229" spans="3:4">
      <c r="C1229">
        <v>231.84</v>
      </c>
      <c r="D1229">
        <v>3.8524716285247361E-2</v>
      </c>
    </row>
    <row r="1230" spans="3:4">
      <c r="C1230">
        <v>231.87</v>
      </c>
      <c r="D1230">
        <v>3.8253411699755574E-2</v>
      </c>
    </row>
    <row r="1231" spans="3:4">
      <c r="C1231">
        <v>231.9</v>
      </c>
      <c r="D1231">
        <v>3.7981104872145698E-2</v>
      </c>
    </row>
    <row r="1232" spans="3:4">
      <c r="C1232">
        <v>231.93</v>
      </c>
      <c r="D1232">
        <v>3.7708227452480238E-2</v>
      </c>
    </row>
    <row r="1233" spans="3:4">
      <c r="C1233">
        <v>231.96</v>
      </c>
      <c r="D1233">
        <v>3.743516457821016E-2</v>
      </c>
    </row>
    <row r="1234" spans="3:4">
      <c r="C1234">
        <v>231.99</v>
      </c>
      <c r="D1234">
        <v>3.7162307304619169E-2</v>
      </c>
    </row>
    <row r="1235" spans="3:4">
      <c r="C1235">
        <v>232.02</v>
      </c>
      <c r="D1235">
        <v>3.6890037713346646E-2</v>
      </c>
    </row>
    <row r="1236" spans="3:4">
      <c r="C1236">
        <v>232.05</v>
      </c>
      <c r="D1236">
        <v>3.6618727788205706E-2</v>
      </c>
    </row>
    <row r="1237" spans="3:4">
      <c r="C1237">
        <v>232.08</v>
      </c>
      <c r="D1237">
        <v>3.6348738372090537E-2</v>
      </c>
    </row>
    <row r="1238" spans="3:4">
      <c r="C1238">
        <v>232.10999999999999</v>
      </c>
      <c r="D1238">
        <v>3.6080418207488002E-2</v>
      </c>
    </row>
    <row r="1239" spans="3:4">
      <c r="C1239">
        <v>232.14</v>
      </c>
      <c r="D1239">
        <v>3.5814103062538204E-2</v>
      </c>
    </row>
    <row r="1240" spans="3:4">
      <c r="C1240">
        <v>232.17</v>
      </c>
      <c r="D1240">
        <v>3.5550114944032436E-2</v>
      </c>
    </row>
    <row r="1241" spans="3:4">
      <c r="C1241">
        <v>232.2</v>
      </c>
      <c r="D1241">
        <v>3.5288761398175654E-2</v>
      </c>
    </row>
    <row r="1242" spans="3:4">
      <c r="C1242">
        <v>232.23</v>
      </c>
      <c r="D1242">
        <v>3.5030334899408176E-2</v>
      </c>
    </row>
    <row r="1243" spans="3:4">
      <c r="C1243">
        <v>232.26</v>
      </c>
      <c r="D1243">
        <v>3.4775112327052611E-2</v>
      </c>
    </row>
    <row r="1244" spans="3:4">
      <c r="C1244">
        <v>232.29</v>
      </c>
      <c r="D1244">
        <v>3.4523354529048672E-2</v>
      </c>
    </row>
    <row r="1245" spans="3:4">
      <c r="C1245">
        <v>232.32</v>
      </c>
      <c r="D1245">
        <v>3.4275305971556522E-2</v>
      </c>
    </row>
    <row r="1246" spans="3:4">
      <c r="C1246">
        <v>232.35</v>
      </c>
      <c r="D1246">
        <v>3.4031194472752553E-2</v>
      </c>
    </row>
    <row r="1247" spans="3:4">
      <c r="C1247">
        <v>232.38</v>
      </c>
      <c r="D1247">
        <v>3.3791231018713154E-2</v>
      </c>
    </row>
    <row r="1248" spans="3:4">
      <c r="C1248">
        <v>232.41</v>
      </c>
      <c r="D1248">
        <v>3.3555609658883455E-2</v>
      </c>
    </row>
    <row r="1249" spans="3:4">
      <c r="C1249">
        <v>232.44</v>
      </c>
      <c r="D1249">
        <v>3.3324507478262773E-2</v>
      </c>
    </row>
    <row r="1250" spans="3:4">
      <c r="C1250">
        <v>232.47</v>
      </c>
      <c r="D1250">
        <v>3.3098084643104583E-2</v>
      </c>
    </row>
    <row r="1251" spans="3:4">
      <c r="C1251">
        <v>232.5</v>
      </c>
      <c r="D1251">
        <v>3.2876484516632692E-2</v>
      </c>
    </row>
    <row r="1252" spans="3:4">
      <c r="C1252">
        <v>232.53</v>
      </c>
      <c r="D1252">
        <v>3.2659833841013487E-2</v>
      </c>
    </row>
    <row r="1253" spans="3:4">
      <c r="C1253">
        <v>232.56</v>
      </c>
      <c r="D1253">
        <v>3.244824298159775E-2</v>
      </c>
    </row>
    <row r="1254" spans="3:4">
      <c r="C1254">
        <v>232.59</v>
      </c>
      <c r="D1254">
        <v>3.2241806229258672E-2</v>
      </c>
    </row>
    <row r="1255" spans="3:4">
      <c r="C1255">
        <v>232.62</v>
      </c>
      <c r="D1255">
        <v>3.2040616435846048E-2</v>
      </c>
    </row>
    <row r="1256" spans="3:4">
      <c r="C1256">
        <v>232.65</v>
      </c>
      <c r="D1256">
        <v>3.184470945791916E-2</v>
      </c>
    </row>
    <row r="1257" spans="3:4">
      <c r="C1257">
        <v>232.68</v>
      </c>
      <c r="D1257">
        <v>3.1654146905387683E-2</v>
      </c>
    </row>
    <row r="1258" spans="3:4">
      <c r="C1258">
        <v>232.71</v>
      </c>
      <c r="D1258">
        <v>3.1468962809468419E-2</v>
      </c>
    </row>
    <row r="1259" spans="3:4">
      <c r="C1259">
        <v>232.74</v>
      </c>
      <c r="D1259">
        <v>3.1289177355743783E-2</v>
      </c>
    </row>
    <row r="1260" spans="3:4">
      <c r="C1260">
        <v>232.77</v>
      </c>
      <c r="D1260">
        <v>3.1114797441415095E-2</v>
      </c>
    </row>
    <row r="1261" spans="3:4">
      <c r="C1261">
        <v>232.8</v>
      </c>
      <c r="D1261">
        <v>3.0945804098845796E-2</v>
      </c>
    </row>
    <row r="1262" spans="3:4">
      <c r="C1262">
        <v>232.83</v>
      </c>
      <c r="D1262">
        <v>3.0782208051393856E-2</v>
      </c>
    </row>
    <row r="1263" spans="3:4">
      <c r="C1263">
        <v>232.85999999999999</v>
      </c>
      <c r="D1263">
        <v>3.0623964056979629E-2</v>
      </c>
    </row>
    <row r="1264" spans="3:4">
      <c r="C1264">
        <v>232.89</v>
      </c>
      <c r="D1264">
        <v>3.0471031961964486E-2</v>
      </c>
    </row>
    <row r="1265" spans="3:4">
      <c r="C1265">
        <v>232.92</v>
      </c>
      <c r="D1265">
        <v>3.0323361412182021E-2</v>
      </c>
    </row>
    <row r="1266" spans="3:4">
      <c r="C1266">
        <v>232.95</v>
      </c>
      <c r="D1266">
        <v>3.0180892507114549E-2</v>
      </c>
    </row>
    <row r="1267" spans="3:4">
      <c r="C1267">
        <v>232.98</v>
      </c>
      <c r="D1267">
        <v>3.0043556455836489E-2</v>
      </c>
    </row>
    <row r="1268" spans="3:4">
      <c r="C1268">
        <v>233.01</v>
      </c>
      <c r="D1268">
        <v>2.9911276231259245E-2</v>
      </c>
    </row>
    <row r="1269" spans="3:4">
      <c r="C1269">
        <v>233.04</v>
      </c>
      <c r="D1269">
        <v>2.978396721942541E-2</v>
      </c>
    </row>
    <row r="1270" spans="3:4">
      <c r="C1270">
        <v>233.07</v>
      </c>
      <c r="D1270">
        <v>2.9661537860820812E-2</v>
      </c>
    </row>
    <row r="1271" spans="3:4">
      <c r="C1271">
        <v>233.1</v>
      </c>
      <c r="D1271">
        <v>2.9543890280903842E-2</v>
      </c>
    </row>
    <row r="1272" spans="3:4">
      <c r="C1272">
        <v>233.13</v>
      </c>
      <c r="D1272">
        <v>2.9430920907287085E-2</v>
      </c>
    </row>
    <row r="1273" spans="3:4">
      <c r="C1273">
        <v>233.16</v>
      </c>
      <c r="D1273">
        <v>2.9322521071246645E-2</v>
      </c>
    </row>
    <row r="1274" spans="3:4">
      <c r="C1274">
        <v>233.19</v>
      </c>
      <c r="D1274">
        <v>2.9218577591475437E-2</v>
      </c>
    </row>
    <row r="1275" spans="3:4">
      <c r="C1275">
        <v>233.22</v>
      </c>
      <c r="D1275">
        <v>2.9118960446763733E-2</v>
      </c>
    </row>
    <row r="1276" spans="3:4">
      <c r="C1276">
        <v>233.25</v>
      </c>
      <c r="D1276">
        <v>2.9023575341505882E-2</v>
      </c>
    </row>
    <row r="1277" spans="3:4">
      <c r="C1277">
        <v>233.28</v>
      </c>
      <c r="D1277">
        <v>2.893228549176987E-2</v>
      </c>
    </row>
    <row r="1278" spans="3:4">
      <c r="C1278">
        <v>233.31</v>
      </c>
      <c r="D1278">
        <v>2.8844965089337798E-2</v>
      </c>
    </row>
    <row r="1279" spans="3:4">
      <c r="C1279">
        <v>233.34</v>
      </c>
      <c r="D1279">
        <v>2.8761486409606216E-2</v>
      </c>
    </row>
    <row r="1280" spans="3:4">
      <c r="C1280">
        <v>233.37</v>
      </c>
      <c r="D1280">
        <v>2.8681720258304486E-2</v>
      </c>
    </row>
    <row r="1281" spans="3:4">
      <c r="C1281">
        <v>233.4</v>
      </c>
      <c r="D1281">
        <v>2.8605536392386131E-2</v>
      </c>
    </row>
    <row r="1282" spans="3:4">
      <c r="C1282">
        <v>233.43</v>
      </c>
      <c r="D1282">
        <v>2.8532803914788775E-2</v>
      </c>
    </row>
    <row r="1283" spans="3:4">
      <c r="C1283">
        <v>233.46</v>
      </c>
      <c r="D1283">
        <v>2.8463391642941576E-2</v>
      </c>
    </row>
    <row r="1284" spans="3:4">
      <c r="C1284">
        <v>233.49</v>
      </c>
      <c r="D1284">
        <v>2.8397168451070501E-2</v>
      </c>
    </row>
    <row r="1285" spans="3:4">
      <c r="C1285">
        <v>233.52</v>
      </c>
      <c r="D1285">
        <v>2.8334003586509861E-2</v>
      </c>
    </row>
    <row r="1286" spans="3:4">
      <c r="C1286">
        <v>233.55</v>
      </c>
      <c r="D1286">
        <v>2.8273766960375406E-2</v>
      </c>
    </row>
    <row r="1287" spans="3:4">
      <c r="C1287">
        <v>233.58</v>
      </c>
      <c r="D1287">
        <v>2.8216329413085491E-2</v>
      </c>
    </row>
    <row r="1288" spans="3:4">
      <c r="C1288">
        <v>233.60999999999999</v>
      </c>
      <c r="D1288">
        <v>2.8161562955338445E-2</v>
      </c>
    </row>
    <row r="1289" spans="3:4">
      <c r="C1289">
        <v>233.64</v>
      </c>
      <c r="D1289">
        <v>2.810932871552602E-2</v>
      </c>
    </row>
    <row r="1290" spans="3:4">
      <c r="C1290">
        <v>233.67</v>
      </c>
      <c r="D1290">
        <v>2.8059527468705076E-2</v>
      </c>
    </row>
    <row r="1291" spans="3:4">
      <c r="C1291">
        <v>233.7</v>
      </c>
      <c r="D1291">
        <v>2.8012022298430611E-2</v>
      </c>
    </row>
    <row r="1292" spans="3:4">
      <c r="C1292">
        <v>233.73</v>
      </c>
      <c r="D1292">
        <v>2.7966691854031174E-2</v>
      </c>
    </row>
    <row r="1293" spans="3:4">
      <c r="C1293">
        <v>233.76</v>
      </c>
      <c r="D1293">
        <v>2.7923416818769999E-2</v>
      </c>
    </row>
    <row r="1294" spans="3:4">
      <c r="C1294">
        <v>233.79</v>
      </c>
      <c r="D1294">
        <v>2.7882080021476005E-2</v>
      </c>
    </row>
    <row r="1295" spans="3:4">
      <c r="C1295">
        <v>233.82</v>
      </c>
      <c r="D1295">
        <v>2.784256653015197E-2</v>
      </c>
    </row>
    <row r="1296" spans="3:4">
      <c r="C1296">
        <v>233.85</v>
      </c>
      <c r="D1296">
        <v>2.7804763728675762E-2</v>
      </c>
    </row>
    <row r="1297" spans="3:4">
      <c r="C1297">
        <v>233.88</v>
      </c>
      <c r="D1297">
        <v>2.7768561377723173E-2</v>
      </c>
    </row>
    <row r="1298" spans="3:4">
      <c r="C1298">
        <v>233.91</v>
      </c>
      <c r="D1298">
        <v>2.773381446041711E-2</v>
      </c>
    </row>
    <row r="1299" spans="3:4">
      <c r="C1299">
        <v>233.94</v>
      </c>
      <c r="D1299">
        <v>2.7700494686178568E-2</v>
      </c>
    </row>
    <row r="1300" spans="3:4">
      <c r="C1300">
        <v>233.97</v>
      </c>
      <c r="D1300">
        <v>2.7668459117392474E-2</v>
      </c>
    </row>
    <row r="1301" spans="3:4">
      <c r="C1301">
        <v>234</v>
      </c>
      <c r="D1301">
        <v>2.7637607367312134E-2</v>
      </c>
    </row>
    <row r="1302" spans="3:4">
      <c r="C1302">
        <v>234.03</v>
      </c>
      <c r="D1302">
        <v>2.7607841532549981E-2</v>
      </c>
    </row>
    <row r="1303" spans="3:4">
      <c r="C1303">
        <v>234.06</v>
      </c>
      <c r="D1303">
        <v>2.7579066182791857E-2</v>
      </c>
    </row>
    <row r="1304" spans="3:4">
      <c r="C1304">
        <v>234.09</v>
      </c>
      <c r="D1304">
        <v>2.7551188342339657E-2</v>
      </c>
    </row>
    <row r="1305" spans="3:4">
      <c r="C1305">
        <v>234.12</v>
      </c>
      <c r="D1305">
        <v>2.7524117464452352E-2</v>
      </c>
    </row>
    <row r="1306" spans="3:4">
      <c r="C1306">
        <v>234.15</v>
      </c>
      <c r="D1306">
        <v>2.7497765399412934E-2</v>
      </c>
    </row>
    <row r="1307" spans="3:4">
      <c r="C1307">
        <v>234.18</v>
      </c>
      <c r="D1307">
        <v>2.7472046357202757E-2</v>
      </c>
    </row>
    <row r="1308" spans="3:4">
      <c r="C1308">
        <v>234.21</v>
      </c>
      <c r="D1308">
        <v>2.7446876865617517E-2</v>
      </c>
    </row>
    <row r="1309" spans="3:4">
      <c r="C1309">
        <v>234.24</v>
      </c>
      <c r="D1309">
        <v>2.7422175724609001E-2</v>
      </c>
    </row>
    <row r="1310" spans="3:4">
      <c r="C1310">
        <v>234.27</v>
      </c>
      <c r="D1310">
        <v>2.7397863957587334E-2</v>
      </c>
    </row>
    <row r="1311" spans="3:4">
      <c r="C1311">
        <v>234.3</v>
      </c>
      <c r="D1311">
        <v>2.737386476036556E-2</v>
      </c>
    </row>
    <row r="1312" spans="3:4">
      <c r="C1312">
        <v>234.33</v>
      </c>
      <c r="D1312">
        <v>2.7350103448379137E-2</v>
      </c>
    </row>
    <row r="1313" spans="3:4">
      <c r="C1313">
        <v>234.35999999999999</v>
      </c>
      <c r="D1313">
        <v>2.7326507402759874E-2</v>
      </c>
    </row>
    <row r="1314" spans="3:4">
      <c r="C1314">
        <v>234.39</v>
      </c>
      <c r="D1314">
        <v>2.7303006015794964E-2</v>
      </c>
    </row>
    <row r="1315" spans="3:4">
      <c r="C1315">
        <v>234.42</v>
      </c>
      <c r="D1315">
        <v>2.7279530636251596E-2</v>
      </c>
    </row>
    <row r="1316" spans="3:4">
      <c r="C1316">
        <v>234.45</v>
      </c>
      <c r="D1316">
        <v>2.7256001943132924E-2</v>
      </c>
    </row>
    <row r="1317" spans="3:4">
      <c r="C1317">
        <v>234.48</v>
      </c>
      <c r="D1317">
        <v>2.7232381562406021E-2</v>
      </c>
    </row>
    <row r="1318" spans="3:4">
      <c r="C1318">
        <v>234.51</v>
      </c>
      <c r="D1318">
        <v>2.7208592287433837E-2</v>
      </c>
    </row>
    <row r="1319" spans="3:4">
      <c r="C1319">
        <v>234.54</v>
      </c>
      <c r="D1319">
        <v>2.7184572772600581E-2</v>
      </c>
    </row>
    <row r="1320" spans="3:4">
      <c r="C1320">
        <v>234.57</v>
      </c>
      <c r="D1320">
        <v>2.7160263365452963E-2</v>
      </c>
    </row>
    <row r="1321" spans="3:4">
      <c r="C1321">
        <v>234.6</v>
      </c>
      <c r="D1321">
        <v>2.7135606058863442E-2</v>
      </c>
    </row>
    <row r="1322" spans="3:4">
      <c r="C1322">
        <v>234.63</v>
      </c>
      <c r="D1322">
        <v>2.7110544445160426E-2</v>
      </c>
    </row>
    <row r="1323" spans="3:4">
      <c r="C1323">
        <v>234.66</v>
      </c>
      <c r="D1323">
        <v>2.7085023672374364E-2</v>
      </c>
    </row>
    <row r="1324" spans="3:4">
      <c r="C1324">
        <v>234.69</v>
      </c>
      <c r="D1324">
        <v>2.7058990402716001E-2</v>
      </c>
    </row>
    <row r="1325" spans="3:4">
      <c r="C1325">
        <v>234.72</v>
      </c>
      <c r="D1325">
        <v>2.7032392773374415E-2</v>
      </c>
    </row>
    <row r="1326" spans="3:4">
      <c r="C1326">
        <v>234.75</v>
      </c>
      <c r="D1326">
        <v>2.7005180359694847E-2</v>
      </c>
    </row>
    <row r="1327" spans="3:4">
      <c r="C1327">
        <v>234.78</v>
      </c>
      <c r="D1327">
        <v>2.697730414077204E-2</v>
      </c>
    </row>
    <row r="1328" spans="3:4">
      <c r="C1328">
        <v>234.81</v>
      </c>
      <c r="D1328">
        <v>2.6948716467472055E-2</v>
      </c>
    </row>
    <row r="1329" spans="3:4">
      <c r="C1329">
        <v>234.84</v>
      </c>
      <c r="D1329">
        <v>2.6919371032875589E-2</v>
      </c>
    </row>
    <row r="1330" spans="3:4">
      <c r="C1330">
        <v>234.87</v>
      </c>
      <c r="D1330">
        <v>2.6889222845117619E-2</v>
      </c>
    </row>
    <row r="1331" spans="3:4">
      <c r="C1331">
        <v>234.9</v>
      </c>
      <c r="D1331">
        <v>2.6858202780375554E-2</v>
      </c>
    </row>
    <row r="1332" spans="3:4">
      <c r="C1332">
        <v>234.93</v>
      </c>
      <c r="D1332">
        <v>2.682632107107133E-2</v>
      </c>
    </row>
    <row r="1333" spans="3:4">
      <c r="C1333">
        <v>234.96</v>
      </c>
      <c r="D1333">
        <v>2.6793509161083879E-2</v>
      </c>
    </row>
    <row r="1334" spans="3:4">
      <c r="C1334">
        <v>234.99</v>
      </c>
      <c r="D1334">
        <v>2.6759727101664726E-2</v>
      </c>
    </row>
    <row r="1335" spans="3:4">
      <c r="C1335">
        <v>235.02</v>
      </c>
      <c r="D1335">
        <v>2.6724936156853615E-2</v>
      </c>
    </row>
    <row r="1336" spans="3:4">
      <c r="C1336">
        <v>235.05</v>
      </c>
      <c r="D1336">
        <v>2.6689098789437562E-2</v>
      </c>
    </row>
    <row r="1337" spans="3:4">
      <c r="C1337">
        <v>235.08</v>
      </c>
      <c r="D1337">
        <v>2.665217864878475E-2</v>
      </c>
    </row>
    <row r="1338" spans="3:4">
      <c r="C1338">
        <v>235.10999999999999</v>
      </c>
      <c r="D1338">
        <v>2.6614140560449386E-2</v>
      </c>
    </row>
    <row r="1339" spans="3:4">
      <c r="C1339">
        <v>235.14</v>
      </c>
      <c r="D1339">
        <v>2.6574950517440632E-2</v>
      </c>
    </row>
    <row r="1340" spans="3:4">
      <c r="C1340">
        <v>235.17</v>
      </c>
      <c r="D1340">
        <v>2.6534575673047053E-2</v>
      </c>
    </row>
    <row r="1341" spans="3:4">
      <c r="C1341">
        <v>235.2</v>
      </c>
      <c r="D1341">
        <v>2.6492984335105503E-2</v>
      </c>
    </row>
    <row r="1342" spans="3:4">
      <c r="C1342">
        <v>235.23</v>
      </c>
      <c r="D1342">
        <v>2.6450145961604617E-2</v>
      </c>
    </row>
    <row r="1343" spans="3:4">
      <c r="C1343">
        <v>235.26</v>
      </c>
      <c r="D1343">
        <v>2.6406031157512378E-2</v>
      </c>
    </row>
    <row r="1344" spans="3:4">
      <c r="C1344">
        <v>235.29</v>
      </c>
      <c r="D1344">
        <v>2.636061167271897E-2</v>
      </c>
    </row>
    <row r="1345" spans="3:4">
      <c r="C1345">
        <v>235.32</v>
      </c>
      <c r="D1345">
        <v>2.6313860400987491E-2</v>
      </c>
    </row>
    <row r="1346" spans="3:4">
      <c r="C1346">
        <v>235.35</v>
      </c>
      <c r="D1346">
        <v>2.6265751379807759E-2</v>
      </c>
    </row>
    <row r="1347" spans="3:4">
      <c r="C1347">
        <v>235.38</v>
      </c>
      <c r="D1347">
        <v>2.621625979105054E-2</v>
      </c>
    </row>
    <row r="1348" spans="3:4">
      <c r="C1348">
        <v>235.41</v>
      </c>
      <c r="D1348">
        <v>2.6165361962323115E-2</v>
      </c>
    </row>
    <row r="1349" spans="3:4">
      <c r="C1349">
        <v>235.44</v>
      </c>
      <c r="D1349">
        <v>2.6113035368929938E-2</v>
      </c>
    </row>
    <row r="1350" spans="3:4">
      <c r="C1350">
        <v>235.47</v>
      </c>
      <c r="D1350">
        <v>2.6059258636345922E-2</v>
      </c>
    </row>
    <row r="1351" spans="3:4">
      <c r="C1351">
        <v>235.5</v>
      </c>
      <c r="D1351">
        <v>2.6004011543113551E-2</v>
      </c>
    </row>
    <row r="1352" spans="3:4">
      <c r="C1352">
        <v>235.53</v>
      </c>
      <c r="D1352">
        <v>2.5947275024078696E-2</v>
      </c>
    </row>
    <row r="1353" spans="3:4">
      <c r="C1353">
        <v>235.56</v>
      </c>
      <c r="D1353">
        <v>2.5889031173884018E-2</v>
      </c>
    </row>
    <row r="1354" spans="3:4">
      <c r="C1354">
        <v>235.59</v>
      </c>
      <c r="D1354">
        <v>2.5829263250642436E-2</v>
      </c>
    </row>
    <row r="1355" spans="3:4">
      <c r="C1355">
        <v>235.62</v>
      </c>
      <c r="D1355">
        <v>2.5767955679717874E-2</v>
      </c>
    </row>
    <row r="1356" spans="3:4">
      <c r="C1356">
        <v>235.65</v>
      </c>
      <c r="D1356">
        <v>2.5705094057542916E-2</v>
      </c>
    </row>
    <row r="1357" spans="3:4">
      <c r="C1357">
        <v>235.68</v>
      </c>
      <c r="D1357">
        <v>2.5640665155408322E-2</v>
      </c>
    </row>
    <row r="1358" spans="3:4">
      <c r="C1358">
        <v>235.71</v>
      </c>
      <c r="D1358">
        <v>2.5574656923161847E-2</v>
      </c>
    </row>
    <row r="1359" spans="3:4">
      <c r="C1359">
        <v>235.74</v>
      </c>
      <c r="D1359">
        <v>2.5507058492758295E-2</v>
      </c>
    </row>
    <row r="1360" spans="3:4">
      <c r="C1360">
        <v>235.77</v>
      </c>
      <c r="D1360">
        <v>2.5437860181605446E-2</v>
      </c>
    </row>
    <row r="1361" spans="3:4">
      <c r="C1361">
        <v>235.8</v>
      </c>
      <c r="D1361">
        <v>2.5367053495654289E-2</v>
      </c>
    </row>
    <row r="1362" spans="3:4">
      <c r="C1362">
        <v>235.83</v>
      </c>
      <c r="D1362">
        <v>2.5294631132185212E-2</v>
      </c>
    </row>
    <row r="1363" spans="3:4">
      <c r="C1363">
        <v>235.85999999999999</v>
      </c>
      <c r="D1363">
        <v>2.5220586982244417E-2</v>
      </c>
    </row>
    <row r="1364" spans="3:4">
      <c r="C1364">
        <v>235.89</v>
      </c>
      <c r="D1364">
        <v>2.5144890073756199E-2</v>
      </c>
    </row>
    <row r="1365" spans="3:4">
      <c r="C1365">
        <v>235.92</v>
      </c>
      <c r="D1365">
        <v>2.5067590674558143E-2</v>
      </c>
    </row>
    <row r="1366" spans="3:4">
      <c r="C1366">
        <v>235.95</v>
      </c>
      <c r="D1366">
        <v>2.4988658214343522E-2</v>
      </c>
    </row>
    <row r="1367" spans="3:4">
      <c r="C1367">
        <v>235.98</v>
      </c>
      <c r="D1367">
        <v>2.4908091383632827E-2</v>
      </c>
    </row>
    <row r="1368" spans="3:4">
      <c r="C1368">
        <v>236.01</v>
      </c>
      <c r="D1368">
        <v>2.4825890071719554E-2</v>
      </c>
    </row>
    <row r="1369" spans="3:4">
      <c r="C1369">
        <v>236.04</v>
      </c>
      <c r="D1369">
        <v>2.4742055366235475E-2</v>
      </c>
    </row>
    <row r="1370" spans="3:4">
      <c r="C1370">
        <v>236.07</v>
      </c>
      <c r="D1370">
        <v>2.4656589552118299E-2</v>
      </c>
    </row>
    <row r="1371" spans="3:4">
      <c r="C1371">
        <v>236.1</v>
      </c>
      <c r="D1371">
        <v>2.4569472182650501E-2</v>
      </c>
    </row>
    <row r="1372" spans="3:4">
      <c r="C1372">
        <v>236.13</v>
      </c>
      <c r="D1372">
        <v>2.4480759190183169E-2</v>
      </c>
    </row>
    <row r="1373" spans="3:4">
      <c r="C1373">
        <v>236.16</v>
      </c>
      <c r="D1373">
        <v>2.4390428639520356E-2</v>
      </c>
    </row>
    <row r="1374" spans="3:4">
      <c r="C1374">
        <v>236.19</v>
      </c>
      <c r="D1374">
        <v>2.4298487643741006E-2</v>
      </c>
    </row>
    <row r="1375" spans="3:4">
      <c r="C1375">
        <v>236.22</v>
      </c>
      <c r="D1375">
        <v>2.4204944490346495E-2</v>
      </c>
    </row>
    <row r="1376" spans="3:4">
      <c r="C1376">
        <v>236.25</v>
      </c>
      <c r="D1376">
        <v>2.410980863709521E-2</v>
      </c>
    </row>
    <row r="1377" spans="3:4">
      <c r="C1377">
        <v>236.28</v>
      </c>
      <c r="D1377">
        <v>2.401309070697839E-2</v>
      </c>
    </row>
    <row r="1378" spans="3:4">
      <c r="C1378">
        <v>236.31</v>
      </c>
      <c r="D1378">
        <v>2.391480248233185E-2</v>
      </c>
    </row>
    <row r="1379" spans="3:4">
      <c r="C1379">
        <v>236.34</v>
      </c>
      <c r="D1379">
        <v>2.38149568980792E-2</v>
      </c>
    </row>
    <row r="1380" spans="3:4">
      <c r="C1380">
        <v>236.37</v>
      </c>
      <c r="D1380">
        <v>2.3713568034101698E-2</v>
      </c>
    </row>
    <row r="1381" spans="3:4">
      <c r="C1381">
        <v>236.4</v>
      </c>
      <c r="D1381">
        <v>2.3610651106730239E-2</v>
      </c>
    </row>
    <row r="1382" spans="3:4">
      <c r="C1382">
        <v>236.43</v>
      </c>
      <c r="D1382">
        <v>2.3506222459355207E-2</v>
      </c>
    </row>
    <row r="1383" spans="3:4">
      <c r="C1383">
        <v>236.46</v>
      </c>
      <c r="D1383">
        <v>2.3400299552150387E-2</v>
      </c>
    </row>
    <row r="1384" spans="3:4">
      <c r="C1384">
        <v>236.49</v>
      </c>
      <c r="D1384">
        <v>2.3292900950906931E-2</v>
      </c>
    </row>
    <row r="1385" spans="3:4">
      <c r="C1385">
        <v>236.52</v>
      </c>
      <c r="D1385">
        <v>2.3184046314974602E-2</v>
      </c>
    </row>
    <row r="1386" spans="3:4">
      <c r="C1386">
        <v>236.55</v>
      </c>
      <c r="D1386">
        <v>2.3073756384307212E-2</v>
      </c>
    </row>
    <row r="1387" spans="3:4">
      <c r="C1387">
        <v>236.58</v>
      </c>
      <c r="D1387">
        <v>2.2962052965610324E-2</v>
      </c>
    </row>
    <row r="1388" spans="3:4">
      <c r="C1388">
        <v>236.60999999999999</v>
      </c>
      <c r="D1388">
        <v>2.2848958917589653E-2</v>
      </c>
    </row>
    <row r="1389" spans="3:4">
      <c r="C1389">
        <v>236.64</v>
      </c>
      <c r="D1389">
        <v>2.2734498135298532E-2</v>
      </c>
    </row>
    <row r="1390" spans="3:4">
      <c r="C1390">
        <v>236.67</v>
      </c>
      <c r="D1390">
        <v>2.2618695533586246E-2</v>
      </c>
    </row>
    <row r="1391" spans="3:4">
      <c r="C1391">
        <v>236.7</v>
      </c>
      <c r="D1391">
        <v>2.2501577029645541E-2</v>
      </c>
    </row>
    <row r="1392" spans="3:4">
      <c r="C1392">
        <v>236.73</v>
      </c>
      <c r="D1392">
        <v>2.238316952466254E-2</v>
      </c>
    </row>
    <row r="1393" spans="3:4">
      <c r="C1393">
        <v>236.76</v>
      </c>
      <c r="D1393">
        <v>2.2263487598938987E-2</v>
      </c>
    </row>
    <row r="1394" spans="3:4">
      <c r="C1394">
        <v>236.79</v>
      </c>
      <c r="D1394">
        <v>2.2142587007966594E-2</v>
      </c>
    </row>
    <row r="1395" spans="3:4">
      <c r="C1395">
        <v>236.82</v>
      </c>
      <c r="D1395">
        <v>2.2020483816501214E-2</v>
      </c>
    </row>
    <row r="1396" spans="3:4">
      <c r="C1396">
        <v>236.85</v>
      </c>
      <c r="D1396">
        <v>2.1897208660610148E-2</v>
      </c>
    </row>
    <row r="1397" spans="3:4">
      <c r="C1397">
        <v>236.88</v>
      </c>
      <c r="D1397">
        <v>2.177279305525423E-2</v>
      </c>
    </row>
    <row r="1398" spans="3:4">
      <c r="C1398">
        <v>236.91</v>
      </c>
      <c r="D1398">
        <v>2.1647256970432637E-2</v>
      </c>
    </row>
    <row r="1399" spans="3:4">
      <c r="C1399">
        <v>236.94</v>
      </c>
      <c r="D1399">
        <v>2.1520659297043485E-2</v>
      </c>
    </row>
    <row r="1400" spans="3:4">
      <c r="C1400">
        <v>236.97</v>
      </c>
      <c r="D1400">
        <v>2.1393020690303865E-2</v>
      </c>
    </row>
    <row r="1401" spans="3:4">
      <c r="C1401">
        <v>237</v>
      </c>
      <c r="D1401">
        <v>2.1264375939849225E-2</v>
      </c>
    </row>
    <row r="1402" spans="3:4">
      <c r="C1402">
        <v>237.03</v>
      </c>
      <c r="D1402">
        <v>2.1134760587284508E-2</v>
      </c>
    </row>
    <row r="1403" spans="3:4">
      <c r="C1403">
        <v>237.06</v>
      </c>
      <c r="D1403">
        <v>2.1004210898399739E-2</v>
      </c>
    </row>
    <row r="1404" spans="3:4">
      <c r="C1404">
        <v>237.09</v>
      </c>
      <c r="D1404">
        <v>2.0872763834599375E-2</v>
      </c>
    </row>
    <row r="1405" spans="3:4">
      <c r="C1405">
        <v>237.12</v>
      </c>
      <c r="D1405">
        <v>2.0740457023564127E-2</v>
      </c>
    </row>
    <row r="1406" spans="3:4">
      <c r="C1406">
        <v>237.15</v>
      </c>
      <c r="D1406">
        <v>2.0607328729165628E-2</v>
      </c>
    </row>
    <row r="1407" spans="3:4">
      <c r="C1407">
        <v>237.18</v>
      </c>
      <c r="D1407">
        <v>2.0473417820655815E-2</v>
      </c>
    </row>
    <row r="1408" spans="3:4">
      <c r="C1408">
        <v>237.21</v>
      </c>
      <c r="D1408">
        <v>2.0338750693928327E-2</v>
      </c>
    </row>
    <row r="1409" spans="3:4">
      <c r="C1409">
        <v>237.24</v>
      </c>
      <c r="D1409">
        <v>2.0203393890172314E-2</v>
      </c>
    </row>
    <row r="1410" spans="3:4">
      <c r="C1410">
        <v>237.27</v>
      </c>
      <c r="D1410">
        <v>2.0067374378194884E-2</v>
      </c>
    </row>
    <row r="1411" spans="3:4">
      <c r="C1411">
        <v>237.3</v>
      </c>
      <c r="D1411">
        <v>1.9930733127526863E-2</v>
      </c>
    </row>
    <row r="1412" spans="3:4">
      <c r="C1412">
        <v>237.33</v>
      </c>
      <c r="D1412">
        <v>1.9793511549016363E-2</v>
      </c>
    </row>
    <row r="1413" spans="3:4">
      <c r="C1413">
        <v>237.35999999999999</v>
      </c>
      <c r="D1413">
        <v>1.9655751460219958E-2</v>
      </c>
    </row>
    <row r="1414" spans="3:4">
      <c r="C1414">
        <v>237.39</v>
      </c>
      <c r="D1414">
        <v>1.9517495050267123E-2</v>
      </c>
    </row>
    <row r="1415" spans="3:4">
      <c r="C1415">
        <v>237.42</v>
      </c>
      <c r="D1415">
        <v>1.9378784844234297E-2</v>
      </c>
    </row>
    <row r="1416" spans="3:4">
      <c r="C1416">
        <v>237.45</v>
      </c>
      <c r="D1416">
        <v>1.9239663667062427E-2</v>
      </c>
    </row>
    <row r="1417" spans="3:4">
      <c r="C1417">
        <v>237.48</v>
      </c>
      <c r="D1417">
        <v>1.910017460705719E-2</v>
      </c>
    </row>
    <row r="1418" spans="3:4">
      <c r="C1418">
        <v>237.51</v>
      </c>
      <c r="D1418">
        <v>1.8960360979010174E-2</v>
      </c>
    </row>
    <row r="1419" spans="3:4">
      <c r="C1419">
        <v>237.54</v>
      </c>
      <c r="D1419">
        <v>1.8820266286981309E-2</v>
      </c>
    </row>
    <row r="1420" spans="3:4">
      <c r="C1420">
        <v>237.57</v>
      </c>
      <c r="D1420">
        <v>1.8679934186783816E-2</v>
      </c>
    </row>
    <row r="1421" spans="3:4">
      <c r="C1421">
        <v>237.6</v>
      </c>
      <c r="D1421">
        <v>1.8539408448214476E-2</v>
      </c>
    </row>
    <row r="1422" spans="3:4">
      <c r="C1422">
        <v>237.63</v>
      </c>
      <c r="D1422">
        <v>1.8398732917072457E-2</v>
      </c>
    </row>
    <row r="1423" spans="3:4">
      <c r="C1423">
        <v>237.66</v>
      </c>
      <c r="D1423">
        <v>1.825795147701172E-2</v>
      </c>
    </row>
    <row r="1424" spans="3:4">
      <c r="C1424">
        <v>237.69</v>
      </c>
      <c r="D1424">
        <v>1.811710801127207E-2</v>
      </c>
    </row>
    <row r="1425" spans="3:4">
      <c r="C1425">
        <v>237.72</v>
      </c>
      <c r="D1425">
        <v>1.7976246364335438E-2</v>
      </c>
    </row>
    <row r="1426" spans="3:4">
      <c r="C1426">
        <v>237.75</v>
      </c>
      <c r="D1426">
        <v>1.7835410303554136E-2</v>
      </c>
    </row>
    <row r="1427" spans="3:4">
      <c r="C1427">
        <v>237.78</v>
      </c>
      <c r="D1427">
        <v>1.7694643480798803E-2</v>
      </c>
    </row>
    <row r="1428" spans="3:4">
      <c r="C1428">
        <v>237.81</v>
      </c>
      <c r="D1428">
        <v>1.7553976611988896E-2</v>
      </c>
    </row>
    <row r="1429" spans="3:4">
      <c r="C1429">
        <v>237.84</v>
      </c>
      <c r="D1429">
        <v>1.7413479787905195E-2</v>
      </c>
    </row>
    <row r="1430" spans="3:4">
      <c r="C1430">
        <v>237.87</v>
      </c>
      <c r="D1430">
        <v>1.7273181970047829E-2</v>
      </c>
    </row>
    <row r="1431" spans="3:4">
      <c r="C1431">
        <v>237.9</v>
      </c>
      <c r="D1431">
        <v>1.7133100554632893E-2</v>
      </c>
    </row>
    <row r="1432" spans="3:4">
      <c r="C1432">
        <v>237.93</v>
      </c>
      <c r="D1432">
        <v>1.6993330720286422E-2</v>
      </c>
    </row>
    <row r="1433" spans="3:4">
      <c r="C1433">
        <v>237.96</v>
      </c>
      <c r="D1433">
        <v>1.685388726637942E-2</v>
      </c>
    </row>
    <row r="1434" spans="3:4">
      <c r="C1434">
        <v>237.99</v>
      </c>
      <c r="D1434">
        <v>1.6714811990265588E-2</v>
      </c>
    </row>
    <row r="1435" spans="3:4">
      <c r="C1435">
        <v>238.02</v>
      </c>
      <c r="D1435">
        <v>1.6576146272353865E-2</v>
      </c>
    </row>
    <row r="1436" spans="3:4">
      <c r="C1436">
        <v>238.05</v>
      </c>
      <c r="D1436">
        <v>1.6437931040200669E-2</v>
      </c>
    </row>
    <row r="1437" spans="3:4">
      <c r="C1437">
        <v>238.08</v>
      </c>
      <c r="D1437">
        <v>1.6300206733100321E-2</v>
      </c>
    </row>
    <row r="1438" spans="3:4">
      <c r="C1438">
        <v>238.10999999999999</v>
      </c>
      <c r="D1438">
        <v>1.6163013267220687E-2</v>
      </c>
    </row>
    <row r="1439" spans="3:4">
      <c r="C1439">
        <v>238.14</v>
      </c>
      <c r="D1439">
        <v>1.6026390001329452E-2</v>
      </c>
    </row>
    <row r="1440" spans="3:4">
      <c r="C1440">
        <v>238.17</v>
      </c>
      <c r="D1440">
        <v>1.5890375703158741E-2</v>
      </c>
    </row>
    <row r="1441" spans="3:4">
      <c r="C1441">
        <v>238.2</v>
      </c>
      <c r="D1441">
        <v>1.5755008516449797E-2</v>
      </c>
    </row>
    <row r="1442" spans="3:4">
      <c r="C1442">
        <v>238.23</v>
      </c>
      <c r="D1442">
        <v>1.5620325928722867E-2</v>
      </c>
    </row>
    <row r="1443" spans="3:4">
      <c r="C1443">
        <v>238.26</v>
      </c>
      <c r="D1443">
        <v>1.5486364739813963E-2</v>
      </c>
    </row>
    <row r="1444" spans="3:4">
      <c r="C1444">
        <v>238.29</v>
      </c>
      <c r="D1444">
        <v>1.5353161031219399E-2</v>
      </c>
    </row>
    <row r="1445" spans="3:4">
      <c r="C1445">
        <v>238.32</v>
      </c>
      <c r="D1445">
        <v>1.5220750136287426E-2</v>
      </c>
    </row>
    <row r="1446" spans="3:4">
      <c r="C1446">
        <v>238.35</v>
      </c>
      <c r="D1446">
        <v>1.5089166611295373E-2</v>
      </c>
    </row>
    <row r="1447" spans="3:4">
      <c r="C1447">
        <v>238.38</v>
      </c>
      <c r="D1447">
        <v>1.4958444207448546E-2</v>
      </c>
    </row>
    <row r="1448" spans="3:4">
      <c r="C1448">
        <v>238.41</v>
      </c>
      <c r="D1448">
        <v>1.4828615843835706E-2</v>
      </c>
    </row>
    <row r="1449" spans="3:4">
      <c r="C1449">
        <v>238.44</v>
      </c>
      <c r="D1449">
        <v>1.4699713581374575E-2</v>
      </c>
    </row>
    <row r="1450" spans="3:4">
      <c r="C1450">
        <v>238.47</v>
      </c>
      <c r="D1450">
        <v>1.4571768597778607E-2</v>
      </c>
    </row>
    <row r="1451" spans="3:4">
      <c r="C1451">
        <v>238.5</v>
      </c>
      <c r="D1451">
        <v>1.4444811163574557E-2</v>
      </c>
    </row>
    <row r="1452" spans="3:4">
      <c r="C1452">
        <v>238.53</v>
      </c>
      <c r="D1452">
        <v>1.4318870619198926E-2</v>
      </c>
    </row>
    <row r="1453" spans="3:4">
      <c r="C1453">
        <v>238.56</v>
      </c>
      <c r="D1453">
        <v>1.4193975353198629E-2</v>
      </c>
    </row>
    <row r="1454" spans="3:4">
      <c r="C1454">
        <v>238.59</v>
      </c>
      <c r="D1454">
        <v>1.4070152781560196E-2</v>
      </c>
    </row>
    <row r="1455" spans="3:4">
      <c r="C1455">
        <v>238.62</v>
      </c>
      <c r="D1455">
        <v>1.3947429328189096E-2</v>
      </c>
    </row>
    <row r="1456" spans="3:4">
      <c r="C1456">
        <v>238.65</v>
      </c>
      <c r="D1456">
        <v>1.382583040655898E-2</v>
      </c>
    </row>
    <row r="1457" spans="3:4">
      <c r="C1457">
        <v>238.68</v>
      </c>
      <c r="D1457">
        <v>1.3705380402548978E-2</v>
      </c>
    </row>
    <row r="1458" spans="3:4">
      <c r="C1458">
        <v>238.71</v>
      </c>
      <c r="D1458">
        <v>1.3586102658484235E-2</v>
      </c>
    </row>
    <row r="1459" spans="3:4">
      <c r="C1459">
        <v>238.74</v>
      </c>
      <c r="D1459">
        <v>1.3468019458393894E-2</v>
      </c>
    </row>
    <row r="1460" spans="3:4">
      <c r="C1460">
        <v>238.77</v>
      </c>
      <c r="D1460">
        <v>1.3351152014497604E-2</v>
      </c>
    </row>
    <row r="1461" spans="3:4">
      <c r="C1461">
        <v>238.8</v>
      </c>
      <c r="D1461">
        <v>1.3235520454930394E-2</v>
      </c>
    </row>
    <row r="1462" spans="3:4">
      <c r="C1462">
        <v>238.83</v>
      </c>
      <c r="D1462">
        <v>1.3121143812713072E-2</v>
      </c>
    </row>
    <row r="1463" spans="3:4">
      <c r="C1463">
        <v>238.85999999999999</v>
      </c>
      <c r="D1463">
        <v>1.3008040015973771E-2</v>
      </c>
    </row>
    <row r="1464" spans="3:4">
      <c r="C1464">
        <v>238.89</v>
      </c>
      <c r="D1464">
        <v>1.2896225879423221E-2</v>
      </c>
    </row>
    <row r="1465" spans="3:4">
      <c r="C1465">
        <v>238.92</v>
      </c>
      <c r="D1465">
        <v>1.2785717097086724E-2</v>
      </c>
    </row>
    <row r="1466" spans="3:4">
      <c r="C1466">
        <v>238.95</v>
      </c>
      <c r="D1466">
        <v>1.2676528236289926E-2</v>
      </c>
    </row>
    <row r="1467" spans="3:4">
      <c r="C1467">
        <v>238.98</v>
      </c>
      <c r="D1467">
        <v>1.2568672732897353E-2</v>
      </c>
    </row>
    <row r="1468" spans="3:4">
      <c r="C1468">
        <v>239.01</v>
      </c>
      <c r="D1468">
        <v>1.2462162887798629E-2</v>
      </c>
    </row>
    <row r="1469" spans="3:4">
      <c r="C1469">
        <v>239.04</v>
      </c>
      <c r="D1469">
        <v>1.2357009864635974E-2</v>
      </c>
    </row>
    <row r="1470" spans="3:4">
      <c r="C1470">
        <v>239.07</v>
      </c>
      <c r="D1470">
        <v>1.2253223688764674E-2</v>
      </c>
    </row>
    <row r="1471" spans="3:4">
      <c r="C1471">
        <v>239.1</v>
      </c>
      <c r="D1471">
        <v>1.2150813247436699E-2</v>
      </c>
    </row>
    <row r="1472" spans="3:4">
      <c r="C1472">
        <v>239.13</v>
      </c>
      <c r="D1472">
        <v>1.2049786291195576E-2</v>
      </c>
    </row>
    <row r="1473" spans="3:4">
      <c r="C1473">
        <v>239.16</v>
      </c>
      <c r="D1473">
        <v>1.1950149436469253E-2</v>
      </c>
    </row>
    <row r="1474" spans="3:4">
      <c r="C1474">
        <v>239.19</v>
      </c>
      <c r="D1474">
        <v>1.185190816934591E-2</v>
      </c>
    </row>
    <row r="1475" spans="3:4">
      <c r="C1475">
        <v>239.22</v>
      </c>
      <c r="D1475">
        <v>1.1755066850516296E-2</v>
      </c>
    </row>
    <row r="1476" spans="3:4">
      <c r="C1476">
        <v>239.25</v>
      </c>
      <c r="D1476">
        <v>1.165962872136452E-2</v>
      </c>
    </row>
    <row r="1477" spans="3:4">
      <c r="C1477">
        <v>239.28</v>
      </c>
      <c r="D1477">
        <v>1.1565595911188059E-2</v>
      </c>
    </row>
    <row r="1478" spans="3:4">
      <c r="C1478">
        <v>239.31</v>
      </c>
      <c r="D1478">
        <v>1.1472969445526305E-2</v>
      </c>
    </row>
    <row r="1479" spans="3:4">
      <c r="C1479">
        <v>239.34</v>
      </c>
      <c r="D1479">
        <v>1.1381749255575512E-2</v>
      </c>
    </row>
    <row r="1480" spans="3:4">
      <c r="C1480">
        <v>239.37</v>
      </c>
      <c r="D1480">
        <v>1.1291934188667349E-2</v>
      </c>
    </row>
    <row r="1481" spans="3:4">
      <c r="C1481">
        <v>239.4</v>
      </c>
      <c r="D1481">
        <v>1.1203522019786581E-2</v>
      </c>
    </row>
    <row r="1482" spans="3:4">
      <c r="C1482">
        <v>239.43</v>
      </c>
      <c r="D1482">
        <v>1.1116509464102775E-2</v>
      </c>
    </row>
    <row r="1483" spans="3:4">
      <c r="C1483">
        <v>239.46</v>
      </c>
      <c r="D1483">
        <v>1.1030892190489699E-2</v>
      </c>
    </row>
    <row r="1484" spans="3:4">
      <c r="C1484">
        <v>239.49</v>
      </c>
      <c r="D1484">
        <v>1.094666483600544E-2</v>
      </c>
    </row>
    <row r="1485" spans="3:4">
      <c r="C1485">
        <v>239.52</v>
      </c>
      <c r="D1485">
        <v>1.0863821021305186E-2</v>
      </c>
    </row>
    <row r="1486" spans="3:4">
      <c r="C1486">
        <v>239.55</v>
      </c>
      <c r="D1486">
        <v>1.0782353366958134E-2</v>
      </c>
    </row>
    <row r="1487" spans="3:4">
      <c r="C1487">
        <v>239.58</v>
      </c>
      <c r="D1487">
        <v>1.0702240333798527E-2</v>
      </c>
    </row>
    <row r="1488" spans="3:4">
      <c r="C1488">
        <v>239.60999999999999</v>
      </c>
      <c r="D1488">
        <v>1.0623499574033954E-2</v>
      </c>
    </row>
    <row r="1489" spans="3:4">
      <c r="C1489">
        <v>239.64</v>
      </c>
      <c r="D1489">
        <v>1.054610698340713E-2</v>
      </c>
    </row>
    <row r="1490" spans="3:4">
      <c r="C1490">
        <v>239.67</v>
      </c>
      <c r="D1490">
        <v>1.0470051363594926E-2</v>
      </c>
    </row>
    <row r="1491" spans="3:4">
      <c r="C1491">
        <v>239.7</v>
      </c>
      <c r="D1491">
        <v>1.0395320610236179E-2</v>
      </c>
    </row>
    <row r="1492" spans="3:4">
      <c r="C1492">
        <v>239.73</v>
      </c>
      <c r="D1492">
        <v>1.0321901734040189E-2</v>
      </c>
    </row>
    <row r="1493" spans="3:4">
      <c r="C1493">
        <v>239.76</v>
      </c>
      <c r="D1493">
        <v>1.0249780882583614E-2</v>
      </c>
    </row>
    <row r="1494" spans="3:4">
      <c r="C1494">
        <v>239.79</v>
      </c>
      <c r="D1494">
        <v>1.0178943362763383E-2</v>
      </c>
    </row>
    <row r="1495" spans="3:4">
      <c r="C1495">
        <v>239.82</v>
      </c>
      <c r="D1495">
        <v>1.0109373663873471E-2</v>
      </c>
    </row>
    <row r="1496" spans="3:4">
      <c r="C1496">
        <v>239.85</v>
      </c>
      <c r="D1496">
        <v>1.00410554812729E-2</v>
      </c>
    </row>
    <row r="1497" spans="3:4">
      <c r="C1497">
        <v>239.88</v>
      </c>
      <c r="D1497">
        <v>9.9739717406126423E-3</v>
      </c>
    </row>
    <row r="1498" spans="3:4">
      <c r="C1498">
        <v>239.91</v>
      </c>
      <c r="D1498">
        <v>9.9081046225886257E-3</v>
      </c>
    </row>
    <row r="1499" spans="3:4">
      <c r="C1499">
        <v>239.94</v>
      </c>
      <c r="D1499">
        <v>9.8434355881885285E-3</v>
      </c>
    </row>
    <row r="1500" spans="3:4">
      <c r="C1500">
        <v>239.97</v>
      </c>
      <c r="D1500">
        <v>9.7799454043998556E-3</v>
      </c>
    </row>
    <row r="1501" spans="3:4">
      <c r="C1501">
        <v>240</v>
      </c>
      <c r="D1501">
        <v>9.7176141703468402E-3</v>
      </c>
    </row>
    <row r="1502" spans="3:4">
      <c r="C1502">
        <v>240.03</v>
      </c>
      <c r="D1502">
        <v>9.6564213438241741E-3</v>
      </c>
    </row>
    <row r="1503" spans="3:4">
      <c r="C1503">
        <v>240.06</v>
      </c>
      <c r="D1503">
        <v>9.5963457681954231E-3</v>
      </c>
    </row>
    <row r="1504" spans="3:4">
      <c r="C1504">
        <v>240.09</v>
      </c>
      <c r="D1504">
        <v>9.5373656996243367E-3</v>
      </c>
    </row>
    <row r="1505" spans="3:4">
      <c r="C1505">
        <v>240.12</v>
      </c>
      <c r="D1505">
        <v>9.4794588346075442E-3</v>
      </c>
    </row>
    <row r="1506" spans="3:4">
      <c r="C1506">
        <v>240.15</v>
      </c>
      <c r="D1506">
        <v>9.4226023377772961E-3</v>
      </c>
    </row>
    <row r="1507" spans="3:4">
      <c r="C1507">
        <v>240.18</v>
      </c>
      <c r="D1507">
        <v>9.3667728699432986E-3</v>
      </c>
    </row>
    <row r="1508" spans="3:4">
      <c r="C1508">
        <v>240.21</v>
      </c>
      <c r="D1508">
        <v>9.3119466163428428E-3</v>
      </c>
    </row>
    <row r="1509" spans="3:4">
      <c r="C1509">
        <v>240.24</v>
      </c>
      <c r="D1509">
        <v>9.258099315069046E-3</v>
      </c>
    </row>
    <row r="1510" spans="3:4">
      <c r="C1510">
        <v>240.27</v>
      </c>
      <c r="D1510">
        <v>9.2052062856469649E-3</v>
      </c>
    </row>
    <row r="1511" spans="3:4">
      <c r="C1511">
        <v>240.3</v>
      </c>
      <c r="D1511">
        <v>9.1532424577281078E-3</v>
      </c>
    </row>
    <row r="1512" spans="3:4">
      <c r="C1512">
        <v>240.33</v>
      </c>
      <c r="D1512">
        <v>9.1021823998739555E-3</v>
      </c>
    </row>
    <row r="1513" spans="3:4">
      <c r="C1513">
        <v>240.35999999999999</v>
      </c>
      <c r="D1513">
        <v>9.0520003483996973E-3</v>
      </c>
    </row>
    <row r="1514" spans="3:4">
      <c r="C1514">
        <v>240.39</v>
      </c>
      <c r="D1514">
        <v>9.0026702362493698E-3</v>
      </c>
    </row>
    <row r="1515" spans="3:4">
      <c r="C1515">
        <v>240.42</v>
      </c>
      <c r="D1515">
        <v>8.9541657218749054E-3</v>
      </c>
    </row>
    <row r="1516" spans="3:4">
      <c r="C1516">
        <v>240.45</v>
      </c>
      <c r="D1516">
        <v>8.9064602180907067E-3</v>
      </c>
    </row>
    <row r="1517" spans="3:4">
      <c r="C1517">
        <v>240.48</v>
      </c>
      <c r="D1517">
        <v>8.8595269208768118E-3</v>
      </c>
    </row>
    <row r="1518" spans="3:4">
      <c r="C1518">
        <v>240.51</v>
      </c>
      <c r="D1518">
        <v>8.8133388381037691E-3</v>
      </c>
    </row>
    <row r="1519" spans="3:4">
      <c r="C1519">
        <v>240.54</v>
      </c>
      <c r="D1519">
        <v>8.767868818152726E-3</v>
      </c>
    </row>
    <row r="1520" spans="3:4">
      <c r="C1520">
        <v>240.57</v>
      </c>
      <c r="D1520">
        <v>8.7230895784046313E-3</v>
      </c>
    </row>
    <row r="1521" spans="3:4">
      <c r="C1521">
        <v>240.6</v>
      </c>
      <c r="D1521">
        <v>8.6789609771034028E-3</v>
      </c>
    </row>
    <row r="1522" spans="3:4">
      <c r="C1522">
        <v>240.63</v>
      </c>
      <c r="D1522">
        <v>8.6354816739435975E-3</v>
      </c>
    </row>
    <row r="1523" spans="3:4">
      <c r="C1523">
        <v>240.66</v>
      </c>
      <c r="D1523">
        <v>8.592610771839277E-3</v>
      </c>
    </row>
    <row r="1524" spans="3:4">
      <c r="C1524">
        <v>240.69</v>
      </c>
      <c r="D1524">
        <v>8.5503207467647231E-3</v>
      </c>
    </row>
    <row r="1525" spans="3:4">
      <c r="C1525">
        <v>240.72</v>
      </c>
      <c r="D1525">
        <v>8.5085840832462411E-3</v>
      </c>
    </row>
    <row r="1526" spans="3:4">
      <c r="C1526">
        <v>240.75</v>
      </c>
      <c r="D1526">
        <v>8.467373301545348E-3</v>
      </c>
    </row>
    <row r="1527" spans="3:4">
      <c r="C1527">
        <v>240.78</v>
      </c>
      <c r="D1527">
        <v>8.4266609845405419E-3</v>
      </c>
    </row>
    <row r="1528" spans="3:4">
      <c r="C1528">
        <v>240.81</v>
      </c>
      <c r="D1528">
        <v>8.3864198042852191E-3</v>
      </c>
    </row>
    <row r="1529" spans="3:4">
      <c r="C1529">
        <v>240.84</v>
      </c>
      <c r="D1529">
        <v>8.3466225482194366E-3</v>
      </c>
    </row>
    <row r="1530" spans="3:4">
      <c r="C1530">
        <v>240.87</v>
      </c>
      <c r="D1530">
        <v>8.3072421450138025E-3</v>
      </c>
    </row>
    <row r="1531" spans="3:4">
      <c r="C1531">
        <v>240.9</v>
      </c>
      <c r="D1531">
        <v>8.2682389789206917E-3</v>
      </c>
    </row>
    <row r="1532" spans="3:4">
      <c r="C1532">
        <v>240.93</v>
      </c>
      <c r="D1532">
        <v>8.2296126701721668E-3</v>
      </c>
    </row>
    <row r="1533" spans="3:4">
      <c r="C1533">
        <v>240.96</v>
      </c>
      <c r="D1533">
        <v>8.1913230373361016E-3</v>
      </c>
    </row>
    <row r="1534" spans="3:4">
      <c r="C1534">
        <v>240.99</v>
      </c>
      <c r="D1534">
        <v>8.1533438284954081E-3</v>
      </c>
    </row>
    <row r="1535" spans="3:4">
      <c r="C1535">
        <v>241.02</v>
      </c>
      <c r="D1535">
        <v>8.1156490556725941E-3</v>
      </c>
    </row>
    <row r="1536" spans="3:4">
      <c r="C1536">
        <v>241.05</v>
      </c>
      <c r="D1536">
        <v>8.0782130180490422E-3</v>
      </c>
    </row>
    <row r="1537" spans="3:4">
      <c r="C1537">
        <v>241.07999999999998</v>
      </c>
      <c r="D1537">
        <v>8.0409852423221333E-3</v>
      </c>
    </row>
    <row r="1538" spans="3:4">
      <c r="C1538">
        <v>241.10999999999999</v>
      </c>
      <c r="D1538">
        <v>8.0039925467229826E-3</v>
      </c>
    </row>
    <row r="1539" spans="3:4">
      <c r="C1539">
        <v>241.14</v>
      </c>
      <c r="D1539">
        <v>7.9671833188061023E-3</v>
      </c>
    </row>
    <row r="1540" spans="3:4">
      <c r="C1540">
        <v>241.17</v>
      </c>
      <c r="D1540">
        <v>7.9305332352057854E-3</v>
      </c>
    </row>
    <row r="1541" spans="3:4">
      <c r="C1541">
        <v>241.2</v>
      </c>
      <c r="D1541">
        <v>7.8940183674027324E-3</v>
      </c>
    </row>
    <row r="1542" spans="3:4">
      <c r="C1542">
        <v>241.23</v>
      </c>
      <c r="D1542">
        <v>7.8576152016526062E-3</v>
      </c>
    </row>
    <row r="1543" spans="3:4">
      <c r="C1543">
        <v>241.26</v>
      </c>
      <c r="D1543">
        <v>7.8213006583034254E-3</v>
      </c>
    </row>
    <row r="1544" spans="3:4">
      <c r="C1544">
        <v>241.29</v>
      </c>
      <c r="D1544">
        <v>7.7850521104867541E-3</v>
      </c>
    </row>
    <row r="1545" spans="3:4">
      <c r="C1545">
        <v>241.32</v>
      </c>
      <c r="D1545">
        <v>7.7488474021682628E-3</v>
      </c>
    </row>
    <row r="1546" spans="3:4">
      <c r="C1546">
        <v>241.35</v>
      </c>
      <c r="D1546">
        <v>7.7126648655438772E-3</v>
      </c>
    </row>
    <row r="1547" spans="3:4">
      <c r="C1547">
        <v>241.38</v>
      </c>
      <c r="D1547">
        <v>7.6764833377681689E-3</v>
      </c>
    </row>
    <row r="1548" spans="3:4">
      <c r="C1548">
        <v>241.41</v>
      </c>
      <c r="D1548">
        <v>7.6402821770024283E-3</v>
      </c>
    </row>
    <row r="1549" spans="3:4">
      <c r="C1549">
        <v>241.44</v>
      </c>
      <c r="D1549">
        <v>7.6040412777703377E-3</v>
      </c>
    </row>
    <row r="1550" spans="3:4">
      <c r="C1550">
        <v>241.47</v>
      </c>
      <c r="D1550">
        <v>7.5677410856098007E-3</v>
      </c>
    </row>
    <row r="1551" spans="3:4">
      <c r="C1551">
        <v>241.5</v>
      </c>
      <c r="D1551">
        <v>7.531362611010381E-3</v>
      </c>
    </row>
    <row r="1552" spans="3:4">
      <c r="C1552">
        <v>241.53</v>
      </c>
      <c r="D1552">
        <v>7.4948874426261367E-3</v>
      </c>
    </row>
    <row r="1553" spans="3:4">
      <c r="C1553">
        <v>241.56</v>
      </c>
      <c r="D1553">
        <v>7.4582977597545293E-3</v>
      </c>
    </row>
    <row r="1554" spans="3:4">
      <c r="C1554">
        <v>241.59</v>
      </c>
      <c r="D1554">
        <v>7.4215763440728536E-3</v>
      </c>
    </row>
    <row r="1555" spans="3:4">
      <c r="C1555">
        <v>241.62</v>
      </c>
      <c r="D1555">
        <v>7.384706590624247E-3</v>
      </c>
    </row>
    <row r="1556" spans="3:4">
      <c r="C1556">
        <v>241.65</v>
      </c>
      <c r="D1556">
        <v>7.3476725180460717E-3</v>
      </c>
    </row>
    <row r="1557" spans="3:4">
      <c r="C1557">
        <v>241.68</v>
      </c>
      <c r="D1557">
        <v>7.3104587780343623E-3</v>
      </c>
    </row>
    <row r="1558" spans="3:4">
      <c r="C1558">
        <v>241.71</v>
      </c>
      <c r="D1558">
        <v>7.2730506640387681E-3</v>
      </c>
    </row>
    <row r="1559" spans="3:4">
      <c r="C1559">
        <v>241.74</v>
      </c>
      <c r="D1559">
        <v>7.2354341191831284E-3</v>
      </c>
    </row>
    <row r="1560" spans="3:4">
      <c r="C1560">
        <v>241.77</v>
      </c>
      <c r="D1560">
        <v>7.1975957434077887E-3</v>
      </c>
    </row>
    <row r="1561" spans="3:4">
      <c r="C1561">
        <v>241.8</v>
      </c>
      <c r="D1561">
        <v>7.1595227998304811E-3</v>
      </c>
    </row>
    <row r="1562" spans="3:4">
      <c r="C1562">
        <v>241.82999999999998</v>
      </c>
      <c r="D1562">
        <v>7.1212032203235645E-3</v>
      </c>
    </row>
    <row r="1563" spans="3:4">
      <c r="C1563">
        <v>241.85999999999999</v>
      </c>
      <c r="D1563">
        <v>7.0826256103060222E-3</v>
      </c>
    </row>
    <row r="1564" spans="3:4">
      <c r="C1564">
        <v>241.89</v>
      </c>
      <c r="D1564">
        <v>7.0437792527501047E-3</v>
      </c>
    </row>
    <row r="1565" spans="3:4">
      <c r="C1565">
        <v>241.92</v>
      </c>
      <c r="D1565">
        <v>7.004654111402454E-3</v>
      </c>
    </row>
    <row r="1566" spans="3:4">
      <c r="C1566">
        <v>241.95</v>
      </c>
      <c r="D1566">
        <v>6.9652408332213462E-3</v>
      </c>
    </row>
    <row r="1567" spans="3:4">
      <c r="C1567">
        <v>241.98</v>
      </c>
      <c r="D1567">
        <v>6.9255307500320452E-3</v>
      </c>
    </row>
    <row r="1568" spans="3:4">
      <c r="C1568">
        <v>242.01</v>
      </c>
      <c r="D1568">
        <v>6.885515879403452E-3</v>
      </c>
    </row>
    <row r="1569" spans="3:4">
      <c r="C1569">
        <v>242.04</v>
      </c>
      <c r="D1569">
        <v>6.8451889247499471E-3</v>
      </c>
    </row>
    <row r="1570" spans="3:4">
      <c r="C1570">
        <v>242.07</v>
      </c>
      <c r="D1570">
        <v>6.804543274663493E-3</v>
      </c>
    </row>
    <row r="1571" spans="3:4">
      <c r="C1571">
        <v>242.1</v>
      </c>
      <c r="D1571">
        <v>6.7635730014816752E-3</v>
      </c>
    </row>
    <row r="1572" spans="3:4">
      <c r="C1572">
        <v>242.13</v>
      </c>
      <c r="D1572">
        <v>6.7222728590987284E-3</v>
      </c>
    </row>
    <row r="1573" spans="3:4">
      <c r="C1573">
        <v>242.16</v>
      </c>
      <c r="D1573">
        <v>6.6806382800269791E-3</v>
      </c>
    </row>
    <row r="1574" spans="3:4">
      <c r="C1574">
        <v>242.19</v>
      </c>
      <c r="D1574">
        <v>6.6386653717175736E-3</v>
      </c>
    </row>
    <row r="1575" spans="3:4">
      <c r="C1575">
        <v>242.22</v>
      </c>
      <c r="D1575">
        <v>6.5963380206752924E-3</v>
      </c>
    </row>
    <row r="1576" spans="3:4">
      <c r="C1576">
        <v>242.25</v>
      </c>
      <c r="D1576">
        <v>6.553679909880818E-3</v>
      </c>
    </row>
    <row r="1577" spans="3:4">
      <c r="C1577">
        <v>242.28</v>
      </c>
      <c r="D1577">
        <v>6.5106757786361517E-3</v>
      </c>
    </row>
    <row r="1578" spans="3:4">
      <c r="C1578">
        <v>242.31</v>
      </c>
      <c r="D1578">
        <v>6.4673243833941602E-3</v>
      </c>
    </row>
    <row r="1579" spans="3:4">
      <c r="C1579">
        <v>242.34</v>
      </c>
      <c r="D1579">
        <v>6.4236251263895539E-3</v>
      </c>
    </row>
    <row r="1580" spans="3:4">
      <c r="C1580">
        <v>242.37</v>
      </c>
      <c r="D1580">
        <v>6.3795780477478373E-3</v>
      </c>
    </row>
    <row r="1581" spans="3:4">
      <c r="C1581">
        <v>242.4</v>
      </c>
      <c r="D1581">
        <v>6.3351838169393012E-3</v>
      </c>
    </row>
    <row r="1582" spans="3:4">
      <c r="C1582">
        <v>242.43</v>
      </c>
      <c r="D1582">
        <v>6.2904437235937177E-3</v>
      </c>
    </row>
    <row r="1583" spans="3:4">
      <c r="C1583">
        <v>242.46</v>
      </c>
      <c r="D1583">
        <v>6.2453596676922849E-3</v>
      </c>
    </row>
    <row r="1584" spans="3:4">
      <c r="C1584">
        <v>242.49</v>
      </c>
      <c r="D1584">
        <v>6.1999341491541758E-3</v>
      </c>
    </row>
    <row r="1585" spans="3:4">
      <c r="C1585">
        <v>242.52</v>
      </c>
      <c r="D1585">
        <v>6.1541702568357207E-3</v>
      </c>
    </row>
    <row r="1586" spans="3:4">
      <c r="C1586">
        <v>242.55</v>
      </c>
      <c r="D1586">
        <v>6.1080716569611023E-3</v>
      </c>
    </row>
    <row r="1587" spans="3:4">
      <c r="C1587">
        <v>242.57999999999998</v>
      </c>
      <c r="D1587">
        <v>6.0616294041635401E-3</v>
      </c>
    </row>
    <row r="1588" spans="3:4">
      <c r="C1588">
        <v>242.60999999999999</v>
      </c>
      <c r="D1588">
        <v>6.014875261909935E-3</v>
      </c>
    </row>
    <row r="1589" spans="3:4">
      <c r="C1589">
        <v>242.64</v>
      </c>
      <c r="D1589">
        <v>5.9678007226575038E-3</v>
      </c>
    </row>
    <row r="1590" spans="3:4">
      <c r="C1590">
        <v>242.67</v>
      </c>
      <c r="D1590">
        <v>5.920411636976825E-3</v>
      </c>
    </row>
    <row r="1591" spans="3:4">
      <c r="C1591">
        <v>242.7</v>
      </c>
      <c r="D1591">
        <v>5.8727143670881552E-3</v>
      </c>
    </row>
    <row r="1592" spans="3:4">
      <c r="C1592">
        <v>242.73</v>
      </c>
      <c r="D1592">
        <v>5.8247157723160716E-3</v>
      </c>
    </row>
    <row r="1593" spans="3:4">
      <c r="C1593">
        <v>242.76</v>
      </c>
      <c r="D1593">
        <v>5.7764099084933289E-3</v>
      </c>
    </row>
    <row r="1594" spans="3:4">
      <c r="C1594">
        <v>242.79</v>
      </c>
      <c r="D1594">
        <v>5.7278315288136691E-3</v>
      </c>
    </row>
    <row r="1595" spans="3:4">
      <c r="C1595">
        <v>242.82</v>
      </c>
      <c r="D1595">
        <v>5.6789752232004869E-3</v>
      </c>
    </row>
    <row r="1596" spans="3:4">
      <c r="C1596">
        <v>242.85</v>
      </c>
      <c r="D1596">
        <v>5.6298496861833681E-3</v>
      </c>
    </row>
    <row r="1597" spans="3:4">
      <c r="C1597">
        <v>242.88</v>
      </c>
      <c r="D1597">
        <v>5.5804640308618082E-3</v>
      </c>
    </row>
    <row r="1598" spans="3:4">
      <c r="C1598">
        <v>242.91</v>
      </c>
      <c r="D1598">
        <v>5.530815372000281E-3</v>
      </c>
    </row>
    <row r="1599" spans="3:4">
      <c r="C1599">
        <v>242.94</v>
      </c>
      <c r="D1599">
        <v>5.480939299424047E-3</v>
      </c>
    </row>
    <row r="1600" spans="3:4">
      <c r="C1600">
        <v>242.97</v>
      </c>
      <c r="D1600">
        <v>5.4308327295730392E-3</v>
      </c>
    </row>
    <row r="1601" spans="3:4">
      <c r="C1601">
        <v>243</v>
      </c>
      <c r="D1601">
        <v>5.3805062843474425E-3</v>
      </c>
    </row>
    <row r="1602" spans="3:4">
      <c r="C1602">
        <v>243.03</v>
      </c>
      <c r="D1602">
        <v>5.3299709180286634E-3</v>
      </c>
    </row>
    <row r="1603" spans="3:4">
      <c r="C1603">
        <v>243.06</v>
      </c>
      <c r="D1603">
        <v>5.2792378994991444E-3</v>
      </c>
    </row>
    <row r="1604" spans="3:4">
      <c r="C1604">
        <v>243.09</v>
      </c>
      <c r="D1604">
        <v>5.2283187943189275E-3</v>
      </c>
    </row>
    <row r="1605" spans="3:4">
      <c r="C1605">
        <v>243.12</v>
      </c>
      <c r="D1605">
        <v>5.1772125552102376E-3</v>
      </c>
    </row>
    <row r="1606" spans="3:4">
      <c r="C1606">
        <v>243.15</v>
      </c>
      <c r="D1606">
        <v>5.1259575264790171E-3</v>
      </c>
    </row>
    <row r="1607" spans="3:4">
      <c r="C1607">
        <v>243.18</v>
      </c>
      <c r="D1607">
        <v>5.0745395037145062E-3</v>
      </c>
    </row>
    <row r="1608" spans="3:4">
      <c r="C1608">
        <v>243.21</v>
      </c>
      <c r="D1608">
        <v>5.0229855663152757E-3</v>
      </c>
    </row>
    <row r="1609" spans="3:4">
      <c r="C1609">
        <v>243.24</v>
      </c>
      <c r="D1609">
        <v>4.9713205791546257E-3</v>
      </c>
    </row>
    <row r="1610" spans="3:4">
      <c r="C1610">
        <v>243.27</v>
      </c>
      <c r="D1610">
        <v>4.919543990744E-3</v>
      </c>
    </row>
    <row r="1611" spans="3:4">
      <c r="C1611">
        <v>243.3</v>
      </c>
      <c r="D1611">
        <v>4.8676689436333489E-3</v>
      </c>
    </row>
    <row r="1612" spans="3:4">
      <c r="C1612">
        <v>243.32999999999998</v>
      </c>
      <c r="D1612">
        <v>4.815708730960289E-3</v>
      </c>
    </row>
    <row r="1613" spans="3:4">
      <c r="C1613">
        <v>243.35999999999999</v>
      </c>
      <c r="D1613">
        <v>4.7636767784374366E-3</v>
      </c>
    </row>
    <row r="1614" spans="3:4">
      <c r="C1614">
        <v>243.39</v>
      </c>
      <c r="D1614">
        <v>4.7115866264458703E-3</v>
      </c>
    </row>
    <row r="1615" spans="3:4">
      <c r="C1615">
        <v>243.42</v>
      </c>
      <c r="D1615">
        <v>4.659451912257335E-3</v>
      </c>
    </row>
    <row r="1616" spans="3:4">
      <c r="C1616">
        <v>243.45</v>
      </c>
      <c r="D1616">
        <v>4.6072863524091413E-3</v>
      </c>
    </row>
    <row r="1617" spans="3:4">
      <c r="C1617">
        <v>243.48</v>
      </c>
      <c r="D1617">
        <v>4.5550905387936836E-3</v>
      </c>
    </row>
    <row r="1618" spans="3:4">
      <c r="C1618">
        <v>243.51</v>
      </c>
      <c r="D1618">
        <v>4.5029053641840846E-3</v>
      </c>
    </row>
    <row r="1619" spans="3:4">
      <c r="C1619">
        <v>243.54</v>
      </c>
      <c r="D1619">
        <v>4.4507307602519187E-3</v>
      </c>
    </row>
    <row r="1620" spans="3:4">
      <c r="C1620">
        <v>243.57</v>
      </c>
      <c r="D1620">
        <v>4.3985805898886822E-3</v>
      </c>
    </row>
    <row r="1621" spans="3:4">
      <c r="C1621">
        <v>243.6</v>
      </c>
      <c r="D1621">
        <v>4.3464687101050607E-3</v>
      </c>
    </row>
    <row r="1622" spans="3:4">
      <c r="C1622">
        <v>243.63</v>
      </c>
      <c r="D1622">
        <v>4.2944089557781133E-3</v>
      </c>
    </row>
    <row r="1623" spans="3:4">
      <c r="C1623">
        <v>243.66</v>
      </c>
      <c r="D1623">
        <v>4.2424151236962332E-3</v>
      </c>
    </row>
    <row r="1624" spans="3:4">
      <c r="C1624">
        <v>243.69</v>
      </c>
      <c r="D1624">
        <v>4.1905009569198357E-3</v>
      </c>
    </row>
    <row r="1625" spans="3:4">
      <c r="C1625">
        <v>243.72</v>
      </c>
      <c r="D1625">
        <v>4.1386801294750666E-3</v>
      </c>
    </row>
    <row r="1626" spans="3:4">
      <c r="C1626">
        <v>243.75</v>
      </c>
      <c r="D1626">
        <v>4.0869662313970153E-3</v>
      </c>
    </row>
    <row r="1627" spans="3:4">
      <c r="C1627">
        <v>243.78</v>
      </c>
      <c r="D1627">
        <v>4.0353727541380321E-3</v>
      </c>
    </row>
    <row r="1628" spans="3:4">
      <c r="C1628">
        <v>243.81</v>
      </c>
      <c r="D1628">
        <v>3.9839130763560477E-3</v>
      </c>
    </row>
    <row r="1629" spans="3:4">
      <c r="C1629">
        <v>243.84</v>
      </c>
      <c r="D1629">
        <v>3.9326004500968067E-3</v>
      </c>
    </row>
    <row r="1630" spans="3:4">
      <c r="C1630">
        <v>243.87</v>
      </c>
      <c r="D1630">
        <v>3.8814479873831953E-3</v>
      </c>
    </row>
    <row r="1631" spans="3:4">
      <c r="C1631">
        <v>243.9</v>
      </c>
      <c r="D1631">
        <v>3.8304432250170603E-3</v>
      </c>
    </row>
    <row r="1632" spans="3:4">
      <c r="C1632">
        <v>243.93</v>
      </c>
      <c r="D1632">
        <v>3.7796516227254287E-3</v>
      </c>
    </row>
    <row r="1633" spans="3:4">
      <c r="C1633">
        <v>243.96</v>
      </c>
      <c r="D1633">
        <v>3.7290584265254369E-3</v>
      </c>
    </row>
    <row r="1634" spans="3:4">
      <c r="C1634">
        <v>243.99</v>
      </c>
      <c r="D1634">
        <v>3.6786760710874732E-3</v>
      </c>
    </row>
    <row r="1635" spans="3:4">
      <c r="C1635">
        <v>244.02</v>
      </c>
      <c r="D1635">
        <v>3.6285167899888604E-3</v>
      </c>
    </row>
    <row r="1636" spans="3:4">
      <c r="C1636">
        <v>244.05</v>
      </c>
      <c r="D1636">
        <v>3.578592605002547E-3</v>
      </c>
    </row>
    <row r="1637" spans="3:4">
      <c r="C1637">
        <v>244.07999999999998</v>
      </c>
      <c r="D1637">
        <v>3.5289153158582732E-3</v>
      </c>
    </row>
    <row r="1638" spans="3:4">
      <c r="C1638">
        <v>244.10999999999999</v>
      </c>
      <c r="D1638">
        <v>3.4794964904819523E-3</v>
      </c>
    </row>
    <row r="1639" spans="3:4">
      <c r="C1639">
        <v>244.14</v>
      </c>
      <c r="D1639">
        <v>3.4303474557191801E-3</v>
      </c>
    </row>
    <row r="1640" spans="3:4">
      <c r="C1640">
        <v>244.17</v>
      </c>
      <c r="D1640">
        <v>3.3814792885461073E-3</v>
      </c>
    </row>
    <row r="1641" spans="3:4">
      <c r="C1641">
        <v>244.2</v>
      </c>
      <c r="D1641">
        <v>3.3329028077718863E-3</v>
      </c>
    </row>
    <row r="1642" spans="3:4">
      <c r="C1642">
        <v>244.23</v>
      </c>
      <c r="D1642">
        <v>3.28462856623475E-3</v>
      </c>
    </row>
    <row r="1643" spans="3:4">
      <c r="C1643">
        <v>244.26</v>
      </c>
      <c r="D1643">
        <v>3.2366668434935454E-3</v>
      </c>
    </row>
    <row r="1644" spans="3:4">
      <c r="C1644">
        <v>244.29</v>
      </c>
      <c r="D1644">
        <v>3.1890276390153889E-3</v>
      </c>
    </row>
    <row r="1645" spans="3:4">
      <c r="C1645">
        <v>244.32</v>
      </c>
      <c r="D1645">
        <v>3.1417206658594177E-3</v>
      </c>
    </row>
    <row r="1646" spans="3:4">
      <c r="C1646">
        <v>244.35</v>
      </c>
      <c r="D1646">
        <v>3.0947553448557358E-3</v>
      </c>
    </row>
    <row r="1647" spans="3:4">
      <c r="C1647">
        <v>244.38</v>
      </c>
      <c r="D1647">
        <v>3.0481407992778331E-3</v>
      </c>
    </row>
    <row r="1648" spans="3:4">
      <c r="C1648">
        <v>244.41</v>
      </c>
      <c r="D1648">
        <v>3.0018858500060106E-3</v>
      </c>
    </row>
    <row r="1649" spans="3:4">
      <c r="C1649">
        <v>244.44</v>
      </c>
      <c r="D1649">
        <v>2.9559990111785138E-3</v>
      </c>
    </row>
    <row r="1650" spans="3:4">
      <c r="C1650">
        <v>244.47</v>
      </c>
      <c r="D1650">
        <v>2.9104884863263851E-3</v>
      </c>
    </row>
    <row r="1651" spans="3:4">
      <c r="C1651">
        <v>244.5</v>
      </c>
      <c r="D1651">
        <v>2.8653621649872654E-3</v>
      </c>
    </row>
    <row r="1652" spans="3:4">
      <c r="C1652">
        <v>244.53</v>
      </c>
      <c r="D1652">
        <v>2.8206276197927441E-3</v>
      </c>
    </row>
    <row r="1653" spans="3:4">
      <c r="C1653">
        <v>244.56</v>
      </c>
      <c r="D1653">
        <v>2.776292104023081E-3</v>
      </c>
    </row>
    <row r="1654" spans="3:4">
      <c r="C1654">
        <v>244.59</v>
      </c>
      <c r="D1654">
        <v>2.7323495845990786E-3</v>
      </c>
    </row>
    <row r="1655" spans="3:4">
      <c r="C1655">
        <v>244.62</v>
      </c>
      <c r="D1655">
        <v>2.6888332167075675E-3</v>
      </c>
    </row>
    <row r="1656" spans="3:4">
      <c r="C1656">
        <v>244.65</v>
      </c>
      <c r="D1656">
        <v>2.6457356762880401E-3</v>
      </c>
    </row>
    <row r="1657" spans="3:4">
      <c r="C1657">
        <v>244.68</v>
      </c>
      <c r="D1657">
        <v>2.6030629250837927E-3</v>
      </c>
    </row>
    <row r="1658" spans="3:4">
      <c r="C1658">
        <v>244.71</v>
      </c>
      <c r="D1658">
        <v>2.5608205999626491E-3</v>
      </c>
    </row>
    <row r="1659" spans="3:4">
      <c r="C1659">
        <v>244.74</v>
      </c>
      <c r="D1659">
        <v>2.519014013114849E-3</v>
      </c>
    </row>
    <row r="1660" spans="3:4">
      <c r="C1660">
        <v>244.77</v>
      </c>
      <c r="D1660">
        <v>2.4776223181945207E-3</v>
      </c>
    </row>
    <row r="1661" spans="3:4">
      <c r="C1661">
        <v>244.8</v>
      </c>
      <c r="D1661">
        <v>2.4367028661170138E-3</v>
      </c>
    </row>
    <row r="1662" spans="3:4">
      <c r="C1662">
        <v>244.82999999999998</v>
      </c>
      <c r="D1662">
        <v>2.3962331071971572E-3</v>
      </c>
    </row>
    <row r="1663" spans="3:4">
      <c r="C1663">
        <v>244.85999999999999</v>
      </c>
      <c r="D1663">
        <v>2.3562170666255678E-3</v>
      </c>
    </row>
    <row r="1664" spans="3:4">
      <c r="C1664">
        <v>244.89</v>
      </c>
      <c r="D1664">
        <v>2.3166456689397521E-3</v>
      </c>
    </row>
    <row r="1665" spans="3:4">
      <c r="C1665">
        <v>244.92</v>
      </c>
      <c r="D1665">
        <v>2.2775490162836123E-3</v>
      </c>
    </row>
    <row r="1666" spans="3:4">
      <c r="C1666">
        <v>244.95</v>
      </c>
      <c r="D1666">
        <v>2.2389161618777843E-3</v>
      </c>
    </row>
    <row r="1667" spans="3:4">
      <c r="C1667">
        <v>244.98</v>
      </c>
      <c r="D1667">
        <v>2.2007498838704908E-3</v>
      </c>
    </row>
    <row r="1668" spans="3:4">
      <c r="C1668">
        <v>245.01</v>
      </c>
      <c r="D1668">
        <v>2.1630526538094523E-3</v>
      </c>
    </row>
    <row r="1669" spans="3:4">
      <c r="C1669">
        <v>245.04</v>
      </c>
      <c r="D1669">
        <v>2.1258266404487487E-3</v>
      </c>
    </row>
    <row r="1670" spans="3:4">
      <c r="C1670">
        <v>245.07</v>
      </c>
      <c r="D1670">
        <v>2.0890737138391808E-3</v>
      </c>
    </row>
    <row r="1671" spans="3:4">
      <c r="C1671">
        <v>245.1</v>
      </c>
      <c r="D1671">
        <v>2.0527954496889797E-3</v>
      </c>
    </row>
    <row r="1672" spans="3:4">
      <c r="C1672">
        <v>245.13</v>
      </c>
      <c r="D1672">
        <v>2.0169931339815458E-3</v>
      </c>
    </row>
    <row r="1673" spans="3:4">
      <c r="C1673">
        <v>245.16</v>
      </c>
      <c r="D1673">
        <v>1.9816677678368626E-3</v>
      </c>
    </row>
    <row r="1674" spans="3:4">
      <c r="C1674">
        <v>245.19</v>
      </c>
      <c r="D1674">
        <v>1.9468200726030656E-3</v>
      </c>
    </row>
    <row r="1675" spans="3:4">
      <c r="C1675">
        <v>245.22</v>
      </c>
      <c r="D1675">
        <v>1.9124376036900332E-3</v>
      </c>
    </row>
    <row r="1676" spans="3:4">
      <c r="C1676">
        <v>245.25</v>
      </c>
      <c r="D1676">
        <v>1.878546778634333E-3</v>
      </c>
    </row>
    <row r="1677" spans="3:4">
      <c r="C1677">
        <v>245.28</v>
      </c>
      <c r="D1677">
        <v>1.8451341484863359E-3</v>
      </c>
    </row>
    <row r="1678" spans="3:4">
      <c r="C1678">
        <v>245.31</v>
      </c>
      <c r="D1678">
        <v>1.8121993710547015E-3</v>
      </c>
    </row>
    <row r="1679" spans="3:4">
      <c r="C1679">
        <v>245.34</v>
      </c>
      <c r="D1679">
        <v>1.7797418527989832E-3</v>
      </c>
    </row>
    <row r="1680" spans="3:4">
      <c r="C1680">
        <v>245.37</v>
      </c>
      <c r="D1680">
        <v>1.747760755019568E-3</v>
      </c>
    </row>
    <row r="1681" spans="3:4">
      <c r="C1681">
        <v>245.4</v>
      </c>
      <c r="D1681">
        <v>1.7162550001838868E-3</v>
      </c>
    </row>
    <row r="1682" spans="3:4">
      <c r="C1682">
        <v>245.43</v>
      </c>
      <c r="D1682">
        <v>1.6852232783758246E-3</v>
      </c>
    </row>
    <row r="1683" spans="3:4">
      <c r="C1683">
        <v>245.46</v>
      </c>
      <c r="D1683">
        <v>1.6546640538554062E-3</v>
      </c>
    </row>
    <row r="1684" spans="3:4">
      <c r="C1684">
        <v>245.49</v>
      </c>
      <c r="D1684">
        <v>1.6245755717160689E-3</v>
      </c>
    </row>
    <row r="1685" spans="3:4">
      <c r="C1685">
        <v>245.52</v>
      </c>
      <c r="D1685">
        <v>1.5949558646269622E-3</v>
      </c>
    </row>
    <row r="1686" spans="3:4">
      <c r="C1686">
        <v>245.55</v>
      </c>
      <c r="D1686">
        <v>1.5658027596479787E-3</v>
      </c>
    </row>
    <row r="1687" spans="3:4">
      <c r="C1687">
        <v>245.57999999999998</v>
      </c>
      <c r="D1687">
        <v>1.5371138851054626E-3</v>
      </c>
    </row>
    <row r="1688" spans="3:4">
      <c r="C1688">
        <v>245.60999999999999</v>
      </c>
      <c r="D1688">
        <v>1.5088866775166167E-3</v>
      </c>
    </row>
    <row r="1689" spans="3:4">
      <c r="C1689">
        <v>245.64</v>
      </c>
      <c r="D1689">
        <v>1.4811183885514501E-3</v>
      </c>
    </row>
    <row r="1690" spans="3:4">
      <c r="C1690">
        <v>245.67</v>
      </c>
      <c r="D1690">
        <v>1.453806092020454E-3</v>
      </c>
    </row>
    <row r="1691" spans="3:4">
      <c r="C1691">
        <v>245.7</v>
      </c>
      <c r="D1691">
        <v>1.4269466908774365E-3</v>
      </c>
    </row>
    <row r="1692" spans="3:4">
      <c r="C1692">
        <v>245.73</v>
      </c>
      <c r="D1692">
        <v>1.4005369242266767E-3</v>
      </c>
    </row>
    <row r="1693" spans="3:4">
      <c r="C1693">
        <v>245.76</v>
      </c>
      <c r="D1693">
        <v>1.3745733743240898E-3</v>
      </c>
    </row>
    <row r="1694" spans="3:4">
      <c r="C1694">
        <v>245.79</v>
      </c>
      <c r="D1694">
        <v>1.3490524735623615E-3</v>
      </c>
    </row>
    <row r="1695" spans="3:4">
      <c r="C1695">
        <v>245.82</v>
      </c>
      <c r="D1695">
        <v>1.3239705114303933E-3</v>
      </c>
    </row>
    <row r="1696" spans="3:4">
      <c r="C1696">
        <v>245.85</v>
      </c>
      <c r="D1696">
        <v>1.2993236414377094E-3</v>
      </c>
    </row>
    <row r="1697" spans="3:4">
      <c r="C1697">
        <v>245.88</v>
      </c>
      <c r="D1697">
        <v>1.2751078879948553E-3</v>
      </c>
    </row>
    <row r="1698" spans="3:4">
      <c r="C1698">
        <v>245.91</v>
      </c>
      <c r="D1698">
        <v>1.251294352821478E-3</v>
      </c>
    </row>
    <row r="1699" spans="3:4">
      <c r="C1699">
        <v>245.94</v>
      </c>
      <c r="D1699">
        <v>1.2279302024379728E-3</v>
      </c>
    </row>
    <row r="1700" spans="3:4">
      <c r="C1700">
        <v>245.97</v>
      </c>
      <c r="D1700">
        <v>1.2049844123962175E-3</v>
      </c>
    </row>
    <row r="1701" spans="3:4">
      <c r="C1701">
        <v>246</v>
      </c>
      <c r="D1701">
        <v>1.1824525664578048E-3</v>
      </c>
    </row>
    <row r="1702" spans="3:4">
      <c r="C1702">
        <v>246.03</v>
      </c>
      <c r="D1702">
        <v>1.1603301522283072E-3</v>
      </c>
    </row>
    <row r="1703" spans="3:4">
      <c r="C1703">
        <v>246.06</v>
      </c>
      <c r="D1703">
        <v>1.1386125676358357E-3</v>
      </c>
    </row>
    <row r="1704" spans="3:4">
      <c r="C1704">
        <v>246.09</v>
      </c>
      <c r="D1704">
        <v>1.1172951273114118E-3</v>
      </c>
    </row>
    <row r="1705" spans="3:4">
      <c r="C1705">
        <v>246.12</v>
      </c>
      <c r="D1705">
        <v>1.0963730688652476E-3</v>
      </c>
    </row>
    <row r="1706" spans="3:4">
      <c r="C1706">
        <v>246.15</v>
      </c>
      <c r="D1706">
        <v>1.0758415590533985E-3</v>
      </c>
    </row>
    <row r="1707" spans="3:4">
      <c r="C1707">
        <v>246.18</v>
      </c>
      <c r="D1707">
        <v>1.0556956998296245E-3</v>
      </c>
    </row>
    <row r="1708" spans="3:4">
      <c r="C1708">
        <v>246.21</v>
      </c>
      <c r="D1708">
        <v>1.035930534277648E-3</v>
      </c>
    </row>
    <row r="1709" spans="3:4">
      <c r="C1709">
        <v>246.24</v>
      </c>
      <c r="D1709">
        <v>1.0165410524193947E-3</v>
      </c>
    </row>
    <row r="1710" spans="3:4">
      <c r="C1710">
        <v>246.27</v>
      </c>
      <c r="D1710">
        <v>9.9752219689513652E-4</v>
      </c>
    </row>
    <row r="1711" spans="3:4">
      <c r="C1711">
        <v>246.3</v>
      </c>
      <c r="D1711">
        <v>9.788688685118277E-4</v>
      </c>
    </row>
    <row r="1712" spans="3:4">
      <c r="C1712">
        <v>246.32999999999998</v>
      </c>
      <c r="D1712">
        <v>9.6057593165629256E-4</v>
      </c>
    </row>
    <row r="1713" spans="3:4">
      <c r="C1713">
        <v>246.35999999999999</v>
      </c>
      <c r="D1713">
        <v>9.4263821957014135E-4</v>
      </c>
    </row>
    <row r="1714" spans="3:4">
      <c r="C1714">
        <v>246.39</v>
      </c>
      <c r="D1714">
        <v>9.2505053948400756E-4</v>
      </c>
    </row>
    <row r="1715" spans="3:4">
      <c r="C1715">
        <v>246.42</v>
      </c>
      <c r="D1715">
        <v>9.0780767760841258E-4</v>
      </c>
    </row>
    <row r="1716" spans="3:4">
      <c r="C1716">
        <v>246.45</v>
      </c>
      <c r="D1716">
        <v>8.9090440397950532E-4</v>
      </c>
    </row>
    <row r="1717" spans="3:4">
      <c r="C1717">
        <v>246.48</v>
      </c>
      <c r="D1717">
        <v>8.743354771578709E-4</v>
      </c>
    </row>
    <row r="1718" spans="3:4">
      <c r="C1718">
        <v>246.51</v>
      </c>
      <c r="D1718">
        <v>8.5809564877904342E-4</v>
      </c>
    </row>
    <row r="1719" spans="3:4">
      <c r="C1719">
        <v>246.54</v>
      </c>
      <c r="D1719">
        <v>8.4217966795462193E-4</v>
      </c>
    </row>
    <row r="1720" spans="3:4">
      <c r="C1720">
        <v>246.57</v>
      </c>
      <c r="D1720">
        <v>8.2658228552321127E-4</v>
      </c>
    </row>
    <row r="1721" spans="3:4">
      <c r="C1721">
        <v>246.6</v>
      </c>
      <c r="D1721">
        <v>8.1128550168101945E-4</v>
      </c>
    </row>
    <row r="1722" spans="3:4">
      <c r="C1722">
        <v>246.63</v>
      </c>
      <c r="D1722">
        <v>7.963102023676754E-4</v>
      </c>
    </row>
    <row r="1723" spans="3:4">
      <c r="C1723">
        <v>246.66</v>
      </c>
      <c r="D1723">
        <v>7.8163777688875923E-4</v>
      </c>
    </row>
    <row r="1724" spans="3:4">
      <c r="C1724">
        <v>246.69</v>
      </c>
      <c r="D1724">
        <v>7.6726302369017571E-4</v>
      </c>
    </row>
    <row r="1725" spans="3:4">
      <c r="C1725">
        <v>246.72</v>
      </c>
      <c r="D1725">
        <v>7.5318076188831003E-4</v>
      </c>
    </row>
    <row r="1726" spans="3:4">
      <c r="C1726">
        <v>246.75</v>
      </c>
      <c r="D1726">
        <v>7.3938583462017208E-4</v>
      </c>
    </row>
    <row r="1727" spans="3:4">
      <c r="C1727">
        <v>246.78</v>
      </c>
      <c r="D1727">
        <v>7.2587311224506983E-4</v>
      </c>
    </row>
    <row r="1728" spans="3:4">
      <c r="C1728">
        <v>246.81</v>
      </c>
      <c r="D1728">
        <v>7.1263749539898725E-4</v>
      </c>
    </row>
    <row r="1729" spans="3:4">
      <c r="C1729">
        <v>246.84</v>
      </c>
      <c r="D1729">
        <v>6.9967391790306112E-4</v>
      </c>
    </row>
    <row r="1730" spans="3:4">
      <c r="C1730">
        <v>246.87</v>
      </c>
      <c r="D1730">
        <v>6.8697734952772303E-4</v>
      </c>
    </row>
    <row r="1731" spans="3:4">
      <c r="C1731">
        <v>246.9</v>
      </c>
      <c r="D1731">
        <v>6.745427986142704E-4</v>
      </c>
    </row>
    <row r="1732" spans="3:4">
      <c r="C1732">
        <v>246.93</v>
      </c>
      <c r="D1732">
        <v>6.623653145557875E-4</v>
      </c>
    </row>
    <row r="1733" spans="3:4">
      <c r="C1733">
        <v>246.96</v>
      </c>
      <c r="D1733">
        <v>6.5043999013949497E-4</v>
      </c>
    </row>
    <row r="1734" spans="3:4">
      <c r="C1734">
        <v>246.99</v>
      </c>
      <c r="D1734">
        <v>6.387619637527645E-4</v>
      </c>
    </row>
    <row r="1735" spans="3:4">
      <c r="C1735">
        <v>247.02</v>
      </c>
      <c r="D1735">
        <v>6.2732642145516514E-4</v>
      </c>
    </row>
    <row r="1736" spans="3:4">
      <c r="C1736">
        <v>247.05</v>
      </c>
      <c r="D1736">
        <v>6.1612859891903001E-4</v>
      </c>
    </row>
    <row r="1737" spans="3:4">
      <c r="C1737">
        <v>247.07999999999998</v>
      </c>
      <c r="D1737">
        <v>6.0516378324117768E-4</v>
      </c>
    </row>
    <row r="1738" spans="3:4">
      <c r="C1738">
        <v>247.10999999999999</v>
      </c>
      <c r="D1738">
        <v>5.9442731462843422E-4</v>
      </c>
    </row>
    <row r="1739" spans="3:4">
      <c r="C1739">
        <v>247.14</v>
      </c>
      <c r="D1739">
        <v>5.8391458795993816E-4</v>
      </c>
    </row>
    <row r="1740" spans="3:4">
      <c r="C1740">
        <v>247.17</v>
      </c>
      <c r="D1740">
        <v>5.7362105422891928E-4</v>
      </c>
    </row>
    <row r="1741" spans="3:4">
      <c r="C1741">
        <v>247.2</v>
      </c>
      <c r="D1741">
        <v>5.63542221867095E-4</v>
      </c>
    </row>
    <row r="1742" spans="3:4">
      <c r="C1742">
        <v>247.23</v>
      </c>
      <c r="D1742">
        <v>5.5367365795467346E-4</v>
      </c>
    </row>
    <row r="1743" spans="3:4">
      <c r="C1743">
        <v>247.26</v>
      </c>
      <c r="D1743">
        <v>5.4401098931908861E-4</v>
      </c>
    </row>
    <row r="1744" spans="3:4">
      <c r="C1744">
        <v>247.29</v>
      </c>
      <c r="D1744">
        <v>5.3454990352563229E-4</v>
      </c>
    </row>
    <row r="1745" spans="3:4">
      <c r="C1745">
        <v>247.32</v>
      </c>
      <c r="D1745">
        <v>5.2527319004882784E-4</v>
      </c>
    </row>
    <row r="1746" spans="3:4">
      <c r="C1746">
        <v>247.35</v>
      </c>
      <c r="D1746">
        <v>5.1620296882271444E-4</v>
      </c>
    </row>
    <row r="1747" spans="3:4">
      <c r="C1747">
        <v>247.38</v>
      </c>
      <c r="D1747">
        <v>5.0732175474019637E-4</v>
      </c>
    </row>
    <row r="1748" spans="3:4">
      <c r="C1748">
        <v>247.41</v>
      </c>
      <c r="D1748">
        <v>4.9862548648075297E-4</v>
      </c>
    </row>
    <row r="1749" spans="3:4">
      <c r="C1749">
        <v>247.44</v>
      </c>
      <c r="D1749">
        <v>4.9011016689888976E-4</v>
      </c>
    </row>
    <row r="1750" spans="3:4">
      <c r="C1750">
        <v>247.47</v>
      </c>
      <c r="D1750">
        <v>4.8177186343472122E-4</v>
      </c>
    </row>
    <row r="1751" spans="3:4">
      <c r="C1751">
        <v>247.5</v>
      </c>
      <c r="D1751">
        <v>4.7360670843939423E-4</v>
      </c>
    </row>
    <row r="1752" spans="3:4">
      <c r="C1752">
        <v>247.53</v>
      </c>
      <c r="D1752">
        <v>4.6561089941865743E-4</v>
      </c>
    </row>
    <row r="1753" spans="3:4">
      <c r="C1753">
        <v>247.56</v>
      </c>
      <c r="D1753">
        <v>4.5778069919786527E-4</v>
      </c>
    </row>
    <row r="1754" spans="3:4">
      <c r="C1754">
        <v>247.59</v>
      </c>
      <c r="D1754">
        <v>4.5011243601168933E-4</v>
      </c>
    </row>
    <row r="1755" spans="3:4">
      <c r="C1755">
        <v>247.62</v>
      </c>
      <c r="D1755">
        <v>4.4260250352178026E-4</v>
      </c>
    </row>
    <row r="1756" spans="3:4">
      <c r="C1756">
        <v>247.65</v>
      </c>
      <c r="D1756">
        <v>4.3524736076560238E-4</v>
      </c>
    </row>
    <row r="1757" spans="3:4">
      <c r="C1757">
        <v>247.68</v>
      </c>
      <c r="D1757">
        <v>4.2804353203962305E-4</v>
      </c>
    </row>
    <row r="1758" spans="3:4">
      <c r="C1758">
        <v>247.71</v>
      </c>
      <c r="D1758">
        <v>4.2098760671999353E-4</v>
      </c>
    </row>
    <row r="1759" spans="3:4">
      <c r="C1759">
        <v>247.74</v>
      </c>
      <c r="D1759">
        <v>4.1407623902383191E-4</v>
      </c>
    </row>
    <row r="1760" spans="3:4">
      <c r="C1760">
        <v>247.77</v>
      </c>
      <c r="D1760">
        <v>4.0729298777682622E-4</v>
      </c>
    </row>
    <row r="1761" spans="3:4">
      <c r="C1761">
        <v>247.8</v>
      </c>
      <c r="D1761">
        <v>4.0066132611536059E-4</v>
      </c>
    </row>
    <row r="1762" spans="3:4">
      <c r="C1762">
        <v>247.82999999999998</v>
      </c>
      <c r="D1762">
        <v>3.9416456058778899E-4</v>
      </c>
    </row>
    <row r="1763" spans="3:4">
      <c r="C1763">
        <v>247.85999999999999</v>
      </c>
      <c r="D1763">
        <v>3.8779960156099099E-4</v>
      </c>
    </row>
    <row r="1764" spans="3:4">
      <c r="C1764">
        <v>247.89</v>
      </c>
      <c r="D1764">
        <v>3.8155039279120638E-4</v>
      </c>
    </row>
    <row r="1765" spans="3:4">
      <c r="C1765">
        <v>247.92</v>
      </c>
      <c r="D1765">
        <v>3.7544096160260185E-4</v>
      </c>
    </row>
    <row r="1766" spans="3:4">
      <c r="C1766">
        <v>247.95</v>
      </c>
      <c r="D1766">
        <v>3.6945437871533754E-4</v>
      </c>
    </row>
    <row r="1767" spans="3:4">
      <c r="C1767">
        <v>247.98</v>
      </c>
      <c r="D1767">
        <v>3.6358780680360538E-4</v>
      </c>
    </row>
    <row r="1768" spans="3:4">
      <c r="C1768">
        <v>248.01</v>
      </c>
      <c r="D1768">
        <v>3.5783846877525443E-4</v>
      </c>
    </row>
    <row r="1769" spans="3:4">
      <c r="C1769">
        <v>248.04</v>
      </c>
      <c r="D1769">
        <v>3.522036471134017E-4</v>
      </c>
    </row>
    <row r="1770" spans="3:4">
      <c r="C1770">
        <v>248.07</v>
      </c>
      <c r="D1770">
        <v>3.4668068318810091E-4</v>
      </c>
    </row>
    <row r="1771" spans="3:4">
      <c r="C1771">
        <v>248.1</v>
      </c>
      <c r="D1771">
        <v>3.4126697654045685E-4</v>
      </c>
    </row>
    <row r="1772" spans="3:4">
      <c r="C1772">
        <v>248.13</v>
      </c>
      <c r="D1772">
        <v>3.3595998414151035E-4</v>
      </c>
    </row>
    <row r="1773" spans="3:4">
      <c r="C1773">
        <v>248.16</v>
      </c>
      <c r="D1773">
        <v>3.3075721962813517E-4</v>
      </c>
    </row>
    <row r="1774" spans="3:4">
      <c r="C1774">
        <v>248.19</v>
      </c>
      <c r="D1774">
        <v>3.2565625251811152E-4</v>
      </c>
    </row>
    <row r="1775" spans="3:4">
      <c r="C1775">
        <v>248.22</v>
      </c>
      <c r="D1775">
        <v>3.2065470740647034E-4</v>
      </c>
    </row>
    <row r="1776" spans="3:4">
      <c r="C1776">
        <v>248.25</v>
      </c>
      <c r="D1776">
        <v>3.157502631451173E-4</v>
      </c>
    </row>
    <row r="1777" spans="3:4">
      <c r="C1777">
        <v>248.28</v>
      </c>
      <c r="D1777">
        <v>3.1094065200767393E-4</v>
      </c>
    </row>
    <row r="1778" spans="3:4">
      <c r="C1778">
        <v>248.31</v>
      </c>
      <c r="D1778">
        <v>3.0622365884139794E-4</v>
      </c>
    </row>
    <row r="1779" spans="3:4">
      <c r="C1779">
        <v>248.34</v>
      </c>
      <c r="D1779">
        <v>3.0159712020796307E-4</v>
      </c>
    </row>
    <row r="1780" spans="3:4">
      <c r="C1780">
        <v>248.37</v>
      </c>
      <c r="D1780">
        <v>2.9705892351480971E-4</v>
      </c>
    </row>
    <row r="1781" spans="3:4">
      <c r="C1781">
        <v>248.4</v>
      </c>
      <c r="D1781">
        <v>2.9260700613869796E-4</v>
      </c>
    </row>
    <row r="1782" spans="3:4">
      <c r="C1782">
        <v>248.43</v>
      </c>
      <c r="D1782">
        <v>2.8823935454302458E-4</v>
      </c>
    </row>
    <row r="1783" spans="3:4">
      <c r="C1783">
        <v>248.46</v>
      </c>
      <c r="D1783">
        <v>2.8395400339038931E-4</v>
      </c>
    </row>
    <row r="1784" spans="3:4">
      <c r="C1784">
        <v>248.49</v>
      </c>
      <c r="D1784">
        <v>2.7974903465182653E-4</v>
      </c>
    </row>
    <row r="1785" spans="3:4">
      <c r="C1785">
        <v>248.52</v>
      </c>
      <c r="D1785">
        <v>2.7562257671404615E-4</v>
      </c>
    </row>
    <row r="1786" spans="3:4">
      <c r="C1786">
        <v>248.55</v>
      </c>
      <c r="D1786">
        <v>2.7157280348595901E-4</v>
      </c>
    </row>
    <row r="1787" spans="3:4">
      <c r="C1787">
        <v>248.57999999999998</v>
      </c>
      <c r="D1787">
        <v>2.6759793350569604E-4</v>
      </c>
    </row>
    <row r="1788" spans="3:4">
      <c r="C1788">
        <v>248.60999999999999</v>
      </c>
      <c r="D1788">
        <v>2.6369622904924106E-4</v>
      </c>
    </row>
    <row r="1789" spans="3:4">
      <c r="C1789">
        <v>248.64</v>
      </c>
      <c r="D1789">
        <v>2.5986599524180576E-4</v>
      </c>
    </row>
    <row r="1790" spans="3:4">
      <c r="C1790">
        <v>248.67</v>
      </c>
      <c r="D1790">
        <v>2.5610557917288436E-4</v>
      </c>
    </row>
    <row r="1791" spans="3:4">
      <c r="C1791">
        <v>248.7</v>
      </c>
      <c r="D1791">
        <v>2.5241336901599414E-4</v>
      </c>
    </row>
    <row r="1792" spans="3:4">
      <c r="C1792">
        <v>248.73</v>
      </c>
      <c r="D1792">
        <v>2.4878779315396583E-4</v>
      </c>
    </row>
    <row r="1793" spans="3:4">
      <c r="C1793">
        <v>248.76</v>
      </c>
      <c r="D1793">
        <v>2.4522731931061949E-4</v>
      </c>
    </row>
    <row r="1794" spans="3:4">
      <c r="C1794">
        <v>248.79</v>
      </c>
      <c r="D1794">
        <v>2.4173045368959807E-4</v>
      </c>
    </row>
    <row r="1795" spans="3:4">
      <c r="C1795">
        <v>248.82</v>
      </c>
      <c r="D1795">
        <v>2.3829574012107624E-4</v>
      </c>
    </row>
    <row r="1796" spans="3:4">
      <c r="C1796">
        <v>248.85</v>
      </c>
      <c r="D1796">
        <v>2.3492175921700895E-4</v>
      </c>
    </row>
    <row r="1797" spans="3:4">
      <c r="C1797">
        <v>248.88</v>
      </c>
      <c r="D1797">
        <v>2.3160712753553161E-4</v>
      </c>
    </row>
    <row r="1798" spans="3:4">
      <c r="C1798">
        <v>248.91</v>
      </c>
      <c r="D1798">
        <v>2.283504967550763E-4</v>
      </c>
    </row>
    <row r="1799" spans="3:4">
      <c r="C1799">
        <v>248.94</v>
      </c>
      <c r="D1799">
        <v>2.2515055285871437E-4</v>
      </c>
    </row>
    <row r="1800" spans="3:4">
      <c r="C1800">
        <v>248.97</v>
      </c>
      <c r="D1800">
        <v>2.2200601532919951E-4</v>
      </c>
    </row>
    <row r="1801" spans="3:4">
      <c r="C1801">
        <v>249</v>
      </c>
      <c r="D1801">
        <v>2.1891563635512989E-4</v>
      </c>
    </row>
    <row r="1802" spans="3:4">
      <c r="C1802">
        <v>249.03</v>
      </c>
      <c r="D1802">
        <v>2.1587820004861146E-4</v>
      </c>
    </row>
    <row r="1803" spans="3:4">
      <c r="C1803">
        <v>249.06</v>
      </c>
      <c r="D1803">
        <v>2.1289252167476606E-4</v>
      </c>
    </row>
    <row r="1804" spans="3:4">
      <c r="C1804">
        <v>249.09</v>
      </c>
      <c r="D1804">
        <v>2.0995744689337903E-4</v>
      </c>
    </row>
    <row r="1805" spans="3:4">
      <c r="C1805">
        <v>249.12</v>
      </c>
      <c r="D1805">
        <v>2.0707185101295658E-4</v>
      </c>
    </row>
    <row r="1806" spans="3:4">
      <c r="C1806">
        <v>249.15</v>
      </c>
      <c r="D1806">
        <v>2.0423463825741499E-4</v>
      </c>
    </row>
    <row r="1807" spans="3:4">
      <c r="C1807">
        <v>249.18</v>
      </c>
      <c r="D1807">
        <v>2.0144474104559945E-4</v>
      </c>
    </row>
    <row r="1808" spans="3:4">
      <c r="C1808">
        <v>249.21</v>
      </c>
      <c r="D1808">
        <v>1.9870111928379307E-4</v>
      </c>
    </row>
    <row r="1809" spans="3:4">
      <c r="C1809">
        <v>249.24</v>
      </c>
      <c r="D1809">
        <v>1.9600275967134647E-4</v>
      </c>
    </row>
    <row r="1810" spans="3:4">
      <c r="C1810">
        <v>249.27</v>
      </c>
      <c r="D1810">
        <v>1.9334867501953086E-4</v>
      </c>
    </row>
    <row r="1811" spans="3:4">
      <c r="C1811">
        <v>249.3</v>
      </c>
      <c r="D1811">
        <v>1.9073790358368914E-4</v>
      </c>
    </row>
    <row r="1812" spans="3:4">
      <c r="C1812">
        <v>249.32999999999998</v>
      </c>
      <c r="D1812">
        <v>1.8816950840873617E-4</v>
      </c>
    </row>
    <row r="1813" spans="3:4">
      <c r="C1813">
        <v>249.35999999999999</v>
      </c>
      <c r="D1813">
        <v>1.8564257668801767E-4</v>
      </c>
    </row>
    <row r="1814" spans="3:4">
      <c r="C1814">
        <v>249.39</v>
      </c>
      <c r="D1814">
        <v>1.8315621913556656E-4</v>
      </c>
    </row>
    <row r="1815" spans="3:4">
      <c r="C1815">
        <v>249.42</v>
      </c>
      <c r="D1815">
        <v>1.8070956937168769E-4</v>
      </c>
    </row>
    <row r="1816" spans="3:4">
      <c r="C1816">
        <v>249.45</v>
      </c>
      <c r="D1816">
        <v>1.7830178332186745E-4</v>
      </c>
    </row>
    <row r="1817" spans="3:4">
      <c r="C1817">
        <v>249.48</v>
      </c>
      <c r="D1817">
        <v>1.7593203862893478E-4</v>
      </c>
    </row>
    <row r="1818" spans="3:4">
      <c r="C1818">
        <v>249.51</v>
      </c>
      <c r="D1818">
        <v>1.7359953407840097E-4</v>
      </c>
    </row>
    <row r="1819" spans="3:4">
      <c r="C1819">
        <v>249.54</v>
      </c>
      <c r="D1819">
        <v>1.7130348903688457E-4</v>
      </c>
    </row>
    <row r="1820" spans="3:4">
      <c r="C1820">
        <v>249.57</v>
      </c>
      <c r="D1820">
        <v>1.6904314290351445E-4</v>
      </c>
    </row>
    <row r="1821" spans="3:4">
      <c r="C1821">
        <v>249.6</v>
      </c>
      <c r="D1821">
        <v>1.6681775457419112E-4</v>
      </c>
    </row>
    <row r="1822" spans="3:4">
      <c r="C1822">
        <v>249.63</v>
      </c>
      <c r="D1822">
        <v>1.6462660191857162E-4</v>
      </c>
    </row>
    <row r="1823" spans="3:4">
      <c r="C1823">
        <v>249.66</v>
      </c>
      <c r="D1823">
        <v>1.6246898126963193E-4</v>
      </c>
    </row>
    <row r="1824" spans="3:4">
      <c r="C1824">
        <v>249.69</v>
      </c>
      <c r="D1824">
        <v>1.6034420692565381E-4</v>
      </c>
    </row>
    <row r="1825" spans="3:4">
      <c r="C1825">
        <v>249.72</v>
      </c>
      <c r="D1825">
        <v>1.5825161066446812E-4</v>
      </c>
    </row>
    <row r="1826" spans="3:4">
      <c r="C1826">
        <v>249.75</v>
      </c>
      <c r="D1826">
        <v>1.5619054126978134E-4</v>
      </c>
    </row>
    <row r="1827" spans="3:4">
      <c r="C1827">
        <v>249.78</v>
      </c>
      <c r="D1827">
        <v>1.541603640694054E-4</v>
      </c>
    </row>
    <row r="1828" spans="3:4">
      <c r="C1828">
        <v>249.81</v>
      </c>
      <c r="D1828">
        <v>1.5216046048520038E-4</v>
      </c>
    </row>
    <row r="1829" spans="3:4">
      <c r="C1829">
        <v>249.84</v>
      </c>
      <c r="D1829">
        <v>1.501902275945358E-4</v>
      </c>
    </row>
    <row r="1830" spans="3:4">
      <c r="C1830">
        <v>249.87</v>
      </c>
      <c r="D1830">
        <v>1.4824907770307367E-4</v>
      </c>
    </row>
    <row r="1831" spans="3:4">
      <c r="C1831">
        <v>249.9</v>
      </c>
      <c r="D1831">
        <v>1.4633643792866496E-4</v>
      </c>
    </row>
    <row r="1832" spans="3:4">
      <c r="C1832">
        <v>249.93</v>
      </c>
      <c r="D1832">
        <v>1.4445174979615537E-4</v>
      </c>
    </row>
    <row r="1833" spans="3:4">
      <c r="C1833">
        <v>249.96</v>
      </c>
      <c r="D1833">
        <v>1.4259446884288735E-4</v>
      </c>
    </row>
    <row r="1834" spans="3:4">
      <c r="C1834">
        <v>249.99</v>
      </c>
      <c r="D1834">
        <v>1.4076406423468648E-4</v>
      </c>
    </row>
    <row r="1835" spans="3:4">
      <c r="C1835">
        <v>250.02</v>
      </c>
      <c r="D1835">
        <v>1.3896001839211445E-4</v>
      </c>
    </row>
    <row r="1836" spans="3:4">
      <c r="C1836">
        <v>250.05</v>
      </c>
      <c r="D1836">
        <v>1.3718182662677593E-4</v>
      </c>
    </row>
    <row r="1837" spans="3:4">
      <c r="C1837">
        <v>250.07999999999998</v>
      </c>
      <c r="D1837">
        <v>1.3542899678745902E-4</v>
      </c>
    </row>
    <row r="1838" spans="3:4">
      <c r="C1838">
        <v>250.10999999999999</v>
      </c>
      <c r="D1838">
        <v>1.337010489158853E-4</v>
      </c>
    </row>
    <row r="1839" spans="3:4">
      <c r="C1839">
        <v>250.14</v>
      </c>
      <c r="D1839">
        <v>1.3199751491187376E-4</v>
      </c>
    </row>
    <row r="1840" spans="3:4">
      <c r="C1840">
        <v>250.17</v>
      </c>
      <c r="D1840">
        <v>1.3031793820767089E-4</v>
      </c>
    </row>
    <row r="1841" spans="3:4">
      <c r="C1841">
        <v>250.2</v>
      </c>
      <c r="D1841">
        <v>1.2866187345125297E-4</v>
      </c>
    </row>
    <row r="1842" spans="3:4">
      <c r="C1842">
        <v>250.23</v>
      </c>
      <c r="D1842">
        <v>1.2702888619837716E-4</v>
      </c>
    </row>
    <row r="1843" spans="3:4">
      <c r="C1843">
        <v>250.26</v>
      </c>
      <c r="D1843">
        <v>1.254185526131696E-4</v>
      </c>
    </row>
    <row r="1844" spans="3:4">
      <c r="C1844">
        <v>250.29</v>
      </c>
      <c r="D1844">
        <v>1.2381726862119711E-4</v>
      </c>
    </row>
    <row r="1845" spans="3:4">
      <c r="C1845">
        <v>250.32</v>
      </c>
      <c r="D1845">
        <v>1.2225131934136041E-4</v>
      </c>
    </row>
    <row r="1846" spans="3:4">
      <c r="C1846">
        <v>250.35</v>
      </c>
      <c r="D1846">
        <v>1.207068061477619E-4</v>
      </c>
    </row>
    <row r="1847" spans="3:4">
      <c r="C1847">
        <v>250.38</v>
      </c>
      <c r="D1847">
        <v>1.1918334495233243E-4</v>
      </c>
    </row>
    <row r="1848" spans="3:4">
      <c r="C1848">
        <v>250.41</v>
      </c>
      <c r="D1848">
        <v>1.1768056089614608E-4</v>
      </c>
    </row>
    <row r="1849" spans="3:4">
      <c r="C1849">
        <v>250.44</v>
      </c>
      <c r="D1849">
        <v>1.1619808809692366E-4</v>
      </c>
    </row>
    <row r="1850" spans="3:4">
      <c r="C1850">
        <v>250.47</v>
      </c>
      <c r="D1850">
        <v>1.1473556940364303E-4</v>
      </c>
    </row>
    <row r="1851" spans="3:4">
      <c r="C1851">
        <v>250.5</v>
      </c>
      <c r="D1851">
        <v>1.1329265615806706E-4</v>
      </c>
    </row>
    <row r="1852" spans="3:4">
      <c r="C1852">
        <v>250.53</v>
      </c>
      <c r="D1852">
        <v>1.1186900796299965E-4</v>
      </c>
    </row>
    <row r="1853" spans="3:4">
      <c r="C1853">
        <v>250.56</v>
      </c>
      <c r="D1853">
        <v>1.1046429245708494E-4</v>
      </c>
    </row>
    <row r="1854" spans="3:4">
      <c r="C1854">
        <v>250.59</v>
      </c>
      <c r="D1854">
        <v>1.0907818509596814E-4</v>
      </c>
    </row>
    <row r="1855" spans="3:4">
      <c r="C1855">
        <v>250.62</v>
      </c>
      <c r="D1855">
        <v>1.0771036893964251E-4</v>
      </c>
    </row>
    <row r="1856" spans="3:4">
      <c r="C1856">
        <v>250.65</v>
      </c>
      <c r="D1856">
        <v>1.0636053444580621E-4</v>
      </c>
    </row>
    <row r="1857" spans="3:4">
      <c r="C1857">
        <v>250.68</v>
      </c>
      <c r="D1857">
        <v>1.0502837926906068E-4</v>
      </c>
    </row>
    <row r="1858" spans="3:4">
      <c r="C1858">
        <v>250.71</v>
      </c>
      <c r="D1858">
        <v>1.0371360806578513E-4</v>
      </c>
    </row>
    <row r="1859" spans="3:4">
      <c r="C1859">
        <v>250.74</v>
      </c>
      <c r="D1859">
        <v>1.0241593230452408E-4</v>
      </c>
    </row>
    <row r="1860" spans="3:4">
      <c r="C1860">
        <v>250.77</v>
      </c>
      <c r="D1860">
        <v>1.0113507008172992E-4</v>
      </c>
    </row>
    <row r="1861" spans="3:4">
      <c r="C1861">
        <v>250.8</v>
      </c>
      <c r="D1861">
        <v>9.987074594270709E-5</v>
      </c>
    </row>
    <row r="1862" spans="3:4">
      <c r="C1862">
        <v>250.82999999999998</v>
      </c>
      <c r="D1862">
        <v>9.8622690707608654E-5</v>
      </c>
    </row>
    <row r="1863" spans="3:4">
      <c r="C1863">
        <v>250.85999999999999</v>
      </c>
      <c r="D1863">
        <v>9.7390641302330698E-5</v>
      </c>
    </row>
    <row r="1864" spans="3:4">
      <c r="C1864">
        <v>250.89</v>
      </c>
      <c r="D1864">
        <v>9.6174340594181308E-5</v>
      </c>
    </row>
    <row r="1865" spans="3:4">
      <c r="C1865">
        <v>250.92</v>
      </c>
      <c r="D1865">
        <v>9.4973537232161061E-5</v>
      </c>
    </row>
    <row r="1866" spans="3:4">
      <c r="C1866">
        <v>250.95</v>
      </c>
      <c r="D1866">
        <v>9.3787985491737845E-5</v>
      </c>
    </row>
    <row r="1867" spans="3:4">
      <c r="C1867">
        <v>250.98</v>
      </c>
      <c r="D1867">
        <v>9.2617445123977673E-5</v>
      </c>
    </row>
    <row r="1868" spans="3:4">
      <c r="C1868">
        <v>251.01</v>
      </c>
      <c r="D1868">
        <v>9.1461681208906175E-5</v>
      </c>
    </row>
    <row r="1869" spans="3:4">
      <c r="C1869">
        <v>251.04</v>
      </c>
      <c r="D1869">
        <v>9.0320464012975927E-5</v>
      </c>
    </row>
    <row r="1870" spans="3:4">
      <c r="C1870">
        <v>251.07</v>
      </c>
      <c r="D1870">
        <v>8.9193568850519679E-5</v>
      </c>
    </row>
    <row r="1871" spans="3:4">
      <c r="C1871">
        <v>251.1</v>
      </c>
      <c r="D1871">
        <v>8.8080775949073736E-5</v>
      </c>
    </row>
    <row r="1872" spans="3:4">
      <c r="C1872">
        <v>251.13</v>
      </c>
      <c r="D1872">
        <v>8.6981870318456842E-5</v>
      </c>
    </row>
    <row r="1873" spans="3:4">
      <c r="C1873">
        <v>251.16</v>
      </c>
      <c r="D1873">
        <v>8.5896641623495903E-5</v>
      </c>
    </row>
    <row r="1874" spans="3:4">
      <c r="C1874">
        <v>251.19</v>
      </c>
      <c r="D1874">
        <v>8.4824884060291783E-5</v>
      </c>
    </row>
    <row r="1875" spans="3:4">
      <c r="C1875">
        <v>251.22</v>
      </c>
      <c r="D1875">
        <v>8.3766396235921539E-5</v>
      </c>
    </row>
    <row r="1876" spans="3:4">
      <c r="C1876">
        <v>251.25</v>
      </c>
      <c r="D1876">
        <v>8.2720981051477639E-5</v>
      </c>
    </row>
    <row r="1877" spans="3:4">
      <c r="C1877">
        <v>251.28</v>
      </c>
      <c r="D1877">
        <v>8.1688445588346773E-5</v>
      </c>
    </row>
    <row r="1878" spans="3:4">
      <c r="C1878">
        <v>251.31</v>
      </c>
      <c r="D1878">
        <v>8.0668600997634398E-5</v>
      </c>
    </row>
    <row r="1879" spans="3:4">
      <c r="C1879">
        <v>251.34</v>
      </c>
      <c r="D1879">
        <v>7.9661262392643917E-5</v>
      </c>
    </row>
    <row r="1880" spans="3:4">
      <c r="C1880">
        <v>251.37</v>
      </c>
      <c r="D1880">
        <v>7.8666248744322932E-5</v>
      </c>
    </row>
    <row r="1881" spans="3:4">
      <c r="C1881">
        <v>251.4</v>
      </c>
      <c r="D1881">
        <v>7.7683382779589961E-5</v>
      </c>
    </row>
    <row r="1882" spans="3:4">
      <c r="C1882">
        <v>251.43</v>
      </c>
      <c r="D1882">
        <v>7.6699955552605824E-5</v>
      </c>
    </row>
    <row r="1883" spans="3:4">
      <c r="C1883">
        <v>251.46</v>
      </c>
      <c r="D1883">
        <v>7.574181394725853E-5</v>
      </c>
    </row>
    <row r="1884" spans="3:4">
      <c r="C1884">
        <v>251.49</v>
      </c>
      <c r="D1884">
        <v>7.4795241004000181E-5</v>
      </c>
    </row>
    <row r="1885" spans="3:4">
      <c r="C1885">
        <v>251.52</v>
      </c>
      <c r="D1885">
        <v>7.3860078297448089E-5</v>
      </c>
    </row>
    <row r="1886" spans="3:4">
      <c r="C1886">
        <v>251.55</v>
      </c>
      <c r="D1886">
        <v>7.2936170373340538E-5</v>
      </c>
    </row>
    <row r="1887" spans="3:4">
      <c r="C1887">
        <v>251.57999999999998</v>
      </c>
      <c r="D1887">
        <v>7.2023364682287066E-5</v>
      </c>
    </row>
    <row r="1888" spans="3:4">
      <c r="C1888">
        <v>251.60999999999999</v>
      </c>
      <c r="D1888">
        <v>7.1121511514719998E-5</v>
      </c>
    </row>
    <row r="1889" spans="3:4">
      <c r="C1889">
        <v>251.64</v>
      </c>
      <c r="D1889">
        <v>7.0230463937055924E-5</v>
      </c>
    </row>
    <row r="1890" spans="3:4">
      <c r="C1890">
        <v>251.67</v>
      </c>
      <c r="D1890">
        <v>6.9350077729043395E-5</v>
      </c>
    </row>
    <row r="1891" spans="3:4">
      <c r="C1891">
        <v>251.7</v>
      </c>
      <c r="D1891">
        <v>6.8480211322303171E-5</v>
      </c>
    </row>
    <row r="1892" spans="3:4">
      <c r="C1892">
        <v>251.73</v>
      </c>
      <c r="D1892">
        <v>6.7607893583465691E-5</v>
      </c>
    </row>
    <row r="1893" spans="3:4">
      <c r="C1893">
        <v>251.76</v>
      </c>
      <c r="D1893">
        <v>6.6759283799690172E-5</v>
      </c>
    </row>
    <row r="1894" spans="3:4">
      <c r="C1894">
        <v>251.79</v>
      </c>
      <c r="D1894">
        <v>6.5920754598165657E-5</v>
      </c>
    </row>
    <row r="1895" spans="3:4">
      <c r="C1895">
        <v>251.82</v>
      </c>
      <c r="D1895">
        <v>6.5092175772070746E-5</v>
      </c>
    </row>
    <row r="1896" spans="3:4">
      <c r="C1896">
        <v>251.85</v>
      </c>
      <c r="D1896">
        <v>6.4273419419221629E-5</v>
      </c>
    </row>
    <row r="1897" spans="3:4">
      <c r="C1897">
        <v>251.88</v>
      </c>
      <c r="D1897">
        <v>6.3464359889868748E-5</v>
      </c>
    </row>
    <row r="1898" spans="3:4">
      <c r="C1898">
        <v>251.91</v>
      </c>
      <c r="D1898">
        <v>6.266487373553406E-5</v>
      </c>
    </row>
    <row r="1899" spans="3:4">
      <c r="C1899">
        <v>251.94</v>
      </c>
      <c r="D1899">
        <v>6.1874839658880332E-5</v>
      </c>
    </row>
    <row r="1900" spans="3:4">
      <c r="C1900">
        <v>251.97</v>
      </c>
      <c r="D1900">
        <v>6.1094138464603208E-5</v>
      </c>
    </row>
    <row r="1901" spans="3:4">
      <c r="C1901">
        <v>252</v>
      </c>
      <c r="D1901">
        <v>6.0322653011337376E-5</v>
      </c>
    </row>
    <row r="1902" spans="3:4">
      <c r="C1902">
        <v>252.03</v>
      </c>
      <c r="D1902">
        <v>5.9560268164567503E-5</v>
      </c>
    </row>
    <row r="1903" spans="3:4">
      <c r="C1903">
        <v>252.06</v>
      </c>
      <c r="D1903">
        <v>5.8806870750533417E-5</v>
      </c>
    </row>
    <row r="1904" spans="3:4">
      <c r="C1904">
        <v>252.09</v>
      </c>
      <c r="D1904">
        <v>5.8062349511119042E-5</v>
      </c>
    </row>
    <row r="1905" spans="3:4">
      <c r="C1905">
        <v>252.12</v>
      </c>
      <c r="D1905">
        <v>5.732659505971518E-5</v>
      </c>
    </row>
    <row r="1906" spans="3:4">
      <c r="C1906">
        <v>252.15</v>
      </c>
      <c r="D1906">
        <v>5.6599499838044223E-5</v>
      </c>
    </row>
    <row r="1907" spans="3:4">
      <c r="C1907">
        <v>252.18</v>
      </c>
      <c r="D1907">
        <v>5.5880958073935359E-5</v>
      </c>
    </row>
    <row r="1908" spans="3:4">
      <c r="C1908">
        <v>252.21</v>
      </c>
      <c r="D1908">
        <v>5.5170865740039589E-5</v>
      </c>
    </row>
    <row r="1909" spans="3:4">
      <c r="C1909">
        <v>252.24</v>
      </c>
      <c r="D1909">
        <v>5.4469120513471249E-5</v>
      </c>
    </row>
    <row r="1910" spans="3:4">
      <c r="C1910">
        <v>252.27</v>
      </c>
      <c r="D1910">
        <v>5.3775621736364587E-5</v>
      </c>
    </row>
    <row r="1911" spans="3:4">
      <c r="C1911">
        <v>252.3</v>
      </c>
      <c r="D1911">
        <v>5.3090270377333297E-5</v>
      </c>
    </row>
    <row r="1912" spans="3:4">
      <c r="C1912">
        <v>252.32999999999998</v>
      </c>
      <c r="D1912">
        <v>5.2412968993819963E-5</v>
      </c>
    </row>
    <row r="1913" spans="3:4">
      <c r="C1913">
        <v>252.35999999999999</v>
      </c>
      <c r="D1913">
        <v>5.1743621695319644E-5</v>
      </c>
    </row>
    <row r="1914" spans="3:4">
      <c r="C1914">
        <v>252.39</v>
      </c>
      <c r="D1914">
        <v>5.1082134107473963E-5</v>
      </c>
    </row>
    <row r="1915" spans="3:4">
      <c r="C1915">
        <v>252.42</v>
      </c>
      <c r="D1915">
        <v>5.0428413337009719E-5</v>
      </c>
    </row>
    <row r="1916" spans="3:4">
      <c r="C1916">
        <v>252.45</v>
      </c>
      <c r="D1916">
        <v>4.9782367937518342E-5</v>
      </c>
    </row>
    <row r="1917" spans="3:4">
      <c r="C1917">
        <v>252.48</v>
      </c>
      <c r="D1917">
        <v>4.9143907876058938E-5</v>
      </c>
    </row>
    <row r="1918" spans="3:4">
      <c r="C1918">
        <v>252.51</v>
      </c>
      <c r="D1918">
        <v>4.8512944500572587E-5</v>
      </c>
    </row>
    <row r="1919" spans="3:4">
      <c r="C1919">
        <v>252.54</v>
      </c>
      <c r="D1919">
        <v>4.7889390508093671E-5</v>
      </c>
    </row>
    <row r="1920" spans="3:4">
      <c r="C1920">
        <v>252.57</v>
      </c>
      <c r="D1920">
        <v>4.7273159913744884E-5</v>
      </c>
    </row>
    <row r="1921" spans="3:4">
      <c r="C1921">
        <v>252.6</v>
      </c>
      <c r="D1921">
        <v>4.6664168020502885E-5</v>
      </c>
    </row>
    <row r="1922" spans="3:4">
      <c r="C1922">
        <v>252.63</v>
      </c>
      <c r="D1922">
        <v>4.6062331389719865E-5</v>
      </c>
    </row>
    <row r="1923" spans="3:4">
      <c r="C1923">
        <v>252.66</v>
      </c>
      <c r="D1923">
        <v>4.5467567812387993E-5</v>
      </c>
    </row>
    <row r="1924" spans="3:4">
      <c r="C1924">
        <v>252.69</v>
      </c>
      <c r="D1924">
        <v>4.4879796281133385E-5</v>
      </c>
    </row>
    <row r="1925" spans="3:4">
      <c r="C1925">
        <v>252.72</v>
      </c>
      <c r="D1925">
        <v>4.4298936962924932E-5</v>
      </c>
    </row>
    <row r="1926" spans="3:4">
      <c r="C1926">
        <v>252.75</v>
      </c>
      <c r="D1926">
        <v>4.3724911172485089E-5</v>
      </c>
    </row>
    <row r="1927" spans="3:4">
      <c r="C1927">
        <v>252.78</v>
      </c>
      <c r="D1927">
        <v>4.3157641346389008E-5</v>
      </c>
    </row>
    <row r="1928" spans="3:4">
      <c r="C1928">
        <v>252.81</v>
      </c>
      <c r="D1928">
        <v>4.2597051017837882E-5</v>
      </c>
    </row>
    <row r="1929" spans="3:4">
      <c r="C1929">
        <v>252.84</v>
      </c>
      <c r="D1929">
        <v>4.2043064792093312E-5</v>
      </c>
    </row>
    <row r="1930" spans="3:4">
      <c r="C1930">
        <v>252.87</v>
      </c>
      <c r="D1930">
        <v>4.1495608322559631E-5</v>
      </c>
    </row>
    <row r="1931" spans="3:4">
      <c r="C1931">
        <v>252.9</v>
      </c>
      <c r="D1931">
        <v>4.0954608287499887E-5</v>
      </c>
    </row>
    <row r="1932" spans="3:4">
      <c r="C1932">
        <v>252.93</v>
      </c>
      <c r="D1932">
        <v>4.041999236737284E-5</v>
      </c>
    </row>
    <row r="1933" spans="3:4">
      <c r="C1933">
        <v>252.96</v>
      </c>
      <c r="D1933">
        <v>3.9891689222777769E-5</v>
      </c>
    </row>
    <row r="1934" spans="3:4">
      <c r="C1934">
        <v>252.99</v>
      </c>
      <c r="D1934">
        <v>3.9369628472993504E-5</v>
      </c>
    </row>
    <row r="1935" spans="3:4">
      <c r="C1935">
        <v>253.02</v>
      </c>
      <c r="D1935">
        <v>3.8853740675099021E-5</v>
      </c>
    </row>
    <row r="1936" spans="3:4">
      <c r="C1936">
        <v>253.05</v>
      </c>
      <c r="D1936">
        <v>3.8343957303662795E-5</v>
      </c>
    </row>
    <row r="1937" spans="3:4">
      <c r="C1937">
        <v>253.07999999999998</v>
      </c>
      <c r="D1937">
        <v>3.7840210730988239E-5</v>
      </c>
    </row>
    <row r="1938" spans="3:4">
      <c r="C1938">
        <v>253.10999999999999</v>
      </c>
      <c r="D1938">
        <v>3.7342434207899856E-5</v>
      </c>
    </row>
    <row r="1939" spans="3:4">
      <c r="C1939">
        <v>253.14</v>
      </c>
      <c r="D1939">
        <v>3.6850561845065028E-5</v>
      </c>
    </row>
    <row r="1940" spans="3:4">
      <c r="C1940">
        <v>253.17</v>
      </c>
      <c r="D1940">
        <v>3.6364528594829189E-5</v>
      </c>
    </row>
    <row r="1941" spans="3:4">
      <c r="C1941">
        <v>253.2</v>
      </c>
      <c r="D1941">
        <v>3.5884270233559248E-5</v>
      </c>
    </row>
    <row r="1942" spans="3:4">
      <c r="C1942">
        <v>253.23</v>
      </c>
      <c r="D1942">
        <v>3.5409723344480585E-5</v>
      </c>
    </row>
    <row r="1943" spans="3:4">
      <c r="C1943">
        <v>253.26</v>
      </c>
      <c r="D1943">
        <v>3.4940825300996022E-5</v>
      </c>
    </row>
    <row r="1944" spans="3:4">
      <c r="C1944">
        <v>253.29</v>
      </c>
      <c r="D1944">
        <v>3.4477514250474989E-5</v>
      </c>
    </row>
    <row r="1945" spans="3:4">
      <c r="C1945">
        <v>253.32</v>
      </c>
      <c r="D1945">
        <v>3.4019729098501056E-5</v>
      </c>
    </row>
    <row r="1946" spans="3:4">
      <c r="C1946">
        <v>253.35</v>
      </c>
      <c r="D1946">
        <v>3.3567409493566984E-5</v>
      </c>
    </row>
    <row r="1947" spans="3:4">
      <c r="C1947">
        <v>253.38</v>
      </c>
      <c r="D1947">
        <v>3.3094229567901058E-5</v>
      </c>
    </row>
    <row r="1948" spans="3:4">
      <c r="C1948">
        <v>253.41</v>
      </c>
      <c r="D1948">
        <v>3.2653526093957177E-5</v>
      </c>
    </row>
    <row r="1949" spans="3:4">
      <c r="C1949">
        <v>253.44</v>
      </c>
      <c r="D1949">
        <v>3.2218084251896003E-5</v>
      </c>
    </row>
    <row r="1950" spans="3:4">
      <c r="C1950">
        <v>253.47</v>
      </c>
      <c r="D1950">
        <v>3.1787847331522322E-5</v>
      </c>
    </row>
    <row r="1951" spans="3:4">
      <c r="C1951">
        <v>253.5</v>
      </c>
      <c r="D1951">
        <v>3.1362759272312546E-5</v>
      </c>
    </row>
    <row r="1952" spans="3:4">
      <c r="C1952">
        <v>253.53</v>
      </c>
      <c r="D1952">
        <v>3.0929507624798344E-5</v>
      </c>
    </row>
    <row r="1953" spans="3:4">
      <c r="C1953">
        <v>253.56</v>
      </c>
      <c r="D1953">
        <v>3.0514836076940963E-5</v>
      </c>
    </row>
    <row r="1954" spans="3:4">
      <c r="C1954">
        <v>253.59</v>
      </c>
      <c r="D1954">
        <v>3.0105143153852139E-5</v>
      </c>
    </row>
    <row r="1955" spans="3:4">
      <c r="C1955">
        <v>253.62</v>
      </c>
      <c r="D1955">
        <v>2.9700375388264957E-5</v>
      </c>
    </row>
    <row r="1956" spans="3:4">
      <c r="C1956">
        <v>253.65</v>
      </c>
      <c r="D1956">
        <v>2.9300479902749075E-5</v>
      </c>
    </row>
    <row r="1957" spans="3:4">
      <c r="C1957">
        <v>253.68</v>
      </c>
      <c r="D1957">
        <v>2.8905404399189071E-5</v>
      </c>
    </row>
    <row r="1958" spans="3:4">
      <c r="C1958">
        <v>253.71</v>
      </c>
      <c r="D1958">
        <v>2.8515097148572184E-5</v>
      </c>
    </row>
    <row r="1959" spans="3:4">
      <c r="C1959">
        <v>253.74</v>
      </c>
      <c r="D1959">
        <v>2.8129506981076737E-5</v>
      </c>
    </row>
    <row r="1960" spans="3:4">
      <c r="C1960">
        <v>253.77</v>
      </c>
      <c r="D1960">
        <v>2.7748583276452236E-5</v>
      </c>
    </row>
    <row r="1961" spans="3:4">
      <c r="C1961">
        <v>253.8</v>
      </c>
      <c r="D1961">
        <v>2.7372275954683124E-5</v>
      </c>
    </row>
    <row r="1962" spans="3:4">
      <c r="C1962">
        <v>253.82999999999998</v>
      </c>
      <c r="D1962">
        <v>2.7000535466927789E-5</v>
      </c>
    </row>
    <row r="1963" spans="3:4">
      <c r="C1963">
        <v>253.85999999999999</v>
      </c>
      <c r="D1963">
        <v>2.6633312786722681E-5</v>
      </c>
    </row>
    <row r="1964" spans="3:4">
      <c r="C1964">
        <v>253.89</v>
      </c>
      <c r="D1964">
        <v>2.62705594014489E-5</v>
      </c>
    </row>
    <row r="1965" spans="3:4">
      <c r="C1965">
        <v>253.92</v>
      </c>
      <c r="D1965">
        <v>2.5912227304046325E-5</v>
      </c>
    </row>
    <row r="1966" spans="3:4">
      <c r="C1966">
        <v>253.95</v>
      </c>
      <c r="D1966">
        <v>2.5558268984973006E-5</v>
      </c>
    </row>
    <row r="1967" spans="3:4">
      <c r="C1967">
        <v>253.98</v>
      </c>
      <c r="D1967">
        <v>2.5208637424399965E-5</v>
      </c>
    </row>
    <row r="1968" spans="3:4">
      <c r="C1968">
        <v>254.01</v>
      </c>
      <c r="D1968">
        <v>2.4863286084634988E-5</v>
      </c>
    </row>
    <row r="1969" spans="3:4">
      <c r="C1969">
        <v>254.04</v>
      </c>
      <c r="D1969">
        <v>2.4522168902767735E-5</v>
      </c>
    </row>
    <row r="1970" spans="3:4">
      <c r="C1970">
        <v>254.07</v>
      </c>
      <c r="D1970">
        <v>2.4185240283529344E-5</v>
      </c>
    </row>
    <row r="1971" spans="3:4">
      <c r="C1971">
        <v>254.1</v>
      </c>
      <c r="D1971">
        <v>2.3852455092360157E-5</v>
      </c>
    </row>
    <row r="1972" spans="3:4">
      <c r="C1972">
        <v>254.13</v>
      </c>
      <c r="D1972">
        <v>2.3523768648678261E-5</v>
      </c>
    </row>
    <row r="1973" spans="3:4">
      <c r="C1973">
        <v>254.16</v>
      </c>
      <c r="D1973">
        <v>2.3199136719342786E-5</v>
      </c>
    </row>
    <row r="1974" spans="3:4">
      <c r="C1974">
        <v>254.19</v>
      </c>
      <c r="D1974">
        <v>2.2878515512305661E-5</v>
      </c>
    </row>
    <row r="1975" spans="3:4">
      <c r="C1975">
        <v>254.22</v>
      </c>
      <c r="D1975">
        <v>2.2561861670445529E-5</v>
      </c>
    </row>
    <row r="1976" spans="3:4">
      <c r="C1976">
        <v>254.25</v>
      </c>
      <c r="D1976">
        <v>2.2249132265577763E-5</v>
      </c>
    </row>
    <row r="1977" spans="3:4">
      <c r="C1977">
        <v>254.28</v>
      </c>
      <c r="D1977">
        <v>2.1940284792635052E-5</v>
      </c>
    </row>
    <row r="1978" spans="3:4">
      <c r="C1978">
        <v>254.31</v>
      </c>
      <c r="D1978">
        <v>2.1635277164012531E-5</v>
      </c>
    </row>
    <row r="1979" spans="3:4">
      <c r="C1979">
        <v>254.34</v>
      </c>
      <c r="D1979">
        <v>2.133406770407203E-5</v>
      </c>
    </row>
    <row r="1980" spans="3:4">
      <c r="C1980">
        <v>254.37</v>
      </c>
      <c r="D1980">
        <v>2.1036615143800294E-5</v>
      </c>
    </row>
    <row r="1981" spans="3:4">
      <c r="C1981">
        <v>254.4</v>
      </c>
      <c r="D1981">
        <v>2.0742878615615412E-5</v>
      </c>
    </row>
    <row r="1982" spans="3:4">
      <c r="C1982">
        <v>254.43</v>
      </c>
      <c r="D1982">
        <v>2.0452817648316848E-5</v>
      </c>
    </row>
    <row r="1983" spans="3:4">
      <c r="C1983">
        <v>254.46</v>
      </c>
      <c r="D1983">
        <v>2.0166392162173879E-5</v>
      </c>
    </row>
    <row r="1984" spans="3:4">
      <c r="C1984">
        <v>254.49</v>
      </c>
      <c r="D1984">
        <v>1.9883562464147682E-5</v>
      </c>
    </row>
    <row r="1985" spans="3:4">
      <c r="C1985">
        <v>254.52</v>
      </c>
      <c r="D1985">
        <v>1.9604289243242249E-5</v>
      </c>
    </row>
    <row r="1986" spans="3:4">
      <c r="C1986">
        <v>254.55</v>
      </c>
      <c r="D1986">
        <v>1.932853356597988E-5</v>
      </c>
    </row>
    <row r="1987" spans="3:4">
      <c r="C1987">
        <v>254.57999999999998</v>
      </c>
      <c r="D1987">
        <v>1.9056256871996745E-5</v>
      </c>
    </row>
    <row r="1988" spans="3:4">
      <c r="C1988">
        <v>254.60999999999999</v>
      </c>
      <c r="D1988">
        <v>1.8787420969752911E-5</v>
      </c>
    </row>
    <row r="1989" spans="3:4">
      <c r="C1989">
        <v>254.64</v>
      </c>
      <c r="D1989">
        <v>1.8521988032356422E-5</v>
      </c>
    </row>
    <row r="1990" spans="3:4">
      <c r="C1990">
        <v>254.67</v>
      </c>
      <c r="D1990">
        <v>1.8247246066632263E-5</v>
      </c>
    </row>
    <row r="1991" spans="3:4">
      <c r="C1991">
        <v>254.7</v>
      </c>
      <c r="D1991">
        <v>1.798915365310791E-5</v>
      </c>
    </row>
    <row r="1992" spans="3:4">
      <c r="C1992">
        <v>254.73</v>
      </c>
      <c r="D1992">
        <v>1.773432119120148E-5</v>
      </c>
    </row>
    <row r="1993" spans="3:4">
      <c r="C1993">
        <v>254.76</v>
      </c>
      <c r="D1993">
        <v>1.7482713755088002E-5</v>
      </c>
    </row>
    <row r="1994" spans="3:4">
      <c r="C1994">
        <v>254.79</v>
      </c>
      <c r="D1994">
        <v>1.7234296698511091E-5</v>
      </c>
    </row>
    <row r="1995" spans="3:4">
      <c r="C1995">
        <v>254.82</v>
      </c>
      <c r="D1995">
        <v>1.6989035653927842E-5</v>
      </c>
    </row>
    <row r="1996" spans="3:4">
      <c r="C1996">
        <v>254.85</v>
      </c>
      <c r="D1996">
        <v>1.6746896531634666E-5</v>
      </c>
    </row>
    <row r="1997" spans="3:4">
      <c r="C1997">
        <v>254.88</v>
      </c>
      <c r="D1997">
        <v>1.6507845518874062E-5</v>
      </c>
    </row>
    <row r="1998" spans="3:4">
      <c r="C1998">
        <v>254.91</v>
      </c>
      <c r="D1998">
        <v>1.6271849078922843E-5</v>
      </c>
    </row>
    <row r="1999" spans="3:4">
      <c r="C1999">
        <v>254.94</v>
      </c>
      <c r="D1999">
        <v>1.603887395016243E-5</v>
      </c>
    </row>
    <row r="2000" spans="3:4">
      <c r="C2000">
        <v>254.97</v>
      </c>
      <c r="D2000">
        <v>1.580888714513123E-5</v>
      </c>
    </row>
    <row r="2001" spans="3:4">
      <c r="C2001" t="s">
        <v>1220</v>
      </c>
      <c r="D2001" t="s">
        <v>1220</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50"/>
  <sheetViews>
    <sheetView workbookViewId="0"/>
  </sheetViews>
  <sheetFormatPr baseColWidth="10" defaultColWidth="8.83203125" defaultRowHeight="15"/>
  <cols>
    <col min="1" max="1" width="15.1640625" style="101" bestFit="1" customWidth="1"/>
    <col min="2" max="2" width="10.33203125" style="102" bestFit="1" customWidth="1"/>
  </cols>
  <sheetData>
    <row r="1" spans="1:9">
      <c r="A1" s="101" t="s">
        <v>1223</v>
      </c>
      <c r="B1" s="102" t="s">
        <v>1239</v>
      </c>
      <c r="C1">
        <v>0.19999999999999998</v>
      </c>
      <c r="D1">
        <v>220.75774991106104</v>
      </c>
      <c r="E1">
        <v>1</v>
      </c>
      <c r="F1">
        <v>242</v>
      </c>
      <c r="G1">
        <v>3.8</v>
      </c>
      <c r="H1">
        <v>0.85</v>
      </c>
      <c r="I1">
        <v>238.2</v>
      </c>
    </row>
    <row r="2" spans="1:9">
      <c r="A2" s="101" t="s">
        <v>1224</v>
      </c>
      <c r="B2" s="102" t="s">
        <v>1243</v>
      </c>
      <c r="C2">
        <v>75.8</v>
      </c>
      <c r="D2">
        <v>220.75774991106104</v>
      </c>
      <c r="E2">
        <v>2</v>
      </c>
      <c r="F2">
        <v>241</v>
      </c>
      <c r="G2">
        <v>5.6</v>
      </c>
      <c r="H2">
        <v>1.1499999999999999</v>
      </c>
      <c r="I2">
        <v>238.2</v>
      </c>
    </row>
    <row r="3" spans="1:9">
      <c r="A3" s="101" t="s">
        <v>1225</v>
      </c>
      <c r="B3" s="103">
        <v>15</v>
      </c>
      <c r="E3">
        <v>3</v>
      </c>
      <c r="F3">
        <v>238</v>
      </c>
      <c r="G3">
        <v>4</v>
      </c>
      <c r="H3">
        <v>1.1499999999999999</v>
      </c>
      <c r="I3">
        <v>245.8</v>
      </c>
    </row>
    <row r="4" spans="1:9">
      <c r="A4" s="101" t="s">
        <v>1226</v>
      </c>
      <c r="B4" s="103">
        <v>8</v>
      </c>
      <c r="E4">
        <v>4</v>
      </c>
      <c r="F4">
        <v>237.6</v>
      </c>
      <c r="G4">
        <v>5.8</v>
      </c>
      <c r="H4">
        <v>0.85</v>
      </c>
      <c r="I4">
        <v>245.8</v>
      </c>
    </row>
    <row r="5" spans="1:9">
      <c r="A5" s="101" t="s">
        <v>1227</v>
      </c>
      <c r="B5" s="103">
        <v>1</v>
      </c>
      <c r="E5">
        <v>5</v>
      </c>
      <c r="F5">
        <v>237</v>
      </c>
      <c r="G5">
        <v>12</v>
      </c>
      <c r="H5">
        <v>0.85</v>
      </c>
      <c r="I5">
        <v>238.2</v>
      </c>
    </row>
    <row r="6" spans="1:9">
      <c r="A6" s="101" t="s">
        <v>1228</v>
      </c>
      <c r="B6" s="103" t="b">
        <v>1</v>
      </c>
      <c r="E6">
        <v>6</v>
      </c>
      <c r="F6">
        <v>236.9</v>
      </c>
      <c r="G6">
        <v>3.2</v>
      </c>
      <c r="H6" t="s">
        <v>1221</v>
      </c>
      <c r="I6" t="s">
        <v>1221</v>
      </c>
    </row>
    <row r="7" spans="1:9">
      <c r="A7" s="101" t="s">
        <v>1229</v>
      </c>
      <c r="B7" s="103">
        <v>1</v>
      </c>
      <c r="E7">
        <v>7</v>
      </c>
      <c r="F7">
        <v>236</v>
      </c>
      <c r="G7">
        <v>4</v>
      </c>
      <c r="H7">
        <v>1.85</v>
      </c>
      <c r="I7">
        <v>235.4</v>
      </c>
    </row>
    <row r="8" spans="1:9">
      <c r="A8" s="101" t="s">
        <v>1230</v>
      </c>
      <c r="B8" s="103" t="b">
        <v>0</v>
      </c>
      <c r="E8">
        <v>8</v>
      </c>
      <c r="F8">
        <v>236</v>
      </c>
      <c r="G8">
        <v>4</v>
      </c>
      <c r="H8">
        <v>2.15</v>
      </c>
      <c r="I8">
        <v>235.4</v>
      </c>
    </row>
    <row r="9" spans="1:9">
      <c r="A9" s="101" t="s">
        <v>1231</v>
      </c>
      <c r="B9" s="103" t="b">
        <v>1</v>
      </c>
      <c r="E9">
        <v>9</v>
      </c>
      <c r="F9">
        <v>235.2</v>
      </c>
      <c r="G9">
        <v>3.2</v>
      </c>
      <c r="H9">
        <v>2.15</v>
      </c>
      <c r="I9">
        <v>246.6</v>
      </c>
    </row>
    <row r="10" spans="1:9">
      <c r="A10" s="101" t="s">
        <v>1232</v>
      </c>
      <c r="B10" s="103" t="b">
        <v>0</v>
      </c>
      <c r="E10">
        <v>10</v>
      </c>
      <c r="F10">
        <v>234</v>
      </c>
      <c r="G10">
        <v>4</v>
      </c>
      <c r="H10">
        <v>1.85</v>
      </c>
      <c r="I10">
        <v>246.6</v>
      </c>
    </row>
    <row r="11" spans="1:9">
      <c r="A11" s="101" t="s">
        <v>1233</v>
      </c>
      <c r="B11" s="103" t="b">
        <v>0</v>
      </c>
      <c r="E11">
        <v>11</v>
      </c>
      <c r="F11">
        <v>234</v>
      </c>
      <c r="G11">
        <v>4</v>
      </c>
      <c r="H11">
        <v>1.85</v>
      </c>
      <c r="I11">
        <v>235.4</v>
      </c>
    </row>
    <row r="12" spans="1:9">
      <c r="A12" s="101" t="s">
        <v>1234</v>
      </c>
      <c r="B12" s="103" t="s">
        <v>1240</v>
      </c>
      <c r="E12">
        <v>12</v>
      </c>
      <c r="F12">
        <v>233</v>
      </c>
      <c r="G12">
        <v>14</v>
      </c>
      <c r="H12" t="s">
        <v>1222</v>
      </c>
      <c r="I12" t="s">
        <v>1222</v>
      </c>
    </row>
    <row r="13" spans="1:9">
      <c r="A13" s="101" t="s">
        <v>1235</v>
      </c>
      <c r="B13" s="103" t="b">
        <v>1</v>
      </c>
      <c r="E13">
        <v>13</v>
      </c>
      <c r="F13">
        <v>233</v>
      </c>
      <c r="G13">
        <v>4</v>
      </c>
      <c r="H13">
        <v>2.85</v>
      </c>
      <c r="I13">
        <v>234</v>
      </c>
    </row>
    <row r="14" spans="1:9">
      <c r="A14" s="101" t="s">
        <v>1236</v>
      </c>
      <c r="B14" s="103" t="b">
        <v>0</v>
      </c>
      <c r="E14">
        <v>14</v>
      </c>
      <c r="F14">
        <v>232.8</v>
      </c>
      <c r="G14">
        <v>8.6</v>
      </c>
      <c r="H14">
        <v>3.15</v>
      </c>
      <c r="I14">
        <v>234</v>
      </c>
    </row>
    <row r="15" spans="1:9">
      <c r="A15" s="101" t="s">
        <v>1237</v>
      </c>
      <c r="B15" s="103" t="b">
        <v>0</v>
      </c>
      <c r="E15">
        <v>15</v>
      </c>
      <c r="F15">
        <v>232.8</v>
      </c>
      <c r="G15">
        <v>8.6</v>
      </c>
      <c r="H15">
        <v>3.15</v>
      </c>
      <c r="I15">
        <v>242</v>
      </c>
    </row>
    <row r="16" spans="1:9">
      <c r="A16" s="101" t="s">
        <v>1238</v>
      </c>
      <c r="B16" s="103">
        <v>1</v>
      </c>
      <c r="E16">
        <v>16</v>
      </c>
      <c r="F16">
        <v>232</v>
      </c>
      <c r="G16">
        <v>6</v>
      </c>
      <c r="H16">
        <v>2.85</v>
      </c>
      <c r="I16">
        <v>242</v>
      </c>
    </row>
    <row r="17" spans="5:9">
      <c r="E17">
        <v>17</v>
      </c>
      <c r="F17">
        <v>231.1</v>
      </c>
      <c r="G17">
        <v>5.6</v>
      </c>
      <c r="H17">
        <v>2.85</v>
      </c>
      <c r="I17">
        <v>234</v>
      </c>
    </row>
    <row r="18" spans="5:9">
      <c r="E18">
        <v>18</v>
      </c>
      <c r="F18">
        <v>231</v>
      </c>
      <c r="G18">
        <v>2</v>
      </c>
      <c r="H18" t="s">
        <v>1222</v>
      </c>
      <c r="I18" t="s">
        <v>1222</v>
      </c>
    </row>
    <row r="19" spans="5:9">
      <c r="E19">
        <v>19</v>
      </c>
      <c r="F19">
        <v>231</v>
      </c>
      <c r="G19">
        <v>2</v>
      </c>
      <c r="H19">
        <v>3.85</v>
      </c>
      <c r="I19">
        <v>231.79999999999998</v>
      </c>
    </row>
    <row r="20" spans="5:9">
      <c r="E20">
        <v>20</v>
      </c>
      <c r="F20">
        <v>231</v>
      </c>
      <c r="G20">
        <v>4</v>
      </c>
      <c r="H20">
        <v>4.1500000000000004</v>
      </c>
      <c r="I20">
        <v>231.79999999999998</v>
      </c>
    </row>
    <row r="21" spans="5:9">
      <c r="E21">
        <v>21</v>
      </c>
      <c r="F21">
        <v>230.7</v>
      </c>
      <c r="G21">
        <v>4.2</v>
      </c>
      <c r="H21">
        <v>4.1500000000000004</v>
      </c>
      <c r="I21">
        <v>243.4</v>
      </c>
    </row>
    <row r="22" spans="5:9">
      <c r="E22">
        <v>22</v>
      </c>
      <c r="F22">
        <v>230.7</v>
      </c>
      <c r="G22">
        <v>4.2</v>
      </c>
      <c r="H22">
        <v>3.85</v>
      </c>
      <c r="I22">
        <v>243.4</v>
      </c>
    </row>
    <row r="23" spans="5:9">
      <c r="E23">
        <v>23</v>
      </c>
      <c r="F23">
        <v>230.3</v>
      </c>
      <c r="G23">
        <v>3</v>
      </c>
      <c r="H23">
        <v>3.85</v>
      </c>
      <c r="I23">
        <v>231.79999999999998</v>
      </c>
    </row>
    <row r="24" spans="5:9">
      <c r="E24">
        <v>24</v>
      </c>
      <c r="F24">
        <v>230.3</v>
      </c>
      <c r="G24">
        <v>5.4</v>
      </c>
      <c r="H24" t="s">
        <v>1222</v>
      </c>
      <c r="I24" t="s">
        <v>1222</v>
      </c>
    </row>
    <row r="25" spans="5:9">
      <c r="E25">
        <v>25</v>
      </c>
      <c r="F25">
        <v>230</v>
      </c>
      <c r="G25">
        <v>6</v>
      </c>
      <c r="H25">
        <v>4.8499999999999996</v>
      </c>
      <c r="I25">
        <v>225</v>
      </c>
    </row>
    <row r="26" spans="5:9">
      <c r="E26">
        <v>26</v>
      </c>
      <c r="F26">
        <v>228.7</v>
      </c>
      <c r="G26">
        <v>1.6</v>
      </c>
      <c r="H26">
        <v>5.15</v>
      </c>
      <c r="I26">
        <v>225</v>
      </c>
    </row>
    <row r="27" spans="5:9">
      <c r="E27">
        <v>27</v>
      </c>
      <c r="F27">
        <v>228</v>
      </c>
      <c r="G27">
        <v>4</v>
      </c>
      <c r="H27">
        <v>5.15</v>
      </c>
      <c r="I27">
        <v>249</v>
      </c>
    </row>
    <row r="28" spans="5:9">
      <c r="E28">
        <v>28</v>
      </c>
      <c r="F28">
        <v>228</v>
      </c>
      <c r="G28">
        <v>4</v>
      </c>
      <c r="H28">
        <v>4.8499999999999996</v>
      </c>
      <c r="I28">
        <v>249</v>
      </c>
    </row>
    <row r="29" spans="5:9">
      <c r="E29">
        <v>29</v>
      </c>
      <c r="F29">
        <v>228</v>
      </c>
      <c r="G29">
        <v>6</v>
      </c>
      <c r="H29">
        <v>4.8499999999999996</v>
      </c>
      <c r="I29">
        <v>225</v>
      </c>
    </row>
    <row r="30" spans="5:9">
      <c r="E30">
        <v>30</v>
      </c>
      <c r="F30">
        <v>227.9</v>
      </c>
      <c r="G30">
        <v>2.6</v>
      </c>
      <c r="H30" t="s">
        <v>1222</v>
      </c>
      <c r="I30" t="s">
        <v>1222</v>
      </c>
    </row>
    <row r="31" spans="5:9">
      <c r="E31">
        <v>31</v>
      </c>
      <c r="F31">
        <v>227</v>
      </c>
      <c r="G31">
        <v>4</v>
      </c>
      <c r="H31">
        <v>5.85</v>
      </c>
      <c r="I31">
        <v>233.70000000000002</v>
      </c>
    </row>
    <row r="32" spans="5:9">
      <c r="E32">
        <v>32</v>
      </c>
      <c r="F32">
        <v>226.6</v>
      </c>
      <c r="G32">
        <v>2.8</v>
      </c>
      <c r="H32">
        <v>6.15</v>
      </c>
      <c r="I32">
        <v>233.70000000000002</v>
      </c>
    </row>
    <row r="33" spans="5:9">
      <c r="E33">
        <v>33</v>
      </c>
      <c r="F33">
        <v>226</v>
      </c>
      <c r="G33">
        <v>4</v>
      </c>
      <c r="H33">
        <v>6.15</v>
      </c>
      <c r="I33">
        <v>240.1</v>
      </c>
    </row>
    <row r="34" spans="5:9">
      <c r="E34">
        <v>34</v>
      </c>
      <c r="F34">
        <v>226</v>
      </c>
      <c r="G34">
        <v>6</v>
      </c>
      <c r="H34">
        <v>5.85</v>
      </c>
      <c r="I34">
        <v>240.1</v>
      </c>
    </row>
    <row r="35" spans="5:9">
      <c r="E35">
        <v>35</v>
      </c>
      <c r="F35">
        <v>226</v>
      </c>
      <c r="G35">
        <v>4</v>
      </c>
      <c r="H35">
        <v>5.85</v>
      </c>
      <c r="I35">
        <v>233.70000000000002</v>
      </c>
    </row>
    <row r="36" spans="5:9">
      <c r="E36">
        <v>36</v>
      </c>
      <c r="F36">
        <v>226</v>
      </c>
      <c r="G36">
        <v>8</v>
      </c>
      <c r="H36" t="s">
        <v>1222</v>
      </c>
      <c r="I36" t="s">
        <v>1222</v>
      </c>
    </row>
    <row r="37" spans="5:9">
      <c r="E37">
        <v>37</v>
      </c>
      <c r="F37">
        <v>225.6</v>
      </c>
      <c r="G37">
        <v>2.2000000000000002</v>
      </c>
      <c r="H37">
        <v>6.85</v>
      </c>
      <c r="I37">
        <v>232</v>
      </c>
    </row>
    <row r="38" spans="5:9">
      <c r="E38">
        <v>38</v>
      </c>
      <c r="F38">
        <v>225</v>
      </c>
      <c r="G38">
        <v>6</v>
      </c>
      <c r="H38">
        <v>7.15</v>
      </c>
      <c r="I38">
        <v>232</v>
      </c>
    </row>
    <row r="39" spans="5:9">
      <c r="E39">
        <v>39</v>
      </c>
      <c r="F39">
        <v>225</v>
      </c>
      <c r="G39">
        <v>4</v>
      </c>
      <c r="H39">
        <v>7.15</v>
      </c>
      <c r="I39">
        <v>240</v>
      </c>
    </row>
    <row r="40" spans="5:9">
      <c r="E40">
        <v>40</v>
      </c>
      <c r="F40">
        <v>225</v>
      </c>
      <c r="G40">
        <v>2</v>
      </c>
      <c r="H40">
        <v>6.85</v>
      </c>
      <c r="I40">
        <v>240</v>
      </c>
    </row>
    <row r="41" spans="5:9">
      <c r="E41">
        <v>41</v>
      </c>
      <c r="F41">
        <v>225</v>
      </c>
      <c r="G41">
        <v>4</v>
      </c>
      <c r="H41">
        <v>6.85</v>
      </c>
      <c r="I41">
        <v>232</v>
      </c>
    </row>
    <row r="42" spans="5:9">
      <c r="E42">
        <v>42</v>
      </c>
      <c r="F42">
        <v>225</v>
      </c>
      <c r="G42">
        <v>15.2</v>
      </c>
      <c r="H42" t="s">
        <v>1222</v>
      </c>
      <c r="I42" t="s">
        <v>1222</v>
      </c>
    </row>
    <row r="43" spans="5:9">
      <c r="E43">
        <v>43</v>
      </c>
      <c r="F43">
        <v>224.9</v>
      </c>
      <c r="G43">
        <v>9.4</v>
      </c>
      <c r="H43">
        <v>7.85</v>
      </c>
      <c r="I43">
        <v>232</v>
      </c>
    </row>
    <row r="44" spans="5:9">
      <c r="E44">
        <v>44</v>
      </c>
      <c r="F44">
        <v>224</v>
      </c>
      <c r="G44">
        <v>4</v>
      </c>
      <c r="H44">
        <v>8.15</v>
      </c>
      <c r="I44">
        <v>232</v>
      </c>
    </row>
    <row r="45" spans="5:9">
      <c r="E45">
        <v>45</v>
      </c>
      <c r="F45">
        <v>224</v>
      </c>
      <c r="G45">
        <v>10</v>
      </c>
      <c r="H45">
        <v>8.15</v>
      </c>
      <c r="I45">
        <v>240</v>
      </c>
    </row>
    <row r="46" spans="5:9">
      <c r="E46">
        <v>46</v>
      </c>
      <c r="F46">
        <v>224</v>
      </c>
      <c r="G46">
        <v>4</v>
      </c>
      <c r="H46">
        <v>7.85</v>
      </c>
      <c r="I46">
        <v>240</v>
      </c>
    </row>
    <row r="47" spans="5:9">
      <c r="E47">
        <v>47</v>
      </c>
      <c r="F47">
        <v>224</v>
      </c>
      <c r="G47">
        <v>4</v>
      </c>
      <c r="H47">
        <v>7.85</v>
      </c>
      <c r="I47">
        <v>232</v>
      </c>
    </row>
    <row r="48" spans="5:9">
      <c r="E48">
        <v>48</v>
      </c>
      <c r="F48">
        <v>224</v>
      </c>
      <c r="G48">
        <v>8</v>
      </c>
      <c r="H48" t="s">
        <v>1222</v>
      </c>
      <c r="I48" t="s">
        <v>1222</v>
      </c>
    </row>
    <row r="49" spans="5:9">
      <c r="E49">
        <v>49</v>
      </c>
      <c r="F49">
        <v>223.9</v>
      </c>
      <c r="G49">
        <v>8</v>
      </c>
      <c r="H49">
        <v>8.85</v>
      </c>
      <c r="I49">
        <v>232</v>
      </c>
    </row>
    <row r="50" spans="5:9">
      <c r="E50">
        <v>50</v>
      </c>
      <c r="F50">
        <v>223</v>
      </c>
      <c r="G50">
        <v>8</v>
      </c>
      <c r="H50">
        <v>9.15</v>
      </c>
      <c r="I50">
        <v>232</v>
      </c>
    </row>
    <row r="51" spans="5:9">
      <c r="E51">
        <v>51</v>
      </c>
      <c r="F51">
        <v>223</v>
      </c>
      <c r="G51">
        <v>2</v>
      </c>
      <c r="H51">
        <v>9.15</v>
      </c>
      <c r="I51">
        <v>238.39999999999998</v>
      </c>
    </row>
    <row r="52" spans="5:9">
      <c r="E52">
        <v>52</v>
      </c>
      <c r="F52">
        <v>223</v>
      </c>
      <c r="G52">
        <v>13</v>
      </c>
      <c r="H52">
        <v>8.85</v>
      </c>
      <c r="I52">
        <v>238.39999999999998</v>
      </c>
    </row>
    <row r="53" spans="5:9">
      <c r="E53">
        <v>53</v>
      </c>
      <c r="F53">
        <v>222</v>
      </c>
      <c r="G53">
        <v>12</v>
      </c>
      <c r="H53">
        <v>8.85</v>
      </c>
      <c r="I53">
        <v>232</v>
      </c>
    </row>
    <row r="54" spans="5:9">
      <c r="E54">
        <v>54</v>
      </c>
      <c r="F54">
        <v>222</v>
      </c>
      <c r="G54">
        <v>4</v>
      </c>
      <c r="H54" t="s">
        <v>1222</v>
      </c>
      <c r="I54" t="s">
        <v>1222</v>
      </c>
    </row>
    <row r="55" spans="5:9">
      <c r="E55">
        <v>55</v>
      </c>
      <c r="F55">
        <v>221</v>
      </c>
      <c r="G55">
        <v>10</v>
      </c>
      <c r="H55">
        <v>9.85</v>
      </c>
      <c r="I55">
        <v>230</v>
      </c>
    </row>
    <row r="56" spans="5:9">
      <c r="E56">
        <v>56</v>
      </c>
      <c r="F56">
        <v>221</v>
      </c>
      <c r="G56">
        <v>1.8</v>
      </c>
      <c r="H56">
        <v>10.15</v>
      </c>
      <c r="I56">
        <v>230</v>
      </c>
    </row>
    <row r="57" spans="5:9">
      <c r="E57">
        <v>57</v>
      </c>
      <c r="F57">
        <v>219</v>
      </c>
      <c r="G57">
        <v>10</v>
      </c>
      <c r="H57">
        <v>10.15</v>
      </c>
      <c r="I57">
        <v>238</v>
      </c>
    </row>
    <row r="58" spans="5:9">
      <c r="E58">
        <v>58</v>
      </c>
      <c r="F58">
        <v>218</v>
      </c>
      <c r="G58">
        <v>4</v>
      </c>
      <c r="H58">
        <v>9.85</v>
      </c>
      <c r="I58">
        <v>238</v>
      </c>
    </row>
    <row r="59" spans="5:9">
      <c r="E59">
        <v>59</v>
      </c>
      <c r="F59">
        <v>218</v>
      </c>
      <c r="G59">
        <v>8</v>
      </c>
      <c r="H59">
        <v>9.85</v>
      </c>
      <c r="I59">
        <v>230</v>
      </c>
    </row>
    <row r="60" spans="5:9">
      <c r="E60">
        <v>60</v>
      </c>
      <c r="F60">
        <v>215.2</v>
      </c>
      <c r="G60">
        <v>5.8</v>
      </c>
      <c r="H60" t="s">
        <v>1222</v>
      </c>
      <c r="I60" t="s">
        <v>1222</v>
      </c>
    </row>
    <row r="61" spans="5:9">
      <c r="E61">
        <v>61</v>
      </c>
      <c r="F61">
        <v>214.7</v>
      </c>
      <c r="G61">
        <v>2.2000000000000002</v>
      </c>
      <c r="H61">
        <v>10.85</v>
      </c>
      <c r="I61">
        <v>230</v>
      </c>
    </row>
    <row r="62" spans="5:9">
      <c r="E62">
        <v>62</v>
      </c>
      <c r="F62">
        <v>214.6</v>
      </c>
      <c r="G62">
        <v>1.2</v>
      </c>
      <c r="H62">
        <v>11.15</v>
      </c>
      <c r="I62">
        <v>230</v>
      </c>
    </row>
    <row r="63" spans="5:9">
      <c r="E63">
        <v>63</v>
      </c>
      <c r="F63">
        <v>214.4</v>
      </c>
      <c r="G63">
        <v>0.6</v>
      </c>
      <c r="H63">
        <v>11.15</v>
      </c>
      <c r="I63">
        <v>238</v>
      </c>
    </row>
    <row r="64" spans="5:9">
      <c r="E64">
        <v>64</v>
      </c>
      <c r="F64">
        <v>214</v>
      </c>
      <c r="G64">
        <v>4</v>
      </c>
      <c r="H64">
        <v>10.85</v>
      </c>
      <c r="I64">
        <v>238</v>
      </c>
    </row>
    <row r="65" spans="5:9">
      <c r="E65">
        <v>65</v>
      </c>
      <c r="F65">
        <v>214</v>
      </c>
      <c r="G65">
        <v>8</v>
      </c>
      <c r="H65">
        <v>10.85</v>
      </c>
      <c r="I65">
        <v>230</v>
      </c>
    </row>
    <row r="66" spans="5:9">
      <c r="E66">
        <v>66</v>
      </c>
      <c r="F66">
        <v>213</v>
      </c>
      <c r="G66">
        <v>10</v>
      </c>
      <c r="H66" t="s">
        <v>1222</v>
      </c>
      <c r="I66" t="s">
        <v>1222</v>
      </c>
    </row>
    <row r="67" spans="5:9">
      <c r="E67">
        <v>67</v>
      </c>
      <c r="F67">
        <v>212.4</v>
      </c>
      <c r="G67">
        <v>3.6</v>
      </c>
      <c r="H67">
        <v>11.85</v>
      </c>
      <c r="I67">
        <v>219</v>
      </c>
    </row>
    <row r="68" spans="5:9">
      <c r="E68">
        <v>68</v>
      </c>
      <c r="F68">
        <v>212</v>
      </c>
      <c r="G68">
        <v>4</v>
      </c>
      <c r="H68">
        <v>12.15</v>
      </c>
      <c r="I68">
        <v>219</v>
      </c>
    </row>
    <row r="69" spans="5:9">
      <c r="E69">
        <v>69</v>
      </c>
      <c r="F69">
        <v>212</v>
      </c>
      <c r="G69">
        <v>2</v>
      </c>
      <c r="H69">
        <v>12.15</v>
      </c>
      <c r="I69">
        <v>247</v>
      </c>
    </row>
    <row r="70" spans="5:9">
      <c r="E70">
        <v>70</v>
      </c>
      <c r="F70">
        <v>212</v>
      </c>
      <c r="G70">
        <v>2</v>
      </c>
      <c r="H70">
        <v>11.85</v>
      </c>
      <c r="I70">
        <v>247</v>
      </c>
    </row>
    <row r="71" spans="5:9">
      <c r="E71">
        <v>71</v>
      </c>
      <c r="F71">
        <v>211</v>
      </c>
      <c r="G71">
        <v>6</v>
      </c>
      <c r="H71">
        <v>11.85</v>
      </c>
      <c r="I71">
        <v>219</v>
      </c>
    </row>
    <row r="72" spans="5:9">
      <c r="E72">
        <v>72</v>
      </c>
      <c r="F72">
        <v>211</v>
      </c>
      <c r="G72">
        <v>4</v>
      </c>
      <c r="H72" t="s">
        <v>1222</v>
      </c>
      <c r="I72" t="s">
        <v>1222</v>
      </c>
    </row>
    <row r="73" spans="5:9">
      <c r="E73">
        <v>73</v>
      </c>
      <c r="F73">
        <v>210</v>
      </c>
      <c r="G73">
        <v>6</v>
      </c>
      <c r="H73">
        <v>12.85</v>
      </c>
      <c r="I73">
        <v>229</v>
      </c>
    </row>
    <row r="74" spans="5:9">
      <c r="E74">
        <v>74</v>
      </c>
      <c r="F74">
        <v>210</v>
      </c>
      <c r="G74">
        <v>4</v>
      </c>
      <c r="H74">
        <v>13.15</v>
      </c>
      <c r="I74">
        <v>229</v>
      </c>
    </row>
    <row r="75" spans="5:9">
      <c r="E75">
        <v>75</v>
      </c>
      <c r="F75">
        <v>209.5</v>
      </c>
      <c r="G75">
        <v>4.2</v>
      </c>
      <c r="H75">
        <v>13.15</v>
      </c>
      <c r="I75">
        <v>237</v>
      </c>
    </row>
    <row r="76" spans="5:9">
      <c r="E76" t="s">
        <v>1220</v>
      </c>
      <c r="F76" t="s">
        <v>1220</v>
      </c>
      <c r="G76" t="s">
        <v>1220</v>
      </c>
      <c r="H76">
        <v>12.85</v>
      </c>
      <c r="I76">
        <v>237</v>
      </c>
    </row>
    <row r="77" spans="5:9">
      <c r="H77">
        <v>12.85</v>
      </c>
      <c r="I77">
        <v>229</v>
      </c>
    </row>
    <row r="78" spans="5:9">
      <c r="H78" t="s">
        <v>1222</v>
      </c>
      <c r="I78" t="s">
        <v>1222</v>
      </c>
    </row>
    <row r="79" spans="5:9">
      <c r="H79">
        <v>13.85</v>
      </c>
      <c r="I79">
        <v>224.20000000000002</v>
      </c>
    </row>
    <row r="80" spans="5:9">
      <c r="H80">
        <v>14.15</v>
      </c>
      <c r="I80">
        <v>224.20000000000002</v>
      </c>
    </row>
    <row r="81" spans="8:9">
      <c r="H81">
        <v>14.15</v>
      </c>
      <c r="I81">
        <v>241.4</v>
      </c>
    </row>
    <row r="82" spans="8:9">
      <c r="H82">
        <v>13.85</v>
      </c>
      <c r="I82">
        <v>241.4</v>
      </c>
    </row>
    <row r="83" spans="8:9">
      <c r="H83">
        <v>13.85</v>
      </c>
      <c r="I83">
        <v>224.20000000000002</v>
      </c>
    </row>
    <row r="84" spans="8:9">
      <c r="H84" t="s">
        <v>1222</v>
      </c>
      <c r="I84" t="s">
        <v>1222</v>
      </c>
    </row>
    <row r="85" spans="8:9">
      <c r="H85">
        <v>14.85</v>
      </c>
      <c r="I85">
        <v>224.20000000000002</v>
      </c>
    </row>
    <row r="86" spans="8:9">
      <c r="H86">
        <v>15.15</v>
      </c>
      <c r="I86">
        <v>224.20000000000002</v>
      </c>
    </row>
    <row r="87" spans="8:9">
      <c r="H87">
        <v>15.15</v>
      </c>
      <c r="I87">
        <v>241.4</v>
      </c>
    </row>
    <row r="88" spans="8:9">
      <c r="H88">
        <v>14.85</v>
      </c>
      <c r="I88">
        <v>241.4</v>
      </c>
    </row>
    <row r="89" spans="8:9">
      <c r="H89">
        <v>14.85</v>
      </c>
      <c r="I89">
        <v>224.20000000000002</v>
      </c>
    </row>
    <row r="90" spans="8:9">
      <c r="H90" t="s">
        <v>1222</v>
      </c>
      <c r="I90" t="s">
        <v>1222</v>
      </c>
    </row>
    <row r="91" spans="8:9">
      <c r="H91">
        <v>15.85</v>
      </c>
      <c r="I91">
        <v>226</v>
      </c>
    </row>
    <row r="92" spans="8:9">
      <c r="H92">
        <v>16.149999999999999</v>
      </c>
      <c r="I92">
        <v>226</v>
      </c>
    </row>
    <row r="93" spans="8:9">
      <c r="H93">
        <v>16.149999999999999</v>
      </c>
      <c r="I93">
        <v>238</v>
      </c>
    </row>
    <row r="94" spans="8:9">
      <c r="H94">
        <v>15.85</v>
      </c>
      <c r="I94">
        <v>238</v>
      </c>
    </row>
    <row r="95" spans="8:9">
      <c r="H95">
        <v>15.85</v>
      </c>
      <c r="I95">
        <v>226</v>
      </c>
    </row>
    <row r="96" spans="8:9">
      <c r="H96" t="s">
        <v>1222</v>
      </c>
      <c r="I96" t="s">
        <v>1222</v>
      </c>
    </row>
    <row r="97" spans="8:9">
      <c r="H97">
        <v>16.850000000000001</v>
      </c>
      <c r="I97">
        <v>225.5</v>
      </c>
    </row>
    <row r="98" spans="8:9">
      <c r="H98">
        <v>17.149999999999999</v>
      </c>
      <c r="I98">
        <v>225.5</v>
      </c>
    </row>
    <row r="99" spans="8:9">
      <c r="H99">
        <v>17.149999999999999</v>
      </c>
      <c r="I99">
        <v>236.7</v>
      </c>
    </row>
    <row r="100" spans="8:9">
      <c r="H100">
        <v>16.850000000000001</v>
      </c>
      <c r="I100">
        <v>236.7</v>
      </c>
    </row>
    <row r="101" spans="8:9">
      <c r="H101">
        <v>16.850000000000001</v>
      </c>
      <c r="I101">
        <v>225.5</v>
      </c>
    </row>
    <row r="102" spans="8:9">
      <c r="H102" t="s">
        <v>1222</v>
      </c>
      <c r="I102" t="s">
        <v>1222</v>
      </c>
    </row>
    <row r="103" spans="8:9">
      <c r="H103">
        <v>17.850000000000001</v>
      </c>
      <c r="I103">
        <v>229</v>
      </c>
    </row>
    <row r="104" spans="8:9">
      <c r="H104">
        <v>18.149999999999999</v>
      </c>
      <c r="I104">
        <v>229</v>
      </c>
    </row>
    <row r="105" spans="8:9">
      <c r="H105">
        <v>18.149999999999999</v>
      </c>
      <c r="I105">
        <v>233</v>
      </c>
    </row>
    <row r="106" spans="8:9">
      <c r="H106">
        <v>17.850000000000001</v>
      </c>
      <c r="I106">
        <v>233</v>
      </c>
    </row>
    <row r="107" spans="8:9">
      <c r="H107">
        <v>17.850000000000001</v>
      </c>
      <c r="I107">
        <v>229</v>
      </c>
    </row>
    <row r="108" spans="8:9">
      <c r="H108" t="s">
        <v>1222</v>
      </c>
      <c r="I108" t="s">
        <v>1222</v>
      </c>
    </row>
    <row r="109" spans="8:9">
      <c r="H109">
        <v>18.850000000000001</v>
      </c>
      <c r="I109">
        <v>229</v>
      </c>
    </row>
    <row r="110" spans="8:9">
      <c r="H110">
        <v>19.149999999999999</v>
      </c>
      <c r="I110">
        <v>229</v>
      </c>
    </row>
    <row r="111" spans="8:9">
      <c r="H111">
        <v>19.149999999999999</v>
      </c>
      <c r="I111">
        <v>233</v>
      </c>
    </row>
    <row r="112" spans="8:9">
      <c r="H112">
        <v>18.850000000000001</v>
      </c>
      <c r="I112">
        <v>233</v>
      </c>
    </row>
    <row r="113" spans="8:9">
      <c r="H113">
        <v>18.850000000000001</v>
      </c>
      <c r="I113">
        <v>229</v>
      </c>
    </row>
    <row r="114" spans="8:9">
      <c r="H114" t="s">
        <v>1222</v>
      </c>
      <c r="I114" t="s">
        <v>1222</v>
      </c>
    </row>
    <row r="115" spans="8:9">
      <c r="H115">
        <v>19.850000000000001</v>
      </c>
      <c r="I115">
        <v>227</v>
      </c>
    </row>
    <row r="116" spans="8:9">
      <c r="H116">
        <v>20.149999999999999</v>
      </c>
      <c r="I116">
        <v>227</v>
      </c>
    </row>
    <row r="117" spans="8:9">
      <c r="H117">
        <v>20.149999999999999</v>
      </c>
      <c r="I117">
        <v>235</v>
      </c>
    </row>
    <row r="118" spans="8:9">
      <c r="H118">
        <v>19.850000000000001</v>
      </c>
      <c r="I118">
        <v>235</v>
      </c>
    </row>
    <row r="119" spans="8:9">
      <c r="H119">
        <v>19.850000000000001</v>
      </c>
      <c r="I119">
        <v>227</v>
      </c>
    </row>
    <row r="120" spans="8:9">
      <c r="H120" t="s">
        <v>1222</v>
      </c>
      <c r="I120" t="s">
        <v>1222</v>
      </c>
    </row>
    <row r="121" spans="8:9">
      <c r="H121">
        <v>20.85</v>
      </c>
      <c r="I121">
        <v>226.5</v>
      </c>
    </row>
    <row r="122" spans="8:9">
      <c r="H122">
        <v>21.15</v>
      </c>
      <c r="I122">
        <v>226.5</v>
      </c>
    </row>
    <row r="123" spans="8:9">
      <c r="H123">
        <v>21.15</v>
      </c>
      <c r="I123">
        <v>234.89999999999998</v>
      </c>
    </row>
    <row r="124" spans="8:9">
      <c r="H124">
        <v>20.85</v>
      </c>
      <c r="I124">
        <v>234.89999999999998</v>
      </c>
    </row>
    <row r="125" spans="8:9">
      <c r="H125">
        <v>20.85</v>
      </c>
      <c r="I125">
        <v>226.5</v>
      </c>
    </row>
    <row r="126" spans="8:9">
      <c r="H126" t="s">
        <v>1222</v>
      </c>
      <c r="I126" t="s">
        <v>1222</v>
      </c>
    </row>
    <row r="127" spans="8:9">
      <c r="H127">
        <v>21.85</v>
      </c>
      <c r="I127">
        <v>226.5</v>
      </c>
    </row>
    <row r="128" spans="8:9">
      <c r="H128">
        <v>22.15</v>
      </c>
      <c r="I128">
        <v>226.5</v>
      </c>
    </row>
    <row r="129" spans="8:9">
      <c r="H129">
        <v>22.15</v>
      </c>
      <c r="I129">
        <v>234.89999999999998</v>
      </c>
    </row>
    <row r="130" spans="8:9">
      <c r="H130">
        <v>21.85</v>
      </c>
      <c r="I130">
        <v>234.89999999999998</v>
      </c>
    </row>
    <row r="131" spans="8:9">
      <c r="H131">
        <v>21.85</v>
      </c>
      <c r="I131">
        <v>226.5</v>
      </c>
    </row>
    <row r="132" spans="8:9">
      <c r="H132" t="s">
        <v>1222</v>
      </c>
      <c r="I132" t="s">
        <v>1222</v>
      </c>
    </row>
    <row r="133" spans="8:9">
      <c r="H133">
        <v>22.85</v>
      </c>
      <c r="I133">
        <v>227.3</v>
      </c>
    </row>
    <row r="134" spans="8:9">
      <c r="H134">
        <v>23.15</v>
      </c>
      <c r="I134">
        <v>227.3</v>
      </c>
    </row>
    <row r="135" spans="8:9">
      <c r="H135">
        <v>23.15</v>
      </c>
      <c r="I135">
        <v>233.3</v>
      </c>
    </row>
    <row r="136" spans="8:9">
      <c r="H136">
        <v>22.85</v>
      </c>
      <c r="I136">
        <v>233.3</v>
      </c>
    </row>
    <row r="137" spans="8:9">
      <c r="H137">
        <v>22.85</v>
      </c>
      <c r="I137">
        <v>227.3</v>
      </c>
    </row>
    <row r="138" spans="8:9">
      <c r="H138" t="s">
        <v>1222</v>
      </c>
      <c r="I138" t="s">
        <v>1222</v>
      </c>
    </row>
    <row r="139" spans="8:9">
      <c r="H139">
        <v>23.85</v>
      </c>
      <c r="I139">
        <v>224.9</v>
      </c>
    </row>
    <row r="140" spans="8:9">
      <c r="H140">
        <v>24.15</v>
      </c>
      <c r="I140">
        <v>224.9</v>
      </c>
    </row>
    <row r="141" spans="8:9">
      <c r="H141">
        <v>24.15</v>
      </c>
      <c r="I141">
        <v>235.70000000000002</v>
      </c>
    </row>
    <row r="142" spans="8:9">
      <c r="H142">
        <v>23.85</v>
      </c>
      <c r="I142">
        <v>235.70000000000002</v>
      </c>
    </row>
    <row r="143" spans="8:9">
      <c r="H143">
        <v>23.85</v>
      </c>
      <c r="I143">
        <v>224.9</v>
      </c>
    </row>
    <row r="144" spans="8:9">
      <c r="H144" t="s">
        <v>1222</v>
      </c>
      <c r="I144" t="s">
        <v>1222</v>
      </c>
    </row>
    <row r="145" spans="8:9">
      <c r="H145">
        <v>24.85</v>
      </c>
      <c r="I145">
        <v>224</v>
      </c>
    </row>
    <row r="146" spans="8:9">
      <c r="H146">
        <v>25.15</v>
      </c>
      <c r="I146">
        <v>224</v>
      </c>
    </row>
    <row r="147" spans="8:9">
      <c r="H147">
        <v>25.15</v>
      </c>
      <c r="I147">
        <v>236</v>
      </c>
    </row>
    <row r="148" spans="8:9">
      <c r="H148">
        <v>24.85</v>
      </c>
      <c r="I148">
        <v>236</v>
      </c>
    </row>
    <row r="149" spans="8:9">
      <c r="H149">
        <v>24.85</v>
      </c>
      <c r="I149">
        <v>224</v>
      </c>
    </row>
    <row r="150" spans="8:9">
      <c r="H150" t="s">
        <v>1222</v>
      </c>
      <c r="I150" t="s">
        <v>1222</v>
      </c>
    </row>
    <row r="151" spans="8:9">
      <c r="H151">
        <v>25.85</v>
      </c>
      <c r="I151">
        <v>227.1</v>
      </c>
    </row>
    <row r="152" spans="8:9">
      <c r="H152">
        <v>26.15</v>
      </c>
      <c r="I152">
        <v>227.1</v>
      </c>
    </row>
    <row r="153" spans="8:9">
      <c r="H153">
        <v>26.15</v>
      </c>
      <c r="I153">
        <v>230.29999999999998</v>
      </c>
    </row>
    <row r="154" spans="8:9">
      <c r="H154">
        <v>25.85</v>
      </c>
      <c r="I154">
        <v>230.29999999999998</v>
      </c>
    </row>
    <row r="155" spans="8:9">
      <c r="H155">
        <v>25.85</v>
      </c>
      <c r="I155">
        <v>227.1</v>
      </c>
    </row>
    <row r="156" spans="8:9">
      <c r="H156" t="s">
        <v>1222</v>
      </c>
      <c r="I156" t="s">
        <v>1222</v>
      </c>
    </row>
    <row r="157" spans="8:9">
      <c r="H157">
        <v>26.85</v>
      </c>
      <c r="I157">
        <v>224</v>
      </c>
    </row>
    <row r="158" spans="8:9">
      <c r="H158">
        <v>27.15</v>
      </c>
      <c r="I158">
        <v>224</v>
      </c>
    </row>
    <row r="159" spans="8:9">
      <c r="H159">
        <v>27.15</v>
      </c>
      <c r="I159">
        <v>232</v>
      </c>
    </row>
    <row r="160" spans="8:9">
      <c r="H160">
        <v>26.85</v>
      </c>
      <c r="I160">
        <v>232</v>
      </c>
    </row>
    <row r="161" spans="8:9">
      <c r="H161">
        <v>26.85</v>
      </c>
      <c r="I161">
        <v>224</v>
      </c>
    </row>
    <row r="162" spans="8:9">
      <c r="H162" t="s">
        <v>1222</v>
      </c>
      <c r="I162" t="s">
        <v>1222</v>
      </c>
    </row>
    <row r="163" spans="8:9">
      <c r="H163">
        <v>27.85</v>
      </c>
      <c r="I163">
        <v>224</v>
      </c>
    </row>
    <row r="164" spans="8:9">
      <c r="H164">
        <v>28.15</v>
      </c>
      <c r="I164">
        <v>224</v>
      </c>
    </row>
    <row r="165" spans="8:9">
      <c r="H165">
        <v>28.15</v>
      </c>
      <c r="I165">
        <v>232</v>
      </c>
    </row>
    <row r="166" spans="8:9">
      <c r="H166">
        <v>27.85</v>
      </c>
      <c r="I166">
        <v>232</v>
      </c>
    </row>
    <row r="167" spans="8:9">
      <c r="H167">
        <v>27.85</v>
      </c>
      <c r="I167">
        <v>224</v>
      </c>
    </row>
    <row r="168" spans="8:9">
      <c r="H168" t="s">
        <v>1222</v>
      </c>
      <c r="I168" t="s">
        <v>1222</v>
      </c>
    </row>
    <row r="169" spans="8:9">
      <c r="H169">
        <v>28.85</v>
      </c>
      <c r="I169">
        <v>222</v>
      </c>
    </row>
    <row r="170" spans="8:9">
      <c r="H170">
        <v>29.15</v>
      </c>
      <c r="I170">
        <v>222</v>
      </c>
    </row>
    <row r="171" spans="8:9">
      <c r="H171">
        <v>29.15</v>
      </c>
      <c r="I171">
        <v>234</v>
      </c>
    </row>
    <row r="172" spans="8:9">
      <c r="H172">
        <v>28.85</v>
      </c>
      <c r="I172">
        <v>234</v>
      </c>
    </row>
    <row r="173" spans="8:9">
      <c r="H173">
        <v>28.85</v>
      </c>
      <c r="I173">
        <v>222</v>
      </c>
    </row>
    <row r="174" spans="8:9">
      <c r="H174" t="s">
        <v>1222</v>
      </c>
      <c r="I174" t="s">
        <v>1222</v>
      </c>
    </row>
    <row r="175" spans="8:9">
      <c r="H175">
        <v>29.85</v>
      </c>
      <c r="I175">
        <v>225.3</v>
      </c>
    </row>
    <row r="176" spans="8:9">
      <c r="H176">
        <v>30.15</v>
      </c>
      <c r="I176">
        <v>225.3</v>
      </c>
    </row>
    <row r="177" spans="8:9">
      <c r="H177">
        <v>30.15</v>
      </c>
      <c r="I177">
        <v>230.5</v>
      </c>
    </row>
    <row r="178" spans="8:9">
      <c r="H178">
        <v>29.85</v>
      </c>
      <c r="I178">
        <v>230.5</v>
      </c>
    </row>
    <row r="179" spans="8:9">
      <c r="H179">
        <v>29.85</v>
      </c>
      <c r="I179">
        <v>225.3</v>
      </c>
    </row>
    <row r="180" spans="8:9">
      <c r="H180" t="s">
        <v>1222</v>
      </c>
      <c r="I180" t="s">
        <v>1222</v>
      </c>
    </row>
    <row r="181" spans="8:9">
      <c r="H181">
        <v>30.85</v>
      </c>
      <c r="I181">
        <v>223</v>
      </c>
    </row>
    <row r="182" spans="8:9">
      <c r="H182">
        <v>31.15</v>
      </c>
      <c r="I182">
        <v>223</v>
      </c>
    </row>
    <row r="183" spans="8:9">
      <c r="H183">
        <v>31.15</v>
      </c>
      <c r="I183">
        <v>231</v>
      </c>
    </row>
    <row r="184" spans="8:9">
      <c r="H184">
        <v>30.85</v>
      </c>
      <c r="I184">
        <v>231</v>
      </c>
    </row>
    <row r="185" spans="8:9">
      <c r="H185">
        <v>30.85</v>
      </c>
      <c r="I185">
        <v>223</v>
      </c>
    </row>
    <row r="186" spans="8:9">
      <c r="H186" t="s">
        <v>1222</v>
      </c>
      <c r="I186" t="s">
        <v>1222</v>
      </c>
    </row>
    <row r="187" spans="8:9">
      <c r="H187">
        <v>31.85</v>
      </c>
      <c r="I187">
        <v>223.79999999999998</v>
      </c>
    </row>
    <row r="188" spans="8:9">
      <c r="H188">
        <v>32.15</v>
      </c>
      <c r="I188">
        <v>223.79999999999998</v>
      </c>
    </row>
    <row r="189" spans="8:9">
      <c r="H189">
        <v>32.15</v>
      </c>
      <c r="I189">
        <v>229.4</v>
      </c>
    </row>
    <row r="190" spans="8:9">
      <c r="H190">
        <v>31.85</v>
      </c>
      <c r="I190">
        <v>229.4</v>
      </c>
    </row>
    <row r="191" spans="8:9">
      <c r="H191">
        <v>31.85</v>
      </c>
      <c r="I191">
        <v>223.79999999999998</v>
      </c>
    </row>
    <row r="192" spans="8:9">
      <c r="H192" t="s">
        <v>1222</v>
      </c>
      <c r="I192" t="s">
        <v>1222</v>
      </c>
    </row>
    <row r="193" spans="8:9">
      <c r="H193">
        <v>32.85</v>
      </c>
      <c r="I193">
        <v>222</v>
      </c>
    </row>
    <row r="194" spans="8:9">
      <c r="H194">
        <v>33.15</v>
      </c>
      <c r="I194">
        <v>222</v>
      </c>
    </row>
    <row r="195" spans="8:9">
      <c r="H195">
        <v>33.15</v>
      </c>
      <c r="I195">
        <v>230</v>
      </c>
    </row>
    <row r="196" spans="8:9">
      <c r="H196">
        <v>32.85</v>
      </c>
      <c r="I196">
        <v>230</v>
      </c>
    </row>
    <row r="197" spans="8:9">
      <c r="H197">
        <v>32.85</v>
      </c>
      <c r="I197">
        <v>222</v>
      </c>
    </row>
    <row r="198" spans="8:9">
      <c r="H198" t="s">
        <v>1222</v>
      </c>
      <c r="I198" t="s">
        <v>1222</v>
      </c>
    </row>
    <row r="199" spans="8:9">
      <c r="H199">
        <v>33.85</v>
      </c>
      <c r="I199">
        <v>220</v>
      </c>
    </row>
    <row r="200" spans="8:9">
      <c r="H200">
        <v>34.15</v>
      </c>
      <c r="I200">
        <v>220</v>
      </c>
    </row>
    <row r="201" spans="8:9">
      <c r="H201">
        <v>34.15</v>
      </c>
      <c r="I201">
        <v>232</v>
      </c>
    </row>
    <row r="202" spans="8:9">
      <c r="H202">
        <v>33.85</v>
      </c>
      <c r="I202">
        <v>232</v>
      </c>
    </row>
    <row r="203" spans="8:9">
      <c r="H203">
        <v>33.85</v>
      </c>
      <c r="I203">
        <v>220</v>
      </c>
    </row>
    <row r="204" spans="8:9">
      <c r="H204" t="s">
        <v>1222</v>
      </c>
      <c r="I204" t="s">
        <v>1222</v>
      </c>
    </row>
    <row r="205" spans="8:9">
      <c r="H205">
        <v>34.85</v>
      </c>
      <c r="I205">
        <v>222</v>
      </c>
    </row>
    <row r="206" spans="8:9">
      <c r="H206">
        <v>35.15</v>
      </c>
      <c r="I206">
        <v>222</v>
      </c>
    </row>
    <row r="207" spans="8:9">
      <c r="H207">
        <v>35.15</v>
      </c>
      <c r="I207">
        <v>230</v>
      </c>
    </row>
    <row r="208" spans="8:9">
      <c r="H208">
        <v>34.85</v>
      </c>
      <c r="I208">
        <v>230</v>
      </c>
    </row>
    <row r="209" spans="8:9">
      <c r="H209">
        <v>34.85</v>
      </c>
      <c r="I209">
        <v>222</v>
      </c>
    </row>
    <row r="210" spans="8:9">
      <c r="H210" t="s">
        <v>1222</v>
      </c>
      <c r="I210" t="s">
        <v>1222</v>
      </c>
    </row>
    <row r="211" spans="8:9">
      <c r="H211">
        <v>35.85</v>
      </c>
      <c r="I211">
        <v>218</v>
      </c>
    </row>
    <row r="212" spans="8:9">
      <c r="H212">
        <v>36.15</v>
      </c>
      <c r="I212">
        <v>218</v>
      </c>
    </row>
    <row r="213" spans="8:9">
      <c r="H213">
        <v>36.15</v>
      </c>
      <c r="I213">
        <v>234</v>
      </c>
    </row>
    <row r="214" spans="8:9">
      <c r="H214">
        <v>35.85</v>
      </c>
      <c r="I214">
        <v>234</v>
      </c>
    </row>
    <row r="215" spans="8:9">
      <c r="H215">
        <v>35.85</v>
      </c>
      <c r="I215">
        <v>218</v>
      </c>
    </row>
    <row r="216" spans="8:9">
      <c r="H216" t="s">
        <v>1222</v>
      </c>
      <c r="I216" t="s">
        <v>1222</v>
      </c>
    </row>
    <row r="217" spans="8:9">
      <c r="H217">
        <v>36.85</v>
      </c>
      <c r="I217">
        <v>223.4</v>
      </c>
    </row>
    <row r="218" spans="8:9">
      <c r="H218">
        <v>37.15</v>
      </c>
      <c r="I218">
        <v>223.4</v>
      </c>
    </row>
    <row r="219" spans="8:9">
      <c r="H219">
        <v>37.15</v>
      </c>
      <c r="I219">
        <v>227.79999999999998</v>
      </c>
    </row>
    <row r="220" spans="8:9">
      <c r="H220">
        <v>36.85</v>
      </c>
      <c r="I220">
        <v>227.79999999999998</v>
      </c>
    </row>
    <row r="221" spans="8:9">
      <c r="H221">
        <v>36.85</v>
      </c>
      <c r="I221">
        <v>223.4</v>
      </c>
    </row>
    <row r="222" spans="8:9">
      <c r="H222" t="s">
        <v>1222</v>
      </c>
      <c r="I222" t="s">
        <v>1222</v>
      </c>
    </row>
    <row r="223" spans="8:9">
      <c r="H223">
        <v>37.85</v>
      </c>
      <c r="I223">
        <v>219</v>
      </c>
    </row>
    <row r="224" spans="8:9">
      <c r="H224">
        <v>38.15</v>
      </c>
      <c r="I224">
        <v>219</v>
      </c>
    </row>
    <row r="225" spans="8:9">
      <c r="H225">
        <v>38.15</v>
      </c>
      <c r="I225">
        <v>231</v>
      </c>
    </row>
    <row r="226" spans="8:9">
      <c r="H226">
        <v>37.85</v>
      </c>
      <c r="I226">
        <v>231</v>
      </c>
    </row>
    <row r="227" spans="8:9">
      <c r="H227">
        <v>37.85</v>
      </c>
      <c r="I227">
        <v>219</v>
      </c>
    </row>
    <row r="228" spans="8:9">
      <c r="H228" t="s">
        <v>1222</v>
      </c>
      <c r="I228" t="s">
        <v>1222</v>
      </c>
    </row>
    <row r="229" spans="8:9">
      <c r="H229">
        <v>38.85</v>
      </c>
      <c r="I229">
        <v>221</v>
      </c>
    </row>
    <row r="230" spans="8:9">
      <c r="H230">
        <v>39.15</v>
      </c>
      <c r="I230">
        <v>221</v>
      </c>
    </row>
    <row r="231" spans="8:9">
      <c r="H231">
        <v>39.15</v>
      </c>
      <c r="I231">
        <v>229</v>
      </c>
    </row>
    <row r="232" spans="8:9">
      <c r="H232">
        <v>38.85</v>
      </c>
      <c r="I232">
        <v>229</v>
      </c>
    </row>
    <row r="233" spans="8:9">
      <c r="H233">
        <v>38.85</v>
      </c>
      <c r="I233">
        <v>221</v>
      </c>
    </row>
    <row r="234" spans="8:9">
      <c r="H234" t="s">
        <v>1222</v>
      </c>
      <c r="I234" t="s">
        <v>1222</v>
      </c>
    </row>
    <row r="235" spans="8:9">
      <c r="H235">
        <v>39.85</v>
      </c>
      <c r="I235">
        <v>223</v>
      </c>
    </row>
    <row r="236" spans="8:9">
      <c r="H236">
        <v>40.15</v>
      </c>
      <c r="I236">
        <v>223</v>
      </c>
    </row>
    <row r="237" spans="8:9">
      <c r="H237">
        <v>40.15</v>
      </c>
      <c r="I237">
        <v>227</v>
      </c>
    </row>
    <row r="238" spans="8:9">
      <c r="H238">
        <v>39.85</v>
      </c>
      <c r="I238">
        <v>227</v>
      </c>
    </row>
    <row r="239" spans="8:9">
      <c r="H239">
        <v>39.85</v>
      </c>
      <c r="I239">
        <v>223</v>
      </c>
    </row>
    <row r="240" spans="8:9">
      <c r="H240" t="s">
        <v>1222</v>
      </c>
      <c r="I240" t="s">
        <v>1222</v>
      </c>
    </row>
    <row r="241" spans="8:9">
      <c r="H241">
        <v>40.85</v>
      </c>
      <c r="I241">
        <v>221</v>
      </c>
    </row>
    <row r="242" spans="8:9">
      <c r="H242">
        <v>41.15</v>
      </c>
      <c r="I242">
        <v>221</v>
      </c>
    </row>
    <row r="243" spans="8:9">
      <c r="H243">
        <v>41.15</v>
      </c>
      <c r="I243">
        <v>229</v>
      </c>
    </row>
    <row r="244" spans="8:9">
      <c r="H244">
        <v>40.85</v>
      </c>
      <c r="I244">
        <v>229</v>
      </c>
    </row>
    <row r="245" spans="8:9">
      <c r="H245">
        <v>40.85</v>
      </c>
      <c r="I245">
        <v>221</v>
      </c>
    </row>
    <row r="246" spans="8:9">
      <c r="H246" t="s">
        <v>1222</v>
      </c>
      <c r="I246" t="s">
        <v>1222</v>
      </c>
    </row>
    <row r="247" spans="8:9">
      <c r="H247">
        <v>41.85</v>
      </c>
      <c r="I247">
        <v>209.8</v>
      </c>
    </row>
    <row r="248" spans="8:9">
      <c r="H248">
        <v>42.15</v>
      </c>
      <c r="I248">
        <v>209.8</v>
      </c>
    </row>
    <row r="249" spans="8:9">
      <c r="H249">
        <v>42.15</v>
      </c>
      <c r="I249">
        <v>240.2</v>
      </c>
    </row>
    <row r="250" spans="8:9">
      <c r="H250">
        <v>41.85</v>
      </c>
      <c r="I250">
        <v>240.2</v>
      </c>
    </row>
    <row r="251" spans="8:9">
      <c r="H251">
        <v>41.85</v>
      </c>
      <c r="I251">
        <v>209.8</v>
      </c>
    </row>
    <row r="252" spans="8:9">
      <c r="H252" t="s">
        <v>1222</v>
      </c>
      <c r="I252" t="s">
        <v>1222</v>
      </c>
    </row>
    <row r="253" spans="8:9">
      <c r="H253">
        <v>42.85</v>
      </c>
      <c r="I253">
        <v>215.5</v>
      </c>
    </row>
    <row r="254" spans="8:9">
      <c r="H254">
        <v>43.15</v>
      </c>
      <c r="I254">
        <v>215.5</v>
      </c>
    </row>
    <row r="255" spans="8:9">
      <c r="H255">
        <v>43.15</v>
      </c>
      <c r="I255">
        <v>234.3</v>
      </c>
    </row>
    <row r="256" spans="8:9">
      <c r="H256">
        <v>42.85</v>
      </c>
      <c r="I256">
        <v>234.3</v>
      </c>
    </row>
    <row r="257" spans="8:9">
      <c r="H257">
        <v>42.85</v>
      </c>
      <c r="I257">
        <v>215.5</v>
      </c>
    </row>
    <row r="258" spans="8:9">
      <c r="H258" t="s">
        <v>1222</v>
      </c>
      <c r="I258" t="s">
        <v>1222</v>
      </c>
    </row>
    <row r="259" spans="8:9">
      <c r="H259">
        <v>43.85</v>
      </c>
      <c r="I259">
        <v>220</v>
      </c>
    </row>
    <row r="260" spans="8:9">
      <c r="H260">
        <v>44.15</v>
      </c>
      <c r="I260">
        <v>220</v>
      </c>
    </row>
    <row r="261" spans="8:9">
      <c r="H261">
        <v>44.15</v>
      </c>
      <c r="I261">
        <v>228</v>
      </c>
    </row>
    <row r="262" spans="8:9">
      <c r="H262">
        <v>43.85</v>
      </c>
      <c r="I262">
        <v>228</v>
      </c>
    </row>
    <row r="263" spans="8:9">
      <c r="H263">
        <v>43.85</v>
      </c>
      <c r="I263">
        <v>220</v>
      </c>
    </row>
    <row r="264" spans="8:9">
      <c r="H264" t="s">
        <v>1222</v>
      </c>
      <c r="I264" t="s">
        <v>1222</v>
      </c>
    </row>
    <row r="265" spans="8:9">
      <c r="H265">
        <v>44.85</v>
      </c>
      <c r="I265">
        <v>214</v>
      </c>
    </row>
    <row r="266" spans="8:9">
      <c r="H266">
        <v>45.15</v>
      </c>
      <c r="I266">
        <v>214</v>
      </c>
    </row>
    <row r="267" spans="8:9">
      <c r="H267">
        <v>45.15</v>
      </c>
      <c r="I267">
        <v>234</v>
      </c>
    </row>
    <row r="268" spans="8:9">
      <c r="H268">
        <v>44.85</v>
      </c>
      <c r="I268">
        <v>234</v>
      </c>
    </row>
    <row r="269" spans="8:9">
      <c r="H269">
        <v>44.85</v>
      </c>
      <c r="I269">
        <v>214</v>
      </c>
    </row>
    <row r="270" spans="8:9">
      <c r="H270" t="s">
        <v>1222</v>
      </c>
      <c r="I270" t="s">
        <v>1222</v>
      </c>
    </row>
    <row r="271" spans="8:9">
      <c r="H271">
        <v>45.85</v>
      </c>
      <c r="I271">
        <v>220</v>
      </c>
    </row>
    <row r="272" spans="8:9">
      <c r="H272">
        <v>46.15</v>
      </c>
      <c r="I272">
        <v>220</v>
      </c>
    </row>
    <row r="273" spans="8:9">
      <c r="H273">
        <v>46.15</v>
      </c>
      <c r="I273">
        <v>228</v>
      </c>
    </row>
    <row r="274" spans="8:9">
      <c r="H274">
        <v>45.85</v>
      </c>
      <c r="I274">
        <v>228</v>
      </c>
    </row>
    <row r="275" spans="8:9">
      <c r="H275">
        <v>45.85</v>
      </c>
      <c r="I275">
        <v>220</v>
      </c>
    </row>
    <row r="276" spans="8:9">
      <c r="H276" t="s">
        <v>1222</v>
      </c>
      <c r="I276" t="s">
        <v>1222</v>
      </c>
    </row>
    <row r="277" spans="8:9">
      <c r="H277">
        <v>46.85</v>
      </c>
      <c r="I277">
        <v>220</v>
      </c>
    </row>
    <row r="278" spans="8:9">
      <c r="H278">
        <v>47.15</v>
      </c>
      <c r="I278">
        <v>220</v>
      </c>
    </row>
    <row r="279" spans="8:9">
      <c r="H279">
        <v>47.15</v>
      </c>
      <c r="I279">
        <v>228</v>
      </c>
    </row>
    <row r="280" spans="8:9">
      <c r="H280">
        <v>46.85</v>
      </c>
      <c r="I280">
        <v>228</v>
      </c>
    </row>
    <row r="281" spans="8:9">
      <c r="H281">
        <v>46.85</v>
      </c>
      <c r="I281">
        <v>220</v>
      </c>
    </row>
    <row r="282" spans="8:9">
      <c r="H282" t="s">
        <v>1222</v>
      </c>
      <c r="I282" t="s">
        <v>1222</v>
      </c>
    </row>
    <row r="283" spans="8:9">
      <c r="H283">
        <v>47.85</v>
      </c>
      <c r="I283">
        <v>216</v>
      </c>
    </row>
    <row r="284" spans="8:9">
      <c r="H284">
        <v>48.15</v>
      </c>
      <c r="I284">
        <v>216</v>
      </c>
    </row>
    <row r="285" spans="8:9">
      <c r="H285">
        <v>48.15</v>
      </c>
      <c r="I285">
        <v>232</v>
      </c>
    </row>
    <row r="286" spans="8:9">
      <c r="H286">
        <v>47.85</v>
      </c>
      <c r="I286">
        <v>232</v>
      </c>
    </row>
    <row r="287" spans="8:9">
      <c r="H287">
        <v>47.85</v>
      </c>
      <c r="I287">
        <v>216</v>
      </c>
    </row>
    <row r="288" spans="8:9">
      <c r="H288" t="s">
        <v>1222</v>
      </c>
      <c r="I288" t="s">
        <v>1222</v>
      </c>
    </row>
    <row r="289" spans="8:9">
      <c r="H289">
        <v>48.85</v>
      </c>
      <c r="I289">
        <v>215.9</v>
      </c>
    </row>
    <row r="290" spans="8:9">
      <c r="H290">
        <v>49.15</v>
      </c>
      <c r="I290">
        <v>215.9</v>
      </c>
    </row>
    <row r="291" spans="8:9">
      <c r="H291">
        <v>49.15</v>
      </c>
      <c r="I291">
        <v>231.9</v>
      </c>
    </row>
    <row r="292" spans="8:9">
      <c r="H292">
        <v>48.85</v>
      </c>
      <c r="I292">
        <v>231.9</v>
      </c>
    </row>
    <row r="293" spans="8:9">
      <c r="H293">
        <v>48.85</v>
      </c>
      <c r="I293">
        <v>215.9</v>
      </c>
    </row>
    <row r="294" spans="8:9">
      <c r="H294" t="s">
        <v>1222</v>
      </c>
      <c r="I294" t="s">
        <v>1222</v>
      </c>
    </row>
    <row r="295" spans="8:9">
      <c r="H295">
        <v>49.85</v>
      </c>
      <c r="I295">
        <v>215</v>
      </c>
    </row>
    <row r="296" spans="8:9">
      <c r="H296">
        <v>50.15</v>
      </c>
      <c r="I296">
        <v>215</v>
      </c>
    </row>
    <row r="297" spans="8:9">
      <c r="H297">
        <v>50.15</v>
      </c>
      <c r="I297">
        <v>231</v>
      </c>
    </row>
    <row r="298" spans="8:9">
      <c r="H298">
        <v>49.85</v>
      </c>
      <c r="I298">
        <v>231</v>
      </c>
    </row>
    <row r="299" spans="8:9">
      <c r="H299">
        <v>49.85</v>
      </c>
      <c r="I299">
        <v>215</v>
      </c>
    </row>
    <row r="300" spans="8:9">
      <c r="H300" t="s">
        <v>1222</v>
      </c>
      <c r="I300" t="s">
        <v>1222</v>
      </c>
    </row>
    <row r="301" spans="8:9">
      <c r="H301">
        <v>50.85</v>
      </c>
      <c r="I301">
        <v>221</v>
      </c>
    </row>
    <row r="302" spans="8:9">
      <c r="H302">
        <v>51.15</v>
      </c>
      <c r="I302">
        <v>221</v>
      </c>
    </row>
    <row r="303" spans="8:9">
      <c r="H303">
        <v>51.15</v>
      </c>
      <c r="I303">
        <v>225</v>
      </c>
    </row>
    <row r="304" spans="8:9">
      <c r="H304">
        <v>50.85</v>
      </c>
      <c r="I304">
        <v>225</v>
      </c>
    </row>
    <row r="305" spans="8:9">
      <c r="H305">
        <v>50.85</v>
      </c>
      <c r="I305">
        <v>221</v>
      </c>
    </row>
    <row r="306" spans="8:9">
      <c r="H306" t="s">
        <v>1222</v>
      </c>
      <c r="I306" t="s">
        <v>1222</v>
      </c>
    </row>
    <row r="307" spans="8:9">
      <c r="H307">
        <v>51.85</v>
      </c>
      <c r="I307">
        <v>210</v>
      </c>
    </row>
    <row r="308" spans="8:9">
      <c r="H308">
        <v>52.15</v>
      </c>
      <c r="I308">
        <v>210</v>
      </c>
    </row>
    <row r="309" spans="8:9">
      <c r="H309">
        <v>52.15</v>
      </c>
      <c r="I309">
        <v>236</v>
      </c>
    </row>
    <row r="310" spans="8:9">
      <c r="H310">
        <v>51.85</v>
      </c>
      <c r="I310">
        <v>236</v>
      </c>
    </row>
    <row r="311" spans="8:9">
      <c r="H311">
        <v>51.85</v>
      </c>
      <c r="I311">
        <v>210</v>
      </c>
    </row>
    <row r="312" spans="8:9">
      <c r="H312" t="s">
        <v>1222</v>
      </c>
      <c r="I312" t="s">
        <v>1222</v>
      </c>
    </row>
    <row r="313" spans="8:9">
      <c r="H313">
        <v>52.85</v>
      </c>
      <c r="I313">
        <v>210</v>
      </c>
    </row>
    <row r="314" spans="8:9">
      <c r="H314">
        <v>53.15</v>
      </c>
      <c r="I314">
        <v>210</v>
      </c>
    </row>
    <row r="315" spans="8:9">
      <c r="H315">
        <v>53.15</v>
      </c>
      <c r="I315">
        <v>234</v>
      </c>
    </row>
    <row r="316" spans="8:9">
      <c r="H316">
        <v>52.85</v>
      </c>
      <c r="I316">
        <v>234</v>
      </c>
    </row>
    <row r="317" spans="8:9">
      <c r="H317">
        <v>52.85</v>
      </c>
      <c r="I317">
        <v>210</v>
      </c>
    </row>
    <row r="318" spans="8:9">
      <c r="H318" t="s">
        <v>1222</v>
      </c>
      <c r="I318" t="s">
        <v>1222</v>
      </c>
    </row>
    <row r="319" spans="8:9">
      <c r="H319">
        <v>53.85</v>
      </c>
      <c r="I319">
        <v>218</v>
      </c>
    </row>
    <row r="320" spans="8:9">
      <c r="H320">
        <v>54.15</v>
      </c>
      <c r="I320">
        <v>218</v>
      </c>
    </row>
    <row r="321" spans="8:9">
      <c r="H321">
        <v>54.15</v>
      </c>
      <c r="I321">
        <v>226</v>
      </c>
    </row>
    <row r="322" spans="8:9">
      <c r="H322">
        <v>53.85</v>
      </c>
      <c r="I322">
        <v>226</v>
      </c>
    </row>
    <row r="323" spans="8:9">
      <c r="H323">
        <v>53.85</v>
      </c>
      <c r="I323">
        <v>218</v>
      </c>
    </row>
    <row r="324" spans="8:9">
      <c r="H324" t="s">
        <v>1222</v>
      </c>
      <c r="I324" t="s">
        <v>1222</v>
      </c>
    </row>
    <row r="325" spans="8:9">
      <c r="H325">
        <v>54.85</v>
      </c>
      <c r="I325">
        <v>211</v>
      </c>
    </row>
    <row r="326" spans="8:9">
      <c r="H326">
        <v>55.15</v>
      </c>
      <c r="I326">
        <v>211</v>
      </c>
    </row>
    <row r="327" spans="8:9">
      <c r="H327">
        <v>55.15</v>
      </c>
      <c r="I327">
        <v>231</v>
      </c>
    </row>
    <row r="328" spans="8:9">
      <c r="H328">
        <v>54.85</v>
      </c>
      <c r="I328">
        <v>231</v>
      </c>
    </row>
    <row r="329" spans="8:9">
      <c r="H329">
        <v>54.85</v>
      </c>
      <c r="I329">
        <v>211</v>
      </c>
    </row>
    <row r="330" spans="8:9">
      <c r="H330" t="s">
        <v>1222</v>
      </c>
      <c r="I330" t="s">
        <v>1222</v>
      </c>
    </row>
    <row r="331" spans="8:9">
      <c r="H331">
        <v>55.85</v>
      </c>
      <c r="I331">
        <v>219.2</v>
      </c>
    </row>
    <row r="332" spans="8:9">
      <c r="H332">
        <v>56.15</v>
      </c>
      <c r="I332">
        <v>219.2</v>
      </c>
    </row>
    <row r="333" spans="8:9">
      <c r="H333">
        <v>56.15</v>
      </c>
      <c r="I333">
        <v>222.8</v>
      </c>
    </row>
    <row r="334" spans="8:9">
      <c r="H334">
        <v>55.85</v>
      </c>
      <c r="I334">
        <v>222.8</v>
      </c>
    </row>
    <row r="335" spans="8:9">
      <c r="H335">
        <v>55.85</v>
      </c>
      <c r="I335">
        <v>219.2</v>
      </c>
    </row>
    <row r="336" spans="8:9">
      <c r="H336" t="s">
        <v>1222</v>
      </c>
      <c r="I336" t="s">
        <v>1222</v>
      </c>
    </row>
    <row r="337" spans="8:9">
      <c r="H337">
        <v>56.85</v>
      </c>
      <c r="I337">
        <v>209</v>
      </c>
    </row>
    <row r="338" spans="8:9">
      <c r="H338">
        <v>57.15</v>
      </c>
      <c r="I338">
        <v>209</v>
      </c>
    </row>
    <row r="339" spans="8:9">
      <c r="H339">
        <v>57.15</v>
      </c>
      <c r="I339">
        <v>229</v>
      </c>
    </row>
    <row r="340" spans="8:9">
      <c r="H340">
        <v>56.85</v>
      </c>
      <c r="I340">
        <v>229</v>
      </c>
    </row>
    <row r="341" spans="8:9">
      <c r="H341">
        <v>56.85</v>
      </c>
      <c r="I341">
        <v>209</v>
      </c>
    </row>
    <row r="342" spans="8:9">
      <c r="H342" t="s">
        <v>1222</v>
      </c>
      <c r="I342" t="s">
        <v>1222</v>
      </c>
    </row>
    <row r="343" spans="8:9">
      <c r="H343">
        <v>57.85</v>
      </c>
      <c r="I343">
        <v>214</v>
      </c>
    </row>
    <row r="344" spans="8:9">
      <c r="H344">
        <v>58.15</v>
      </c>
      <c r="I344">
        <v>214</v>
      </c>
    </row>
    <row r="345" spans="8:9">
      <c r="H345">
        <v>58.15</v>
      </c>
      <c r="I345">
        <v>222</v>
      </c>
    </row>
    <row r="346" spans="8:9">
      <c r="H346">
        <v>57.85</v>
      </c>
      <c r="I346">
        <v>222</v>
      </c>
    </row>
    <row r="347" spans="8:9">
      <c r="H347">
        <v>57.85</v>
      </c>
      <c r="I347">
        <v>214</v>
      </c>
    </row>
    <row r="348" spans="8:9">
      <c r="H348" t="s">
        <v>1222</v>
      </c>
      <c r="I348" t="s">
        <v>1222</v>
      </c>
    </row>
    <row r="349" spans="8:9">
      <c r="H349">
        <v>58.85</v>
      </c>
      <c r="I349">
        <v>210</v>
      </c>
    </row>
    <row r="350" spans="8:9">
      <c r="H350">
        <v>59.15</v>
      </c>
      <c r="I350">
        <v>210</v>
      </c>
    </row>
    <row r="351" spans="8:9">
      <c r="H351">
        <v>59.15</v>
      </c>
      <c r="I351">
        <v>226</v>
      </c>
    </row>
    <row r="352" spans="8:9">
      <c r="H352">
        <v>58.85</v>
      </c>
      <c r="I352">
        <v>226</v>
      </c>
    </row>
    <row r="353" spans="8:9">
      <c r="H353">
        <v>58.85</v>
      </c>
      <c r="I353">
        <v>210</v>
      </c>
    </row>
    <row r="354" spans="8:9">
      <c r="H354" t="s">
        <v>1222</v>
      </c>
      <c r="I354" t="s">
        <v>1222</v>
      </c>
    </row>
    <row r="355" spans="8:9">
      <c r="H355">
        <v>59.85</v>
      </c>
      <c r="I355">
        <v>209.39999999999998</v>
      </c>
    </row>
    <row r="356" spans="8:9">
      <c r="H356">
        <v>60.15</v>
      </c>
      <c r="I356">
        <v>209.39999999999998</v>
      </c>
    </row>
    <row r="357" spans="8:9">
      <c r="H357">
        <v>60.15</v>
      </c>
      <c r="I357">
        <v>221</v>
      </c>
    </row>
    <row r="358" spans="8:9">
      <c r="H358">
        <v>59.85</v>
      </c>
      <c r="I358">
        <v>221</v>
      </c>
    </row>
    <row r="359" spans="8:9">
      <c r="H359">
        <v>59.85</v>
      </c>
      <c r="I359">
        <v>209.39999999999998</v>
      </c>
    </row>
    <row r="360" spans="8:9">
      <c r="H360" t="s">
        <v>1222</v>
      </c>
      <c r="I360" t="s">
        <v>1222</v>
      </c>
    </row>
    <row r="361" spans="8:9">
      <c r="H361">
        <v>60.85</v>
      </c>
      <c r="I361">
        <v>212.5</v>
      </c>
    </row>
    <row r="362" spans="8:9">
      <c r="H362">
        <v>61.15</v>
      </c>
      <c r="I362">
        <v>212.5</v>
      </c>
    </row>
    <row r="363" spans="8:9">
      <c r="H363">
        <v>61.15</v>
      </c>
      <c r="I363">
        <v>216.89999999999998</v>
      </c>
    </row>
    <row r="364" spans="8:9">
      <c r="H364">
        <v>60.85</v>
      </c>
      <c r="I364">
        <v>216.89999999999998</v>
      </c>
    </row>
    <row r="365" spans="8:9">
      <c r="H365">
        <v>60.85</v>
      </c>
      <c r="I365">
        <v>212.5</v>
      </c>
    </row>
    <row r="366" spans="8:9">
      <c r="H366" t="s">
        <v>1222</v>
      </c>
      <c r="I366" t="s">
        <v>1222</v>
      </c>
    </row>
    <row r="367" spans="8:9">
      <c r="H367">
        <v>61.85</v>
      </c>
      <c r="I367">
        <v>213.4</v>
      </c>
    </row>
    <row r="368" spans="8:9">
      <c r="H368">
        <v>62.15</v>
      </c>
      <c r="I368">
        <v>213.4</v>
      </c>
    </row>
    <row r="369" spans="8:9">
      <c r="H369">
        <v>62.15</v>
      </c>
      <c r="I369">
        <v>215.79999999999998</v>
      </c>
    </row>
    <row r="370" spans="8:9">
      <c r="H370">
        <v>61.85</v>
      </c>
      <c r="I370">
        <v>215.79999999999998</v>
      </c>
    </row>
    <row r="371" spans="8:9">
      <c r="H371">
        <v>61.85</v>
      </c>
      <c r="I371">
        <v>213.4</v>
      </c>
    </row>
    <row r="372" spans="8:9">
      <c r="H372" t="s">
        <v>1222</v>
      </c>
      <c r="I372" t="s">
        <v>1222</v>
      </c>
    </row>
    <row r="373" spans="8:9">
      <c r="H373">
        <v>62.85</v>
      </c>
      <c r="I373">
        <v>213.8</v>
      </c>
    </row>
    <row r="374" spans="8:9">
      <c r="H374">
        <v>63.15</v>
      </c>
      <c r="I374">
        <v>213.8</v>
      </c>
    </row>
    <row r="375" spans="8:9">
      <c r="H375">
        <v>63.15</v>
      </c>
      <c r="I375">
        <v>215</v>
      </c>
    </row>
    <row r="376" spans="8:9">
      <c r="H376">
        <v>62.85</v>
      </c>
      <c r="I376">
        <v>215</v>
      </c>
    </row>
    <row r="377" spans="8:9">
      <c r="H377">
        <v>62.85</v>
      </c>
      <c r="I377">
        <v>213.8</v>
      </c>
    </row>
    <row r="378" spans="8:9">
      <c r="H378" t="s">
        <v>1222</v>
      </c>
      <c r="I378" t="s">
        <v>1222</v>
      </c>
    </row>
    <row r="379" spans="8:9">
      <c r="H379">
        <v>63.85</v>
      </c>
      <c r="I379">
        <v>210</v>
      </c>
    </row>
    <row r="380" spans="8:9">
      <c r="H380">
        <v>64.150000000000006</v>
      </c>
      <c r="I380">
        <v>210</v>
      </c>
    </row>
    <row r="381" spans="8:9">
      <c r="H381">
        <v>64.150000000000006</v>
      </c>
      <c r="I381">
        <v>218</v>
      </c>
    </row>
    <row r="382" spans="8:9">
      <c r="H382">
        <v>63.85</v>
      </c>
      <c r="I382">
        <v>218</v>
      </c>
    </row>
    <row r="383" spans="8:9">
      <c r="H383">
        <v>63.85</v>
      </c>
      <c r="I383">
        <v>210</v>
      </c>
    </row>
    <row r="384" spans="8:9">
      <c r="H384" t="s">
        <v>1222</v>
      </c>
      <c r="I384" t="s">
        <v>1222</v>
      </c>
    </row>
    <row r="385" spans="8:9">
      <c r="H385">
        <v>64.849999999999994</v>
      </c>
      <c r="I385">
        <v>206</v>
      </c>
    </row>
    <row r="386" spans="8:9">
      <c r="H386">
        <v>65.150000000000006</v>
      </c>
      <c r="I386">
        <v>206</v>
      </c>
    </row>
    <row r="387" spans="8:9">
      <c r="H387">
        <v>65.150000000000006</v>
      </c>
      <c r="I387">
        <v>222</v>
      </c>
    </row>
    <row r="388" spans="8:9">
      <c r="H388">
        <v>64.849999999999994</v>
      </c>
      <c r="I388">
        <v>222</v>
      </c>
    </row>
    <row r="389" spans="8:9">
      <c r="H389">
        <v>64.849999999999994</v>
      </c>
      <c r="I389">
        <v>206</v>
      </c>
    </row>
    <row r="390" spans="8:9">
      <c r="H390" t="s">
        <v>1222</v>
      </c>
      <c r="I390" t="s">
        <v>1222</v>
      </c>
    </row>
    <row r="391" spans="8:9">
      <c r="H391">
        <v>65.849999999999994</v>
      </c>
      <c r="I391">
        <v>203</v>
      </c>
    </row>
    <row r="392" spans="8:9">
      <c r="H392">
        <v>66.150000000000006</v>
      </c>
      <c r="I392">
        <v>203</v>
      </c>
    </row>
    <row r="393" spans="8:9">
      <c r="H393">
        <v>66.150000000000006</v>
      </c>
      <c r="I393">
        <v>223</v>
      </c>
    </row>
    <row r="394" spans="8:9">
      <c r="H394">
        <v>65.849999999999994</v>
      </c>
      <c r="I394">
        <v>223</v>
      </c>
    </row>
    <row r="395" spans="8:9">
      <c r="H395">
        <v>65.849999999999994</v>
      </c>
      <c r="I395">
        <v>203</v>
      </c>
    </row>
    <row r="396" spans="8:9">
      <c r="H396" t="s">
        <v>1222</v>
      </c>
      <c r="I396" t="s">
        <v>1222</v>
      </c>
    </row>
    <row r="397" spans="8:9">
      <c r="H397">
        <v>66.849999999999994</v>
      </c>
      <c r="I397">
        <v>208.8</v>
      </c>
    </row>
    <row r="398" spans="8:9">
      <c r="H398">
        <v>67.150000000000006</v>
      </c>
      <c r="I398">
        <v>208.8</v>
      </c>
    </row>
    <row r="399" spans="8:9">
      <c r="H399">
        <v>67.150000000000006</v>
      </c>
      <c r="I399">
        <v>216</v>
      </c>
    </row>
    <row r="400" spans="8:9">
      <c r="H400">
        <v>66.849999999999994</v>
      </c>
      <c r="I400">
        <v>216</v>
      </c>
    </row>
    <row r="401" spans="8:9">
      <c r="H401">
        <v>66.849999999999994</v>
      </c>
      <c r="I401">
        <v>208.8</v>
      </c>
    </row>
    <row r="402" spans="8:9">
      <c r="H402" t="s">
        <v>1222</v>
      </c>
      <c r="I402" t="s">
        <v>1222</v>
      </c>
    </row>
    <row r="403" spans="8:9">
      <c r="H403">
        <v>67.849999999999994</v>
      </c>
      <c r="I403">
        <v>208</v>
      </c>
    </row>
    <row r="404" spans="8:9">
      <c r="H404">
        <v>68.150000000000006</v>
      </c>
      <c r="I404">
        <v>208</v>
      </c>
    </row>
    <row r="405" spans="8:9">
      <c r="H405">
        <v>68.150000000000006</v>
      </c>
      <c r="I405">
        <v>216</v>
      </c>
    </row>
    <row r="406" spans="8:9">
      <c r="H406">
        <v>67.849999999999994</v>
      </c>
      <c r="I406">
        <v>216</v>
      </c>
    </row>
    <row r="407" spans="8:9">
      <c r="H407">
        <v>67.849999999999994</v>
      </c>
      <c r="I407">
        <v>208</v>
      </c>
    </row>
    <row r="408" spans="8:9">
      <c r="H408" t="s">
        <v>1222</v>
      </c>
      <c r="I408" t="s">
        <v>1222</v>
      </c>
    </row>
    <row r="409" spans="8:9">
      <c r="H409">
        <v>68.849999999999994</v>
      </c>
      <c r="I409">
        <v>210</v>
      </c>
    </row>
    <row r="410" spans="8:9">
      <c r="H410">
        <v>69.150000000000006</v>
      </c>
      <c r="I410">
        <v>210</v>
      </c>
    </row>
    <row r="411" spans="8:9">
      <c r="H411">
        <v>69.150000000000006</v>
      </c>
      <c r="I411">
        <v>214</v>
      </c>
    </row>
    <row r="412" spans="8:9">
      <c r="H412">
        <v>68.849999999999994</v>
      </c>
      <c r="I412">
        <v>214</v>
      </c>
    </row>
    <row r="413" spans="8:9">
      <c r="H413">
        <v>68.849999999999994</v>
      </c>
      <c r="I413">
        <v>210</v>
      </c>
    </row>
    <row r="414" spans="8:9">
      <c r="H414" t="s">
        <v>1222</v>
      </c>
      <c r="I414" t="s">
        <v>1222</v>
      </c>
    </row>
    <row r="415" spans="8:9">
      <c r="H415">
        <v>69.849999999999994</v>
      </c>
      <c r="I415">
        <v>210</v>
      </c>
    </row>
    <row r="416" spans="8:9">
      <c r="H416">
        <v>70.150000000000006</v>
      </c>
      <c r="I416">
        <v>210</v>
      </c>
    </row>
    <row r="417" spans="8:9">
      <c r="H417">
        <v>70.150000000000006</v>
      </c>
      <c r="I417">
        <v>214</v>
      </c>
    </row>
    <row r="418" spans="8:9">
      <c r="H418">
        <v>69.849999999999994</v>
      </c>
      <c r="I418">
        <v>214</v>
      </c>
    </row>
    <row r="419" spans="8:9">
      <c r="H419">
        <v>69.849999999999994</v>
      </c>
      <c r="I419">
        <v>210</v>
      </c>
    </row>
    <row r="420" spans="8:9">
      <c r="H420" t="s">
        <v>1222</v>
      </c>
      <c r="I420" t="s">
        <v>1222</v>
      </c>
    </row>
    <row r="421" spans="8:9">
      <c r="H421">
        <v>70.849999999999994</v>
      </c>
      <c r="I421">
        <v>205</v>
      </c>
    </row>
    <row r="422" spans="8:9">
      <c r="H422">
        <v>71.150000000000006</v>
      </c>
      <c r="I422">
        <v>205</v>
      </c>
    </row>
    <row r="423" spans="8:9">
      <c r="H423">
        <v>71.150000000000006</v>
      </c>
      <c r="I423">
        <v>217</v>
      </c>
    </row>
    <row r="424" spans="8:9">
      <c r="H424">
        <v>70.849999999999994</v>
      </c>
      <c r="I424">
        <v>217</v>
      </c>
    </row>
    <row r="425" spans="8:9">
      <c r="H425">
        <v>70.849999999999994</v>
      </c>
      <c r="I425">
        <v>205</v>
      </c>
    </row>
    <row r="426" spans="8:9">
      <c r="H426" t="s">
        <v>1222</v>
      </c>
      <c r="I426" t="s">
        <v>1222</v>
      </c>
    </row>
    <row r="427" spans="8:9">
      <c r="H427">
        <v>71.849999999999994</v>
      </c>
      <c r="I427">
        <v>207</v>
      </c>
    </row>
    <row r="428" spans="8:9">
      <c r="H428">
        <v>72.150000000000006</v>
      </c>
      <c r="I428">
        <v>207</v>
      </c>
    </row>
    <row r="429" spans="8:9">
      <c r="H429">
        <v>72.150000000000006</v>
      </c>
      <c r="I429">
        <v>215</v>
      </c>
    </row>
    <row r="430" spans="8:9">
      <c r="H430">
        <v>71.849999999999994</v>
      </c>
      <c r="I430">
        <v>215</v>
      </c>
    </row>
    <row r="431" spans="8:9">
      <c r="H431">
        <v>71.849999999999994</v>
      </c>
      <c r="I431">
        <v>207</v>
      </c>
    </row>
    <row r="432" spans="8:9">
      <c r="H432" t="s">
        <v>1222</v>
      </c>
      <c r="I432" t="s">
        <v>1222</v>
      </c>
    </row>
    <row r="433" spans="8:9">
      <c r="H433">
        <v>72.849999999999994</v>
      </c>
      <c r="I433">
        <v>204</v>
      </c>
    </row>
    <row r="434" spans="8:9">
      <c r="H434">
        <v>73.150000000000006</v>
      </c>
      <c r="I434">
        <v>204</v>
      </c>
    </row>
    <row r="435" spans="8:9">
      <c r="H435">
        <v>73.150000000000006</v>
      </c>
      <c r="I435">
        <v>216</v>
      </c>
    </row>
    <row r="436" spans="8:9">
      <c r="H436">
        <v>72.849999999999994</v>
      </c>
      <c r="I436">
        <v>216</v>
      </c>
    </row>
    <row r="437" spans="8:9">
      <c r="H437">
        <v>72.849999999999994</v>
      </c>
      <c r="I437">
        <v>204</v>
      </c>
    </row>
    <row r="438" spans="8:9">
      <c r="H438" t="s">
        <v>1222</v>
      </c>
      <c r="I438" t="s">
        <v>1222</v>
      </c>
    </row>
    <row r="439" spans="8:9">
      <c r="H439">
        <v>73.849999999999994</v>
      </c>
      <c r="I439">
        <v>206</v>
      </c>
    </row>
    <row r="440" spans="8:9">
      <c r="H440">
        <v>74.150000000000006</v>
      </c>
      <c r="I440">
        <v>206</v>
      </c>
    </row>
    <row r="441" spans="8:9">
      <c r="H441">
        <v>74.150000000000006</v>
      </c>
      <c r="I441">
        <v>214</v>
      </c>
    </row>
    <row r="442" spans="8:9">
      <c r="H442">
        <v>73.849999999999994</v>
      </c>
      <c r="I442">
        <v>214</v>
      </c>
    </row>
    <row r="443" spans="8:9">
      <c r="H443">
        <v>73.849999999999994</v>
      </c>
      <c r="I443">
        <v>206</v>
      </c>
    </row>
    <row r="444" spans="8:9">
      <c r="H444" t="s">
        <v>1222</v>
      </c>
      <c r="I444" t="s">
        <v>1222</v>
      </c>
    </row>
    <row r="445" spans="8:9">
      <c r="H445">
        <v>74.849999999999994</v>
      </c>
      <c r="I445">
        <v>205.3</v>
      </c>
    </row>
    <row r="446" spans="8:9">
      <c r="H446">
        <v>75.150000000000006</v>
      </c>
      <c r="I446">
        <v>205.3</v>
      </c>
    </row>
    <row r="447" spans="8:9">
      <c r="H447">
        <v>75.150000000000006</v>
      </c>
      <c r="I447">
        <v>213.7</v>
      </c>
    </row>
    <row r="448" spans="8:9">
      <c r="H448">
        <v>74.849999999999994</v>
      </c>
      <c r="I448">
        <v>213.7</v>
      </c>
    </row>
    <row r="449" spans="8:9">
      <c r="H449">
        <v>74.849999999999994</v>
      </c>
      <c r="I449">
        <v>205.3</v>
      </c>
    </row>
    <row r="450" spans="8:9">
      <c r="H450" t="s">
        <v>1222</v>
      </c>
      <c r="I450" t="s">
        <v>1222</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76"/>
  <sheetViews>
    <sheetView workbookViewId="0"/>
  </sheetViews>
  <sheetFormatPr baseColWidth="10" defaultColWidth="8.83203125" defaultRowHeight="15"/>
  <cols>
    <col min="1" max="1" width="15.1640625" style="101" bestFit="1" customWidth="1"/>
    <col min="2" max="2" width="10.33203125" style="102" bestFit="1" customWidth="1"/>
  </cols>
  <sheetData>
    <row r="1" spans="1:7">
      <c r="A1" s="101" t="s">
        <v>1223</v>
      </c>
      <c r="B1" s="102" t="s">
        <v>1239</v>
      </c>
      <c r="C1">
        <v>0.3</v>
      </c>
      <c r="D1">
        <v>220.75774991106104</v>
      </c>
      <c r="E1">
        <v>1</v>
      </c>
      <c r="F1">
        <v>242</v>
      </c>
      <c r="G1">
        <v>3.8</v>
      </c>
    </row>
    <row r="2" spans="1:7">
      <c r="A2" s="101" t="s">
        <v>1224</v>
      </c>
      <c r="B2" s="102" t="s">
        <v>1244</v>
      </c>
      <c r="C2">
        <v>75.7</v>
      </c>
      <c r="D2">
        <v>220.75774991106104</v>
      </c>
      <c r="E2">
        <v>2</v>
      </c>
      <c r="F2">
        <v>241</v>
      </c>
      <c r="G2">
        <v>5.6</v>
      </c>
    </row>
    <row r="3" spans="1:7">
      <c r="A3" s="101" t="s">
        <v>1225</v>
      </c>
      <c r="B3" s="103">
        <v>15</v>
      </c>
      <c r="E3">
        <v>3</v>
      </c>
      <c r="F3">
        <v>238</v>
      </c>
      <c r="G3">
        <v>4</v>
      </c>
    </row>
    <row r="4" spans="1:7">
      <c r="A4" s="101" t="s">
        <v>1226</v>
      </c>
      <c r="B4" s="103">
        <v>8</v>
      </c>
      <c r="E4">
        <v>4</v>
      </c>
      <c r="F4">
        <v>237.6</v>
      </c>
      <c r="G4">
        <v>5.8</v>
      </c>
    </row>
    <row r="5" spans="1:7">
      <c r="A5" s="101" t="s">
        <v>1227</v>
      </c>
      <c r="B5" s="103">
        <v>1</v>
      </c>
      <c r="E5">
        <v>5</v>
      </c>
      <c r="F5">
        <v>237</v>
      </c>
      <c r="G5">
        <v>12</v>
      </c>
    </row>
    <row r="6" spans="1:7">
      <c r="A6" s="101" t="s">
        <v>1228</v>
      </c>
      <c r="B6" s="103" t="b">
        <v>1</v>
      </c>
      <c r="E6">
        <v>6</v>
      </c>
      <c r="F6">
        <v>236.9</v>
      </c>
      <c r="G6">
        <v>3.2</v>
      </c>
    </row>
    <row r="7" spans="1:7">
      <c r="A7" s="101" t="s">
        <v>1229</v>
      </c>
      <c r="B7" s="103">
        <v>1</v>
      </c>
      <c r="E7">
        <v>7</v>
      </c>
      <c r="F7">
        <v>236</v>
      </c>
      <c r="G7">
        <v>4</v>
      </c>
    </row>
    <row r="8" spans="1:7">
      <c r="A8" s="101" t="s">
        <v>1230</v>
      </c>
      <c r="B8" s="103" t="b">
        <v>0</v>
      </c>
      <c r="E8">
        <v>8</v>
      </c>
      <c r="F8">
        <v>236</v>
      </c>
      <c r="G8">
        <v>4</v>
      </c>
    </row>
    <row r="9" spans="1:7">
      <c r="A9" s="101" t="s">
        <v>1231</v>
      </c>
      <c r="B9" s="103" t="b">
        <v>1</v>
      </c>
      <c r="E9">
        <v>9</v>
      </c>
      <c r="F9">
        <v>235.2</v>
      </c>
      <c r="G9">
        <v>3.2</v>
      </c>
    </row>
    <row r="10" spans="1:7">
      <c r="A10" s="101" t="s">
        <v>1232</v>
      </c>
      <c r="B10" s="103" t="b">
        <v>0</v>
      </c>
      <c r="E10">
        <v>10</v>
      </c>
      <c r="F10">
        <v>234</v>
      </c>
      <c r="G10">
        <v>4</v>
      </c>
    </row>
    <row r="11" spans="1:7">
      <c r="A11" s="101" t="s">
        <v>1233</v>
      </c>
      <c r="B11" s="103" t="b">
        <v>0</v>
      </c>
      <c r="E11">
        <v>11</v>
      </c>
      <c r="F11">
        <v>234</v>
      </c>
      <c r="G11">
        <v>4</v>
      </c>
    </row>
    <row r="12" spans="1:7">
      <c r="A12" s="101" t="s">
        <v>1234</v>
      </c>
      <c r="B12" s="103" t="s">
        <v>1240</v>
      </c>
      <c r="E12">
        <v>12</v>
      </c>
      <c r="F12">
        <v>233</v>
      </c>
      <c r="G12">
        <v>14</v>
      </c>
    </row>
    <row r="13" spans="1:7">
      <c r="A13" s="101" t="s">
        <v>1235</v>
      </c>
      <c r="B13" s="103" t="b">
        <v>0</v>
      </c>
      <c r="E13">
        <v>13</v>
      </c>
      <c r="F13">
        <v>233</v>
      </c>
      <c r="G13">
        <v>4</v>
      </c>
    </row>
    <row r="14" spans="1:7">
      <c r="A14" s="101" t="s">
        <v>1236</v>
      </c>
      <c r="B14" s="103" t="b">
        <v>0</v>
      </c>
      <c r="E14">
        <v>14</v>
      </c>
      <c r="F14">
        <v>232.8</v>
      </c>
      <c r="G14">
        <v>8.6</v>
      </c>
    </row>
    <row r="15" spans="1:7">
      <c r="A15" s="101" t="s">
        <v>1237</v>
      </c>
      <c r="B15" s="103" t="b">
        <v>0</v>
      </c>
      <c r="E15">
        <v>15</v>
      </c>
      <c r="F15">
        <v>232.8</v>
      </c>
      <c r="G15">
        <v>8.6</v>
      </c>
    </row>
    <row r="16" spans="1:7">
      <c r="A16" s="101" t="s">
        <v>1238</v>
      </c>
      <c r="B16" s="103">
        <v>1</v>
      </c>
      <c r="E16">
        <v>16</v>
      </c>
      <c r="F16">
        <v>232</v>
      </c>
      <c r="G16">
        <v>6</v>
      </c>
    </row>
    <row r="17" spans="5:7">
      <c r="E17">
        <v>17</v>
      </c>
      <c r="F17">
        <v>231.1</v>
      </c>
      <c r="G17">
        <v>5.6</v>
      </c>
    </row>
    <row r="18" spans="5:7">
      <c r="E18">
        <v>18</v>
      </c>
      <c r="F18">
        <v>231</v>
      </c>
      <c r="G18">
        <v>2</v>
      </c>
    </row>
    <row r="19" spans="5:7">
      <c r="E19">
        <v>19</v>
      </c>
      <c r="F19">
        <v>231</v>
      </c>
      <c r="G19">
        <v>2</v>
      </c>
    </row>
    <row r="20" spans="5:7">
      <c r="E20">
        <v>20</v>
      </c>
      <c r="F20">
        <v>231</v>
      </c>
      <c r="G20">
        <v>4</v>
      </c>
    </row>
    <row r="21" spans="5:7">
      <c r="E21">
        <v>21</v>
      </c>
      <c r="F21">
        <v>230.7</v>
      </c>
      <c r="G21">
        <v>4.2</v>
      </c>
    </row>
    <row r="22" spans="5:7">
      <c r="E22">
        <v>22</v>
      </c>
      <c r="F22">
        <v>230.7</v>
      </c>
      <c r="G22">
        <v>4.2</v>
      </c>
    </row>
    <row r="23" spans="5:7">
      <c r="E23">
        <v>23</v>
      </c>
      <c r="F23">
        <v>230.3</v>
      </c>
      <c r="G23">
        <v>3</v>
      </c>
    </row>
    <row r="24" spans="5:7">
      <c r="E24">
        <v>24</v>
      </c>
      <c r="F24">
        <v>230.3</v>
      </c>
      <c r="G24">
        <v>5.4</v>
      </c>
    </row>
    <row r="25" spans="5:7">
      <c r="E25">
        <v>25</v>
      </c>
      <c r="F25">
        <v>230</v>
      </c>
      <c r="G25">
        <v>6</v>
      </c>
    </row>
    <row r="26" spans="5:7">
      <c r="E26">
        <v>26</v>
      </c>
      <c r="F26">
        <v>228.7</v>
      </c>
      <c r="G26">
        <v>1.6</v>
      </c>
    </row>
    <row r="27" spans="5:7">
      <c r="E27">
        <v>27</v>
      </c>
      <c r="F27">
        <v>228</v>
      </c>
      <c r="G27">
        <v>4</v>
      </c>
    </row>
    <row r="28" spans="5:7">
      <c r="E28">
        <v>28</v>
      </c>
      <c r="F28">
        <v>228</v>
      </c>
      <c r="G28">
        <v>4</v>
      </c>
    </row>
    <row r="29" spans="5:7">
      <c r="E29">
        <v>29</v>
      </c>
      <c r="F29">
        <v>228</v>
      </c>
      <c r="G29">
        <v>6</v>
      </c>
    </row>
    <row r="30" spans="5:7">
      <c r="E30">
        <v>30</v>
      </c>
      <c r="F30">
        <v>227.9</v>
      </c>
      <c r="G30">
        <v>2.6</v>
      </c>
    </row>
    <row r="31" spans="5:7">
      <c r="E31">
        <v>31</v>
      </c>
      <c r="F31">
        <v>227</v>
      </c>
      <c r="G31">
        <v>4</v>
      </c>
    </row>
    <row r="32" spans="5:7">
      <c r="E32">
        <v>32</v>
      </c>
      <c r="F32">
        <v>226.6</v>
      </c>
      <c r="G32">
        <v>2.8</v>
      </c>
    </row>
    <row r="33" spans="5:7">
      <c r="E33">
        <v>33</v>
      </c>
      <c r="F33">
        <v>226</v>
      </c>
      <c r="G33">
        <v>4</v>
      </c>
    </row>
    <row r="34" spans="5:7">
      <c r="E34">
        <v>34</v>
      </c>
      <c r="F34">
        <v>226</v>
      </c>
      <c r="G34">
        <v>6</v>
      </c>
    </row>
    <row r="35" spans="5:7">
      <c r="E35">
        <v>35</v>
      </c>
      <c r="F35">
        <v>226</v>
      </c>
      <c r="G35">
        <v>4</v>
      </c>
    </row>
    <row r="36" spans="5:7">
      <c r="E36">
        <v>36</v>
      </c>
      <c r="F36">
        <v>226</v>
      </c>
      <c r="G36">
        <v>8</v>
      </c>
    </row>
    <row r="37" spans="5:7">
      <c r="E37">
        <v>37</v>
      </c>
      <c r="F37">
        <v>225.6</v>
      </c>
      <c r="G37">
        <v>2.2000000000000002</v>
      </c>
    </row>
    <row r="38" spans="5:7">
      <c r="E38">
        <v>38</v>
      </c>
      <c r="F38">
        <v>225</v>
      </c>
      <c r="G38">
        <v>6</v>
      </c>
    </row>
    <row r="39" spans="5:7">
      <c r="E39">
        <v>39</v>
      </c>
      <c r="F39">
        <v>225</v>
      </c>
      <c r="G39">
        <v>4</v>
      </c>
    </row>
    <row r="40" spans="5:7">
      <c r="E40">
        <v>40</v>
      </c>
      <c r="F40">
        <v>225</v>
      </c>
      <c r="G40">
        <v>2</v>
      </c>
    </row>
    <row r="41" spans="5:7">
      <c r="E41">
        <v>41</v>
      </c>
      <c r="F41">
        <v>225</v>
      </c>
      <c r="G41">
        <v>4</v>
      </c>
    </row>
    <row r="42" spans="5:7">
      <c r="E42">
        <v>42</v>
      </c>
      <c r="F42">
        <v>225</v>
      </c>
      <c r="G42">
        <v>15.2</v>
      </c>
    </row>
    <row r="43" spans="5:7">
      <c r="E43">
        <v>43</v>
      </c>
      <c r="F43">
        <v>224.9</v>
      </c>
      <c r="G43">
        <v>9.4</v>
      </c>
    </row>
    <row r="44" spans="5:7">
      <c r="E44">
        <v>44</v>
      </c>
      <c r="F44">
        <v>224</v>
      </c>
      <c r="G44">
        <v>4</v>
      </c>
    </row>
    <row r="45" spans="5:7">
      <c r="E45">
        <v>45</v>
      </c>
      <c r="F45">
        <v>224</v>
      </c>
      <c r="G45">
        <v>10</v>
      </c>
    </row>
    <row r="46" spans="5:7">
      <c r="E46">
        <v>46</v>
      </c>
      <c r="F46">
        <v>224</v>
      </c>
      <c r="G46">
        <v>4</v>
      </c>
    </row>
    <row r="47" spans="5:7">
      <c r="E47">
        <v>47</v>
      </c>
      <c r="F47">
        <v>224</v>
      </c>
      <c r="G47">
        <v>4</v>
      </c>
    </row>
    <row r="48" spans="5:7">
      <c r="E48">
        <v>48</v>
      </c>
      <c r="F48">
        <v>224</v>
      </c>
      <c r="G48">
        <v>8</v>
      </c>
    </row>
    <row r="49" spans="5:7">
      <c r="E49">
        <v>49</v>
      </c>
      <c r="F49">
        <v>223.9</v>
      </c>
      <c r="G49">
        <v>8</v>
      </c>
    </row>
    <row r="50" spans="5:7">
      <c r="E50">
        <v>50</v>
      </c>
      <c r="F50">
        <v>223</v>
      </c>
      <c r="G50">
        <v>8</v>
      </c>
    </row>
    <row r="51" spans="5:7">
      <c r="E51">
        <v>51</v>
      </c>
      <c r="F51">
        <v>223</v>
      </c>
      <c r="G51">
        <v>2</v>
      </c>
    </row>
    <row r="52" spans="5:7">
      <c r="E52">
        <v>52</v>
      </c>
      <c r="F52">
        <v>223</v>
      </c>
      <c r="G52">
        <v>13</v>
      </c>
    </row>
    <row r="53" spans="5:7">
      <c r="E53">
        <v>53</v>
      </c>
      <c r="F53">
        <v>222</v>
      </c>
      <c r="G53">
        <v>12</v>
      </c>
    </row>
    <row r="54" spans="5:7">
      <c r="E54">
        <v>54</v>
      </c>
      <c r="F54">
        <v>222</v>
      </c>
      <c r="G54">
        <v>4</v>
      </c>
    </row>
    <row r="55" spans="5:7">
      <c r="E55">
        <v>55</v>
      </c>
      <c r="F55">
        <v>221</v>
      </c>
      <c r="G55">
        <v>10</v>
      </c>
    </row>
    <row r="56" spans="5:7">
      <c r="E56">
        <v>56</v>
      </c>
      <c r="F56">
        <v>221</v>
      </c>
      <c r="G56">
        <v>1.8</v>
      </c>
    </row>
    <row r="57" spans="5:7">
      <c r="E57">
        <v>57</v>
      </c>
      <c r="F57">
        <v>219</v>
      </c>
      <c r="G57">
        <v>10</v>
      </c>
    </row>
    <row r="58" spans="5:7">
      <c r="E58">
        <v>58</v>
      </c>
      <c r="F58">
        <v>218</v>
      </c>
      <c r="G58">
        <v>4</v>
      </c>
    </row>
    <row r="59" spans="5:7">
      <c r="E59">
        <v>59</v>
      </c>
      <c r="F59">
        <v>218</v>
      </c>
      <c r="G59">
        <v>8</v>
      </c>
    </row>
    <row r="60" spans="5:7">
      <c r="E60">
        <v>60</v>
      </c>
      <c r="F60">
        <v>215.2</v>
      </c>
      <c r="G60">
        <v>5.8</v>
      </c>
    </row>
    <row r="61" spans="5:7">
      <c r="E61">
        <v>61</v>
      </c>
      <c r="F61">
        <v>214.7</v>
      </c>
      <c r="G61">
        <v>2.2000000000000002</v>
      </c>
    </row>
    <row r="62" spans="5:7">
      <c r="E62">
        <v>62</v>
      </c>
      <c r="F62">
        <v>214.6</v>
      </c>
      <c r="G62">
        <v>1.2</v>
      </c>
    </row>
    <row r="63" spans="5:7">
      <c r="E63">
        <v>63</v>
      </c>
      <c r="F63">
        <v>214.4</v>
      </c>
      <c r="G63">
        <v>0.6</v>
      </c>
    </row>
    <row r="64" spans="5:7">
      <c r="E64">
        <v>64</v>
      </c>
      <c r="F64">
        <v>214</v>
      </c>
      <c r="G64">
        <v>4</v>
      </c>
    </row>
    <row r="65" spans="5:8">
      <c r="E65">
        <v>65</v>
      </c>
      <c r="F65">
        <v>214</v>
      </c>
      <c r="G65">
        <v>8</v>
      </c>
    </row>
    <row r="66" spans="5:8">
      <c r="E66">
        <v>66</v>
      </c>
      <c r="F66">
        <v>213</v>
      </c>
      <c r="G66">
        <v>10</v>
      </c>
    </row>
    <row r="67" spans="5:8">
      <c r="E67">
        <v>67</v>
      </c>
      <c r="F67">
        <v>212.4</v>
      </c>
      <c r="G67">
        <v>3.6</v>
      </c>
    </row>
    <row r="68" spans="5:8">
      <c r="E68">
        <v>68</v>
      </c>
      <c r="F68">
        <v>212</v>
      </c>
      <c r="G68">
        <v>4</v>
      </c>
    </row>
    <row r="69" spans="5:8">
      <c r="E69">
        <v>69</v>
      </c>
      <c r="F69">
        <v>212</v>
      </c>
      <c r="G69">
        <v>2</v>
      </c>
    </row>
    <row r="70" spans="5:8">
      <c r="E70">
        <v>70</v>
      </c>
      <c r="F70">
        <v>212</v>
      </c>
      <c r="G70">
        <v>2</v>
      </c>
    </row>
    <row r="71" spans="5:8">
      <c r="E71">
        <v>71</v>
      </c>
      <c r="F71">
        <v>211</v>
      </c>
      <c r="G71">
        <v>6</v>
      </c>
    </row>
    <row r="72" spans="5:8">
      <c r="E72">
        <v>72</v>
      </c>
      <c r="F72">
        <v>211</v>
      </c>
      <c r="G72">
        <v>4</v>
      </c>
    </row>
    <row r="73" spans="5:8">
      <c r="E73">
        <v>73</v>
      </c>
      <c r="F73">
        <v>210</v>
      </c>
      <c r="G73">
        <v>6</v>
      </c>
    </row>
    <row r="74" spans="5:8">
      <c r="E74">
        <v>74</v>
      </c>
      <c r="F74">
        <v>210</v>
      </c>
      <c r="G74">
        <v>4</v>
      </c>
    </row>
    <row r="75" spans="5:8">
      <c r="E75">
        <v>75</v>
      </c>
      <c r="F75">
        <v>209.5</v>
      </c>
      <c r="G75">
        <v>4.2</v>
      </c>
    </row>
    <row r="76" spans="5:8">
      <c r="E76" t="s">
        <v>1220</v>
      </c>
      <c r="F76" t="s">
        <v>1220</v>
      </c>
      <c r="G76" t="s">
        <v>1220</v>
      </c>
      <c r="H76" t="s">
        <v>1220</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001"/>
  <sheetViews>
    <sheetView workbookViewId="0"/>
  </sheetViews>
  <sheetFormatPr baseColWidth="10" defaultColWidth="8.83203125" defaultRowHeight="15"/>
  <cols>
    <col min="1" max="1" width="15.1640625" style="101" bestFit="1" customWidth="1"/>
    <col min="2" max="2" width="11.5" style="102" bestFit="1" customWidth="1"/>
  </cols>
  <sheetData>
    <row r="1" spans="1:8">
      <c r="A1" s="101" t="s">
        <v>1223</v>
      </c>
      <c r="B1" s="102" t="s">
        <v>1239</v>
      </c>
      <c r="C1">
        <v>195</v>
      </c>
      <c r="D1">
        <v>2.0499713236792248E-6</v>
      </c>
      <c r="E1">
        <v>207</v>
      </c>
      <c r="F1">
        <v>0</v>
      </c>
      <c r="G1">
        <v>195</v>
      </c>
      <c r="H1">
        <v>0</v>
      </c>
    </row>
    <row r="2" spans="1:8">
      <c r="A2" s="101" t="s">
        <v>1224</v>
      </c>
      <c r="B2" s="102" t="s">
        <v>1245</v>
      </c>
      <c r="C2">
        <v>195.03</v>
      </c>
      <c r="D2">
        <v>2.093064311693948E-6</v>
      </c>
      <c r="E2">
        <v>210</v>
      </c>
      <c r="F2">
        <v>0</v>
      </c>
      <c r="G2">
        <v>254.97</v>
      </c>
      <c r="H2">
        <v>0</v>
      </c>
    </row>
    <row r="3" spans="1:8">
      <c r="A3" s="101" t="s">
        <v>1225</v>
      </c>
      <c r="B3" s="103">
        <v>16</v>
      </c>
      <c r="C3">
        <v>195.06</v>
      </c>
      <c r="D3">
        <v>2.1370068419038462E-6</v>
      </c>
      <c r="E3">
        <v>210</v>
      </c>
      <c r="F3">
        <v>1</v>
      </c>
    </row>
    <row r="4" spans="1:8">
      <c r="A4" s="101" t="s">
        <v>1226</v>
      </c>
      <c r="B4" s="103">
        <v>9</v>
      </c>
      <c r="C4">
        <v>195.09</v>
      </c>
      <c r="D4">
        <v>2.1818143100829542E-6</v>
      </c>
      <c r="E4">
        <v>207</v>
      </c>
      <c r="F4">
        <v>1</v>
      </c>
    </row>
    <row r="5" spans="1:8">
      <c r="A5" s="101" t="s">
        <v>1227</v>
      </c>
      <c r="B5" s="103">
        <v>1</v>
      </c>
      <c r="C5">
        <v>195.12</v>
      </c>
      <c r="D5">
        <v>2.2275023612212715E-6</v>
      </c>
      <c r="E5">
        <v>207</v>
      </c>
      <c r="F5">
        <v>0</v>
      </c>
    </row>
    <row r="6" spans="1:8">
      <c r="A6" s="101" t="s">
        <v>1228</v>
      </c>
      <c r="B6" s="103" t="b">
        <v>1</v>
      </c>
      <c r="C6">
        <v>195.15</v>
      </c>
      <c r="D6">
        <v>2.2740868929590855E-6</v>
      </c>
      <c r="E6" t="s">
        <v>1221</v>
      </c>
      <c r="F6" t="s">
        <v>1221</v>
      </c>
    </row>
    <row r="7" spans="1:8">
      <c r="A7" s="101" t="s">
        <v>1229</v>
      </c>
      <c r="B7" s="103">
        <v>1</v>
      </c>
      <c r="C7">
        <v>195.18</v>
      </c>
      <c r="D7">
        <v>2.321584059057687E-6</v>
      </c>
      <c r="E7">
        <v>210</v>
      </c>
      <c r="F7">
        <v>0</v>
      </c>
    </row>
    <row r="8" spans="1:8">
      <c r="A8" s="101" t="s">
        <v>1230</v>
      </c>
      <c r="B8" s="103" t="b">
        <v>0</v>
      </c>
      <c r="C8">
        <v>195.21</v>
      </c>
      <c r="D8">
        <v>2.3700102729066553E-6</v>
      </c>
      <c r="E8">
        <v>213</v>
      </c>
      <c r="F8">
        <v>0</v>
      </c>
    </row>
    <row r="9" spans="1:8">
      <c r="A9" s="101" t="s">
        <v>1231</v>
      </c>
      <c r="B9" s="103" t="b">
        <v>1</v>
      </c>
      <c r="C9">
        <v>195.24</v>
      </c>
      <c r="D9">
        <v>2.4193822110679266E-6</v>
      </c>
      <c r="E9">
        <v>213</v>
      </c>
      <c r="F9">
        <v>8</v>
      </c>
    </row>
    <row r="10" spans="1:8">
      <c r="A10" s="101" t="s">
        <v>1232</v>
      </c>
      <c r="B10" s="103" t="b">
        <v>0</v>
      </c>
      <c r="C10">
        <v>195.27</v>
      </c>
      <c r="D10">
        <v>2.4833864547840353E-6</v>
      </c>
      <c r="E10">
        <v>210</v>
      </c>
      <c r="F10">
        <v>8</v>
      </c>
    </row>
    <row r="11" spans="1:8">
      <c r="A11" s="101" t="s">
        <v>1233</v>
      </c>
      <c r="B11" s="103" t="b">
        <v>0</v>
      </c>
      <c r="C11">
        <v>195.3</v>
      </c>
      <c r="D11">
        <v>2.5350955405577797E-6</v>
      </c>
      <c r="E11">
        <v>210</v>
      </c>
      <c r="F11">
        <v>0</v>
      </c>
    </row>
    <row r="12" spans="1:8">
      <c r="A12" s="101" t="s">
        <v>1234</v>
      </c>
      <c r="B12" s="103" t="s">
        <v>1240</v>
      </c>
      <c r="C12">
        <v>195.33</v>
      </c>
      <c r="D12">
        <v>2.5878128652414603E-6</v>
      </c>
      <c r="E12" t="s">
        <v>1221</v>
      </c>
      <c r="F12" t="s">
        <v>1221</v>
      </c>
    </row>
    <row r="13" spans="1:8">
      <c r="A13" s="101" t="s">
        <v>1235</v>
      </c>
      <c r="B13" s="103" t="b">
        <v>1</v>
      </c>
      <c r="C13">
        <v>195.36</v>
      </c>
      <c r="D13">
        <v>2.641556478031672E-6</v>
      </c>
      <c r="E13">
        <v>213</v>
      </c>
      <c r="F13">
        <v>0</v>
      </c>
    </row>
    <row r="14" spans="1:8">
      <c r="A14" s="101" t="s">
        <v>1236</v>
      </c>
      <c r="B14" s="103" t="b">
        <v>0</v>
      </c>
      <c r="C14">
        <v>195.39</v>
      </c>
      <c r="D14">
        <v>2.6963447165298885E-6</v>
      </c>
      <c r="E14">
        <v>216</v>
      </c>
      <c r="F14">
        <v>0</v>
      </c>
    </row>
    <row r="15" spans="1:8">
      <c r="A15" s="101" t="s">
        <v>1237</v>
      </c>
      <c r="B15" s="103" t="b">
        <v>0</v>
      </c>
      <c r="C15">
        <v>195.42</v>
      </c>
      <c r="D15">
        <v>2.7521962106692904E-6</v>
      </c>
      <c r="E15">
        <v>216</v>
      </c>
      <c r="F15">
        <v>7</v>
      </c>
    </row>
    <row r="16" spans="1:8">
      <c r="A16" s="101" t="s">
        <v>1238</v>
      </c>
      <c r="B16" s="103">
        <v>1</v>
      </c>
      <c r="C16">
        <v>195.45</v>
      </c>
      <c r="D16">
        <v>2.8229622468599464E-6</v>
      </c>
      <c r="E16">
        <v>213</v>
      </c>
      <c r="F16">
        <v>7</v>
      </c>
    </row>
    <row r="17" spans="3:6">
      <c r="C17">
        <v>195.48</v>
      </c>
      <c r="D17">
        <v>2.8816840096007376E-6</v>
      </c>
      <c r="E17">
        <v>213</v>
      </c>
      <c r="F17">
        <v>0</v>
      </c>
    </row>
    <row r="18" spans="3:6">
      <c r="C18">
        <v>195.51</v>
      </c>
      <c r="D18">
        <v>2.9415592764499011E-6</v>
      </c>
      <c r="E18" t="s">
        <v>1221</v>
      </c>
      <c r="F18" t="s">
        <v>1221</v>
      </c>
    </row>
    <row r="19" spans="3:6">
      <c r="C19">
        <v>195.54</v>
      </c>
      <c r="D19">
        <v>3.002609352552096E-6</v>
      </c>
      <c r="E19">
        <v>216</v>
      </c>
      <c r="F19">
        <v>0</v>
      </c>
    </row>
    <row r="20" spans="3:6">
      <c r="C20">
        <v>195.57</v>
      </c>
      <c r="D20">
        <v>3.0648559177162745E-6</v>
      </c>
      <c r="E20">
        <v>219</v>
      </c>
      <c r="F20">
        <v>0</v>
      </c>
    </row>
    <row r="21" spans="3:6">
      <c r="C21">
        <v>195.6</v>
      </c>
      <c r="D21">
        <v>3.1283210330364975E-6</v>
      </c>
      <c r="E21">
        <v>219</v>
      </c>
      <c r="F21">
        <v>2</v>
      </c>
    </row>
    <row r="22" spans="3:6">
      <c r="C22">
        <v>195.63</v>
      </c>
      <c r="D22">
        <v>3.1930271476430798E-6</v>
      </c>
      <c r="E22">
        <v>216</v>
      </c>
      <c r="F22">
        <v>2</v>
      </c>
    </row>
    <row r="23" spans="3:6">
      <c r="C23">
        <v>195.66</v>
      </c>
      <c r="D23">
        <v>3.2589971055871002E-6</v>
      </c>
      <c r="E23">
        <v>216</v>
      </c>
      <c r="F23">
        <v>0</v>
      </c>
    </row>
    <row r="24" spans="3:6">
      <c r="C24">
        <v>195.69</v>
      </c>
      <c r="D24">
        <v>3.326254152861335E-6</v>
      </c>
      <c r="E24" t="s">
        <v>1221</v>
      </c>
      <c r="F24" t="s">
        <v>1221</v>
      </c>
    </row>
    <row r="25" spans="3:6">
      <c r="C25">
        <v>195.72</v>
      </c>
      <c r="D25">
        <v>3.3948219445607253E-6</v>
      </c>
      <c r="E25">
        <v>219</v>
      </c>
      <c r="F25">
        <v>0</v>
      </c>
    </row>
    <row r="26" spans="3:6">
      <c r="C26">
        <v>195.75</v>
      </c>
      <c r="D26">
        <v>3.4647245521856139E-6</v>
      </c>
      <c r="E26">
        <v>222</v>
      </c>
      <c r="F26">
        <v>0</v>
      </c>
    </row>
    <row r="27" spans="3:6">
      <c r="C27">
        <v>195.78</v>
      </c>
      <c r="D27">
        <v>3.5359864710910245E-6</v>
      </c>
      <c r="E27">
        <v>222</v>
      </c>
      <c r="F27">
        <v>3</v>
      </c>
    </row>
    <row r="28" spans="3:6">
      <c r="C28">
        <v>195.81</v>
      </c>
      <c r="D28">
        <v>3.6086326280853151E-6</v>
      </c>
      <c r="E28">
        <v>219</v>
      </c>
      <c r="F28">
        <v>3</v>
      </c>
    </row>
    <row r="29" spans="3:6">
      <c r="C29">
        <v>195.84</v>
      </c>
      <c r="D29">
        <v>3.6826883891816657E-6</v>
      </c>
      <c r="E29">
        <v>219</v>
      </c>
      <c r="F29">
        <v>0</v>
      </c>
    </row>
    <row r="30" spans="3:6">
      <c r="C30">
        <v>195.87</v>
      </c>
      <c r="D30">
        <v>3.7581795675058798E-6</v>
      </c>
      <c r="E30" t="s">
        <v>1221</v>
      </c>
      <c r="F30" t="s">
        <v>1221</v>
      </c>
    </row>
    <row r="31" spans="3:6">
      <c r="C31">
        <v>195.9</v>
      </c>
      <c r="D31">
        <v>3.8351324313640848E-6</v>
      </c>
      <c r="E31">
        <v>222</v>
      </c>
      <c r="F31">
        <v>0</v>
      </c>
    </row>
    <row r="32" spans="3:6">
      <c r="C32">
        <v>195.93</v>
      </c>
      <c r="D32">
        <v>3.9135737124740043E-6</v>
      </c>
      <c r="E32">
        <v>225</v>
      </c>
      <c r="F32">
        <v>0</v>
      </c>
    </row>
    <row r="33" spans="3:6">
      <c r="C33">
        <v>195.96</v>
      </c>
      <c r="D33">
        <v>3.9935306143635197E-6</v>
      </c>
      <c r="E33">
        <v>225</v>
      </c>
      <c r="F33">
        <v>12</v>
      </c>
    </row>
    <row r="34" spans="3:6">
      <c r="C34">
        <v>195.99</v>
      </c>
      <c r="D34">
        <v>4.0750308209403425E-6</v>
      </c>
      <c r="E34">
        <v>222</v>
      </c>
      <c r="F34">
        <v>12</v>
      </c>
    </row>
    <row r="35" spans="3:6">
      <c r="C35">
        <v>196.02</v>
      </c>
      <c r="D35">
        <v>4.1581025052367128E-6</v>
      </c>
      <c r="E35">
        <v>222</v>
      </c>
      <c r="F35">
        <v>0</v>
      </c>
    </row>
    <row r="36" spans="3:6">
      <c r="C36">
        <v>196.05</v>
      </c>
      <c r="D36">
        <v>4.2427743383330755E-6</v>
      </c>
      <c r="E36" t="s">
        <v>1221</v>
      </c>
      <c r="F36" t="s">
        <v>1221</v>
      </c>
    </row>
    <row r="37" spans="3:6">
      <c r="C37">
        <v>196.08</v>
      </c>
      <c r="D37">
        <v>4.3290754984648259E-6</v>
      </c>
      <c r="E37">
        <v>225</v>
      </c>
      <c r="F37">
        <v>0</v>
      </c>
    </row>
    <row r="38" spans="3:6">
      <c r="C38">
        <v>196.11</v>
      </c>
      <c r="D38">
        <v>4.4170356803162305E-6</v>
      </c>
      <c r="E38">
        <v>228</v>
      </c>
      <c r="F38">
        <v>0</v>
      </c>
    </row>
    <row r="39" spans="3:6">
      <c r="C39">
        <v>196.14</v>
      </c>
      <c r="D39">
        <v>4.5066851045057224E-6</v>
      </c>
      <c r="E39">
        <v>228</v>
      </c>
      <c r="F39">
        <v>13</v>
      </c>
    </row>
    <row r="40" spans="3:6">
      <c r="C40">
        <v>196.17</v>
      </c>
      <c r="D40">
        <v>4.5980545272673295E-6</v>
      </c>
      <c r="E40">
        <v>225</v>
      </c>
      <c r="F40">
        <v>13</v>
      </c>
    </row>
    <row r="41" spans="3:6">
      <c r="C41">
        <v>196.2</v>
      </c>
      <c r="D41">
        <v>4.6911752503314286E-6</v>
      </c>
      <c r="E41">
        <v>225</v>
      </c>
      <c r="F41">
        <v>0</v>
      </c>
    </row>
    <row r="42" spans="3:6">
      <c r="C42">
        <v>196.23</v>
      </c>
      <c r="D42">
        <v>4.7860791310109653E-6</v>
      </c>
      <c r="E42" t="s">
        <v>1222</v>
      </c>
      <c r="F42" t="s">
        <v>1222</v>
      </c>
    </row>
    <row r="43" spans="3:6">
      <c r="C43">
        <v>196.26</v>
      </c>
      <c r="D43">
        <v>4.8827985924964376E-6</v>
      </c>
      <c r="E43">
        <v>228</v>
      </c>
      <c r="F43">
        <v>0</v>
      </c>
    </row>
    <row r="44" spans="3:6">
      <c r="C44">
        <v>196.29</v>
      </c>
      <c r="D44">
        <v>4.9813666343648418E-6</v>
      </c>
      <c r="E44">
        <v>231</v>
      </c>
      <c r="F44">
        <v>0</v>
      </c>
    </row>
    <row r="45" spans="3:6">
      <c r="C45">
        <v>196.32</v>
      </c>
      <c r="D45">
        <v>5.0818168433072286E-6</v>
      </c>
      <c r="E45">
        <v>231</v>
      </c>
      <c r="F45">
        <v>9</v>
      </c>
    </row>
    <row r="46" spans="3:6">
      <c r="C46">
        <v>196.35</v>
      </c>
      <c r="D46">
        <v>5.1841834040797098E-6</v>
      </c>
      <c r="E46">
        <v>228</v>
      </c>
      <c r="F46">
        <v>9</v>
      </c>
    </row>
    <row r="47" spans="3:6">
      <c r="C47">
        <v>196.38</v>
      </c>
      <c r="D47">
        <v>5.2885011106828122E-6</v>
      </c>
      <c r="E47">
        <v>228</v>
      </c>
      <c r="F47">
        <v>0</v>
      </c>
    </row>
    <row r="48" spans="3:6">
      <c r="C48">
        <v>196.41</v>
      </c>
      <c r="D48">
        <v>5.3948053777742685E-6</v>
      </c>
      <c r="E48" t="s">
        <v>1222</v>
      </c>
      <c r="F48" t="s">
        <v>1222</v>
      </c>
    </row>
    <row r="49" spans="3:6">
      <c r="C49">
        <v>196.44</v>
      </c>
      <c r="D49">
        <v>5.5167427116463629E-6</v>
      </c>
      <c r="E49">
        <v>231</v>
      </c>
      <c r="F49">
        <v>0</v>
      </c>
    </row>
    <row r="50" spans="3:6">
      <c r="C50">
        <v>196.47</v>
      </c>
      <c r="D50">
        <v>5.6278050235413394E-6</v>
      </c>
      <c r="E50">
        <v>234</v>
      </c>
      <c r="F50">
        <v>0</v>
      </c>
    </row>
    <row r="51" spans="3:6">
      <c r="C51">
        <v>196.5</v>
      </c>
      <c r="D51">
        <v>5.7409960711560993E-6</v>
      </c>
      <c r="E51">
        <v>234</v>
      </c>
      <c r="F51">
        <v>9</v>
      </c>
    </row>
    <row r="52" spans="3:6">
      <c r="C52">
        <v>196.53</v>
      </c>
      <c r="D52">
        <v>5.8563553163777221E-6</v>
      </c>
      <c r="E52">
        <v>231</v>
      </c>
      <c r="F52">
        <v>9</v>
      </c>
    </row>
    <row r="53" spans="3:6">
      <c r="C53">
        <v>196.56</v>
      </c>
      <c r="D53">
        <v>5.9739229637759839E-6</v>
      </c>
      <c r="E53">
        <v>231</v>
      </c>
      <c r="F53">
        <v>0</v>
      </c>
    </row>
    <row r="54" spans="3:6">
      <c r="C54">
        <v>196.59</v>
      </c>
      <c r="D54">
        <v>6.0937399759405357E-6</v>
      </c>
      <c r="E54" t="s">
        <v>1222</v>
      </c>
      <c r="F54" t="s">
        <v>1222</v>
      </c>
    </row>
    <row r="55" spans="3:6">
      <c r="C55">
        <v>196.62</v>
      </c>
      <c r="D55">
        <v>6.2158480891757078E-6</v>
      </c>
      <c r="E55">
        <v>234</v>
      </c>
      <c r="F55">
        <v>0</v>
      </c>
    </row>
    <row r="56" spans="3:6">
      <c r="C56">
        <v>196.65</v>
      </c>
      <c r="D56">
        <v>6.3402898295614604E-6</v>
      </c>
      <c r="E56">
        <v>237</v>
      </c>
      <c r="F56">
        <v>0</v>
      </c>
    </row>
    <row r="57" spans="3:6">
      <c r="C57">
        <v>196.68</v>
      </c>
      <c r="D57">
        <v>6.4671085293890391E-6</v>
      </c>
      <c r="E57">
        <v>237</v>
      </c>
      <c r="F57">
        <v>6</v>
      </c>
    </row>
    <row r="58" spans="3:6">
      <c r="C58">
        <v>196.71</v>
      </c>
      <c r="D58">
        <v>6.5963483439802234E-6</v>
      </c>
      <c r="E58">
        <v>234</v>
      </c>
      <c r="F58">
        <v>6</v>
      </c>
    </row>
    <row r="59" spans="3:6">
      <c r="C59">
        <v>196.74</v>
      </c>
      <c r="D59">
        <v>6.7280542688990549E-6</v>
      </c>
      <c r="E59">
        <v>234</v>
      </c>
      <c r="F59">
        <v>0</v>
      </c>
    </row>
    <row r="60" spans="3:6">
      <c r="C60">
        <v>196.77</v>
      </c>
      <c r="D60">
        <v>6.8622721575651218E-6</v>
      </c>
      <c r="E60" t="s">
        <v>1222</v>
      </c>
      <c r="F60" t="s">
        <v>1222</v>
      </c>
    </row>
    <row r="61" spans="3:6">
      <c r="C61">
        <v>196.8</v>
      </c>
      <c r="D61">
        <v>6.9990487392778049E-6</v>
      </c>
      <c r="E61">
        <v>237</v>
      </c>
      <c r="F61">
        <v>0</v>
      </c>
    </row>
    <row r="62" spans="3:6">
      <c r="C62">
        <v>196.83</v>
      </c>
      <c r="D62">
        <v>7.1384316376607929E-6</v>
      </c>
      <c r="E62">
        <v>240</v>
      </c>
      <c r="F62">
        <v>0</v>
      </c>
    </row>
    <row r="63" spans="3:6">
      <c r="C63">
        <v>196.86</v>
      </c>
      <c r="D63">
        <v>7.2804693895365147E-6</v>
      </c>
      <c r="E63">
        <v>240</v>
      </c>
      <c r="F63">
        <v>3</v>
      </c>
    </row>
    <row r="64" spans="3:6">
      <c r="C64">
        <v>196.89</v>
      </c>
      <c r="D64">
        <v>7.4252114642401217E-6</v>
      </c>
      <c r="E64">
        <v>237</v>
      </c>
      <c r="F64">
        <v>3</v>
      </c>
    </row>
    <row r="65" spans="3:6">
      <c r="C65">
        <v>196.92</v>
      </c>
      <c r="D65">
        <v>7.5727082833837525E-6</v>
      </c>
      <c r="E65">
        <v>237</v>
      </c>
      <c r="F65">
        <v>0</v>
      </c>
    </row>
    <row r="66" spans="3:6">
      <c r="C66">
        <v>196.95</v>
      </c>
      <c r="D66">
        <v>7.7230112410791264E-6</v>
      </c>
      <c r="E66" t="s">
        <v>1222</v>
      </c>
      <c r="F66" t="s">
        <v>1222</v>
      </c>
    </row>
    <row r="67" spans="3:6">
      <c r="C67">
        <v>196.98</v>
      </c>
      <c r="D67">
        <v>7.8761727246313917E-6</v>
      </c>
      <c r="E67">
        <v>240</v>
      </c>
      <c r="F67">
        <v>0</v>
      </c>
    </row>
    <row r="68" spans="3:6">
      <c r="C68">
        <v>197.01</v>
      </c>
      <c r="D68">
        <v>8.0322461357126386E-6</v>
      </c>
      <c r="E68">
        <v>243</v>
      </c>
      <c r="F68">
        <v>0</v>
      </c>
    </row>
    <row r="69" spans="3:6">
      <c r="C69">
        <v>197.04</v>
      </c>
      <c r="D69">
        <v>8.1912859120264625E-6</v>
      </c>
      <c r="E69">
        <v>243</v>
      </c>
      <c r="F69">
        <v>2</v>
      </c>
    </row>
    <row r="70" spans="3:6">
      <c r="C70">
        <v>197.07</v>
      </c>
      <c r="D70">
        <v>8.3533475494740917E-6</v>
      </c>
      <c r="E70">
        <v>240</v>
      </c>
      <c r="F70">
        <v>2</v>
      </c>
    </row>
    <row r="71" spans="3:6">
      <c r="C71">
        <v>197.1</v>
      </c>
      <c r="D71">
        <v>8.5184876248330262E-6</v>
      </c>
      <c r="E71">
        <v>240</v>
      </c>
      <c r="F71">
        <v>0</v>
      </c>
    </row>
    <row r="72" spans="3:6">
      <c r="C72">
        <v>197.13</v>
      </c>
      <c r="D72">
        <v>8.6867638189592058E-6</v>
      </c>
      <c r="E72" t="s">
        <v>1222</v>
      </c>
      <c r="F72" t="s">
        <v>1222</v>
      </c>
    </row>
    <row r="73" spans="3:6">
      <c r="C73">
        <v>197.16</v>
      </c>
      <c r="D73">
        <v>8.85823494052383E-6</v>
      </c>
    </row>
    <row r="74" spans="3:6">
      <c r="C74">
        <v>197.19</v>
      </c>
      <c r="D74">
        <v>9.0329609502962978E-6</v>
      </c>
    </row>
    <row r="75" spans="3:6">
      <c r="C75">
        <v>197.22</v>
      </c>
      <c r="D75">
        <v>9.2110029859845374E-6</v>
      </c>
    </row>
    <row r="76" spans="3:6">
      <c r="C76">
        <v>197.25</v>
      </c>
      <c r="D76">
        <v>9.4058358615675241E-6</v>
      </c>
    </row>
    <row r="77" spans="3:6">
      <c r="C77">
        <v>197.28</v>
      </c>
      <c r="D77">
        <v>9.5910857039587853E-6</v>
      </c>
    </row>
    <row r="78" spans="3:6">
      <c r="C78">
        <v>197.31</v>
      </c>
      <c r="D78">
        <v>9.7798529885264347E-6</v>
      </c>
    </row>
    <row r="79" spans="3:6">
      <c r="C79">
        <v>197.34</v>
      </c>
      <c r="D79">
        <v>9.9722040999096555E-6</v>
      </c>
    </row>
    <row r="80" spans="3:6">
      <c r="C80">
        <v>197.37</v>
      </c>
      <c r="D80">
        <v>1.0168206739513345E-5</v>
      </c>
    </row>
    <row r="81" spans="3:4">
      <c r="C81">
        <v>197.4</v>
      </c>
      <c r="D81">
        <v>1.0367929954098465E-5</v>
      </c>
    </row>
    <row r="82" spans="3:4">
      <c r="C82">
        <v>197.43</v>
      </c>
      <c r="D82">
        <v>1.0571444165017408E-5</v>
      </c>
    </row>
    <row r="83" spans="3:4">
      <c r="C83">
        <v>197.46</v>
      </c>
      <c r="D83">
        <v>1.077882119810712E-5</v>
      </c>
    </row>
    <row r="84" spans="3:4">
      <c r="C84">
        <v>197.49</v>
      </c>
      <c r="D84">
        <v>1.0990134314252523E-5</v>
      </c>
    </row>
    <row r="85" spans="3:4">
      <c r="C85">
        <v>197.52</v>
      </c>
      <c r="D85">
        <v>1.1205458240633407E-5</v>
      </c>
    </row>
    <row r="86" spans="3:4">
      <c r="C86">
        <v>197.55</v>
      </c>
      <c r="D86">
        <v>1.1424869202667378E-5</v>
      </c>
    </row>
    <row r="87" spans="3:4">
      <c r="C87">
        <v>197.58</v>
      </c>
      <c r="D87">
        <v>1.1648444956662289E-5</v>
      </c>
    </row>
    <row r="88" spans="3:4">
      <c r="C88">
        <v>197.61</v>
      </c>
      <c r="D88">
        <v>1.1876264823191077E-5</v>
      </c>
    </row>
    <row r="89" spans="3:4">
      <c r="C89">
        <v>197.64</v>
      </c>
      <c r="D89">
        <v>1.210840972120221E-5</v>
      </c>
    </row>
    <row r="90" spans="3:4">
      <c r="C90">
        <v>197.67</v>
      </c>
      <c r="D90">
        <v>1.2344962202880241E-5</v>
      </c>
    </row>
    <row r="91" spans="3:4">
      <c r="C91">
        <v>197.7</v>
      </c>
      <c r="D91">
        <v>1.2586006489266792E-5</v>
      </c>
    </row>
    <row r="92" spans="3:4">
      <c r="C92">
        <v>197.73</v>
      </c>
      <c r="D92">
        <v>1.2831628506659726E-5</v>
      </c>
    </row>
    <row r="93" spans="3:4">
      <c r="C93">
        <v>197.76</v>
      </c>
      <c r="D93">
        <v>1.3081915923800741E-5</v>
      </c>
    </row>
    <row r="94" spans="3:4">
      <c r="C94">
        <v>197.79</v>
      </c>
      <c r="D94">
        <v>1.3336958189866465E-5</v>
      </c>
    </row>
    <row r="95" spans="3:4">
      <c r="C95">
        <v>197.82</v>
      </c>
      <c r="D95">
        <v>1.3596846573276345E-5</v>
      </c>
    </row>
    <row r="96" spans="3:4">
      <c r="C96">
        <v>197.85</v>
      </c>
      <c r="D96">
        <v>1.3861674201331133E-5</v>
      </c>
    </row>
    <row r="97" spans="3:4">
      <c r="C97">
        <v>197.88</v>
      </c>
      <c r="D97">
        <v>1.4131536100695577E-5</v>
      </c>
    </row>
    <row r="98" spans="3:4">
      <c r="C98">
        <v>197.91</v>
      </c>
      <c r="D98">
        <v>1.4406529238739234E-5</v>
      </c>
    </row>
    <row r="99" spans="3:4">
      <c r="C99">
        <v>197.94</v>
      </c>
      <c r="D99">
        <v>1.4686752565748943E-5</v>
      </c>
    </row>
    <row r="100" spans="3:4">
      <c r="C100">
        <v>197.97</v>
      </c>
      <c r="D100">
        <v>1.4972307058026902E-5</v>
      </c>
    </row>
    <row r="101" spans="3:4">
      <c r="C101">
        <v>198</v>
      </c>
      <c r="D101">
        <v>1.5263295761887989E-5</v>
      </c>
    </row>
    <row r="102" spans="3:4">
      <c r="C102">
        <v>198.03</v>
      </c>
      <c r="D102">
        <v>1.5559823838570074E-5</v>
      </c>
    </row>
    <row r="103" spans="3:4">
      <c r="C103">
        <v>198.06</v>
      </c>
      <c r="D103">
        <v>1.5861998610070957E-5</v>
      </c>
    </row>
    <row r="104" spans="3:4">
      <c r="C104">
        <v>198.09</v>
      </c>
      <c r="D104">
        <v>1.6169929605925624E-5</v>
      </c>
    </row>
    <row r="105" spans="3:4">
      <c r="C105">
        <v>198.12</v>
      </c>
      <c r="D105">
        <v>1.6483728610937397E-5</v>
      </c>
    </row>
    <row r="106" spans="3:4">
      <c r="C106">
        <v>198.15</v>
      </c>
      <c r="D106">
        <v>1.6803509713876316E-5</v>
      </c>
    </row>
    <row r="107" spans="3:4">
      <c r="C107">
        <v>198.18</v>
      </c>
      <c r="D107">
        <v>1.7129389357158475E-5</v>
      </c>
    </row>
    <row r="108" spans="3:4">
      <c r="C108">
        <v>198.21</v>
      </c>
      <c r="D108">
        <v>1.7461486387519258E-5</v>
      </c>
    </row>
    <row r="109" spans="3:4">
      <c r="C109">
        <v>198.24</v>
      </c>
      <c r="D109">
        <v>1.7799922107693916E-5</v>
      </c>
    </row>
    <row r="110" spans="3:4">
      <c r="C110">
        <v>198.27</v>
      </c>
      <c r="D110">
        <v>1.8144820329118457E-5</v>
      </c>
    </row>
    <row r="111" spans="3:4">
      <c r="C111">
        <v>198.3</v>
      </c>
      <c r="D111">
        <v>1.8496307425663729E-5</v>
      </c>
    </row>
    <row r="112" spans="3:4">
      <c r="C112">
        <v>198.33</v>
      </c>
      <c r="D112">
        <v>1.8854512388415466E-5</v>
      </c>
    </row>
    <row r="113" spans="3:4">
      <c r="C113">
        <v>198.36</v>
      </c>
      <c r="D113">
        <v>1.9219566881512865E-5</v>
      </c>
    </row>
    <row r="114" spans="3:4">
      <c r="C114">
        <v>198.39</v>
      </c>
      <c r="D114">
        <v>1.9591605299057722E-5</v>
      </c>
    </row>
    <row r="115" spans="3:4">
      <c r="C115">
        <v>198.42</v>
      </c>
      <c r="D115">
        <v>1.997076482310838E-5</v>
      </c>
    </row>
    <row r="116" spans="3:4">
      <c r="C116">
        <v>198.45</v>
      </c>
      <c r="D116">
        <v>2.0357185482764939E-5</v>
      </c>
    </row>
    <row r="117" spans="3:4">
      <c r="C117">
        <v>198.48</v>
      </c>
      <c r="D117">
        <v>2.075101021436481E-5</v>
      </c>
    </row>
    <row r="118" spans="3:4">
      <c r="C118">
        <v>198.51</v>
      </c>
      <c r="D118">
        <v>2.1152384922794346E-5</v>
      </c>
    </row>
    <row r="119" spans="3:4">
      <c r="C119">
        <v>198.54</v>
      </c>
      <c r="D119">
        <v>2.1561458543929958E-5</v>
      </c>
    </row>
    <row r="120" spans="3:4">
      <c r="C120">
        <v>198.57</v>
      </c>
      <c r="D120">
        <v>2.1978383108218979E-5</v>
      </c>
    </row>
    <row r="121" spans="3:4">
      <c r="C121">
        <v>198.6</v>
      </c>
      <c r="D121">
        <v>2.2403313805411004E-5</v>
      </c>
    </row>
    <row r="122" spans="3:4">
      <c r="C122">
        <v>198.63</v>
      </c>
      <c r="D122">
        <v>2.2836409050449372E-5</v>
      </c>
    </row>
    <row r="123" spans="3:4">
      <c r="C123">
        <v>198.66</v>
      </c>
      <c r="D123">
        <v>2.3277830550532891E-5</v>
      </c>
    </row>
    <row r="124" spans="3:4">
      <c r="C124">
        <v>198.69</v>
      </c>
      <c r="D124">
        <v>2.3727743373356813E-5</v>
      </c>
    </row>
    <row r="125" spans="3:4">
      <c r="C125">
        <v>198.72</v>
      </c>
      <c r="D125">
        <v>2.4186316016542191E-5</v>
      </c>
    </row>
    <row r="126" spans="3:4">
      <c r="C126">
        <v>198.75</v>
      </c>
      <c r="D126">
        <v>2.465372047826172E-5</v>
      </c>
    </row>
    <row r="127" spans="3:4">
      <c r="C127">
        <v>198.78</v>
      </c>
      <c r="D127">
        <v>2.5130132329070344E-5</v>
      </c>
    </row>
    <row r="128" spans="3:4">
      <c r="C128">
        <v>198.81</v>
      </c>
      <c r="D128">
        <v>2.5629094932828557E-5</v>
      </c>
    </row>
    <row r="129" spans="3:4">
      <c r="C129">
        <v>198.84</v>
      </c>
      <c r="D129">
        <v>2.6124552154202612E-5</v>
      </c>
    </row>
    <row r="130" spans="3:4">
      <c r="C130">
        <v>198.87</v>
      </c>
      <c r="D130">
        <v>2.6629582748571443E-5</v>
      </c>
    </row>
    <row r="131" spans="3:4">
      <c r="C131">
        <v>198.9</v>
      </c>
      <c r="D131">
        <v>2.7144377885704586E-5</v>
      </c>
    </row>
    <row r="132" spans="3:4">
      <c r="C132">
        <v>198.93</v>
      </c>
      <c r="D132">
        <v>2.7669132702890128E-5</v>
      </c>
    </row>
    <row r="133" spans="3:4">
      <c r="C133">
        <v>198.96</v>
      </c>
      <c r="D133">
        <v>2.820404638464115E-5</v>
      </c>
    </row>
    <row r="134" spans="3:4">
      <c r="C134">
        <v>198.99</v>
      </c>
      <c r="D134">
        <v>2.8749322243660448E-5</v>
      </c>
    </row>
    <row r="135" spans="3:4">
      <c r="C135">
        <v>199.02</v>
      </c>
      <c r="D135">
        <v>2.9305167803066972E-5</v>
      </c>
    </row>
    <row r="136" spans="3:4">
      <c r="C136">
        <v>199.05</v>
      </c>
      <c r="D136">
        <v>2.9871794879886981E-5</v>
      </c>
    </row>
    <row r="137" spans="3:4">
      <c r="C137">
        <v>199.08</v>
      </c>
      <c r="D137">
        <v>3.0449419669811753E-5</v>
      </c>
    </row>
    <row r="138" spans="3:4">
      <c r="C138">
        <v>199.11</v>
      </c>
      <c r="D138">
        <v>3.1038262833223369E-5</v>
      </c>
    </row>
    <row r="139" spans="3:4">
      <c r="C139">
        <v>199.14</v>
      </c>
      <c r="D139">
        <v>3.1638549582488308E-5</v>
      </c>
    </row>
    <row r="140" spans="3:4">
      <c r="C140">
        <v>199.17</v>
      </c>
      <c r="D140">
        <v>3.2264613242296253E-5</v>
      </c>
    </row>
    <row r="141" spans="3:4">
      <c r="C141">
        <v>199.2</v>
      </c>
      <c r="D141">
        <v>3.2889506642160052E-5</v>
      </c>
    </row>
    <row r="142" spans="3:4">
      <c r="C142">
        <v>199.23</v>
      </c>
      <c r="D142">
        <v>3.3526618678925653E-5</v>
      </c>
    </row>
    <row r="143" spans="3:4">
      <c r="C143">
        <v>199.26</v>
      </c>
      <c r="D143">
        <v>3.4176198368218532E-5</v>
      </c>
    </row>
    <row r="144" spans="3:4">
      <c r="C144">
        <v>199.29</v>
      </c>
      <c r="D144">
        <v>3.4838500024845098E-5</v>
      </c>
    </row>
    <row r="145" spans="3:4">
      <c r="C145">
        <v>199.32</v>
      </c>
      <c r="D145">
        <v>3.5513783374519567E-5</v>
      </c>
    </row>
    <row r="146" spans="3:4">
      <c r="C146">
        <v>199.35</v>
      </c>
      <c r="D146">
        <v>3.6202313667728134E-5</v>
      </c>
    </row>
    <row r="147" spans="3:4">
      <c r="C147">
        <v>199.38</v>
      </c>
      <c r="D147">
        <v>3.6904361795764393E-5</v>
      </c>
    </row>
    <row r="148" spans="3:4">
      <c r="C148">
        <v>199.41</v>
      </c>
      <c r="D148">
        <v>3.762020440897161E-5</v>
      </c>
    </row>
    <row r="149" spans="3:4">
      <c r="C149">
        <v>199.44</v>
      </c>
      <c r="D149">
        <v>3.8350124037227182E-5</v>
      </c>
    </row>
    <row r="150" spans="3:4">
      <c r="C150">
        <v>199.47</v>
      </c>
      <c r="D150">
        <v>3.9094409212705431E-5</v>
      </c>
    </row>
    <row r="151" spans="3:4">
      <c r="C151">
        <v>199.5</v>
      </c>
      <c r="D151">
        <v>3.9853354594955394E-5</v>
      </c>
    </row>
    <row r="152" spans="3:4">
      <c r="C152">
        <v>199.53</v>
      </c>
      <c r="D152">
        <v>4.0627261098330994E-5</v>
      </c>
    </row>
    <row r="153" spans="3:4">
      <c r="C153">
        <v>199.56</v>
      </c>
      <c r="D153">
        <v>4.1416436021811129E-5</v>
      </c>
    </row>
    <row r="154" spans="3:4">
      <c r="C154">
        <v>199.59</v>
      </c>
      <c r="D154">
        <v>4.2221193181248187E-5</v>
      </c>
    </row>
    <row r="155" spans="3:4">
      <c r="C155">
        <v>199.62</v>
      </c>
      <c r="D155">
        <v>4.3041853044083935E-5</v>
      </c>
    </row>
    <row r="156" spans="3:4">
      <c r="C156">
        <v>199.65</v>
      </c>
      <c r="D156">
        <v>4.3878742866572031E-5</v>
      </c>
    </row>
    <row r="157" spans="3:4">
      <c r="C157">
        <v>199.68</v>
      </c>
      <c r="D157">
        <v>4.4732196833547608E-5</v>
      </c>
    </row>
    <row r="158" spans="3:4">
      <c r="C158">
        <v>199.71</v>
      </c>
      <c r="D158">
        <v>4.5602556200784297E-5</v>
      </c>
    </row>
    <row r="159" spans="3:4">
      <c r="C159">
        <v>199.74</v>
      </c>
      <c r="D159">
        <v>4.6490169439979853E-5</v>
      </c>
    </row>
    <row r="160" spans="3:4">
      <c r="C160">
        <v>199.77</v>
      </c>
      <c r="D160">
        <v>4.7395392386412556E-5</v>
      </c>
    </row>
    <row r="161" spans="3:4">
      <c r="C161">
        <v>199.8</v>
      </c>
      <c r="D161">
        <v>4.8318588389310473E-5</v>
      </c>
    </row>
    <row r="162" spans="3:4">
      <c r="C162">
        <v>199.83</v>
      </c>
      <c r="D162">
        <v>4.9260128464976639E-5</v>
      </c>
    </row>
    <row r="163" spans="3:4">
      <c r="C163">
        <v>199.86</v>
      </c>
      <c r="D163">
        <v>5.022039145271357E-5</v>
      </c>
    </row>
    <row r="164" spans="3:4">
      <c r="C164">
        <v>199.89</v>
      </c>
      <c r="D164">
        <v>5.1199764173590836E-5</v>
      </c>
    </row>
    <row r="165" spans="3:4">
      <c r="C165">
        <v>199.92</v>
      </c>
      <c r="D165">
        <v>5.2198641592104806E-5</v>
      </c>
    </row>
    <row r="166" spans="3:4">
      <c r="C166">
        <v>199.95</v>
      </c>
      <c r="D166">
        <v>5.3217426980763398E-5</v>
      </c>
    </row>
    <row r="167" spans="3:4">
      <c r="C167">
        <v>199.98</v>
      </c>
      <c r="D167">
        <v>5.4256532087658551E-5</v>
      </c>
    </row>
    <row r="168" spans="3:4">
      <c r="C168">
        <v>200.01</v>
      </c>
      <c r="D168">
        <v>5.5316377307059874E-5</v>
      </c>
    </row>
    <row r="169" spans="3:4">
      <c r="C169">
        <v>200.04</v>
      </c>
      <c r="D169">
        <v>5.6397391853081398E-5</v>
      </c>
    </row>
    <row r="170" spans="3:4">
      <c r="C170">
        <v>200.07</v>
      </c>
      <c r="D170">
        <v>5.7500013936467589E-5</v>
      </c>
    </row>
    <row r="171" spans="3:4">
      <c r="C171">
        <v>200.1</v>
      </c>
      <c r="D171">
        <v>5.8624690944546606E-5</v>
      </c>
    </row>
    <row r="172" spans="3:4">
      <c r="C172">
        <v>200.13</v>
      </c>
      <c r="D172">
        <v>5.978556890920084E-5</v>
      </c>
    </row>
    <row r="173" spans="3:4">
      <c r="C173">
        <v>200.16</v>
      </c>
      <c r="D173">
        <v>6.0956785694569169E-5</v>
      </c>
    </row>
    <row r="174" spans="3:4">
      <c r="C174">
        <v>200.19</v>
      </c>
      <c r="D174">
        <v>6.2151533462786405E-5</v>
      </c>
    </row>
    <row r="175" spans="3:4">
      <c r="C175">
        <v>200.22</v>
      </c>
      <c r="D175">
        <v>6.3370303532885592E-5</v>
      </c>
    </row>
    <row r="176" spans="3:4">
      <c r="C176">
        <v>200.25</v>
      </c>
      <c r="D176">
        <v>6.4640426169556328E-5</v>
      </c>
    </row>
    <row r="177" spans="3:4">
      <c r="C177">
        <v>200.28</v>
      </c>
      <c r="D177">
        <v>6.5909416030618615E-5</v>
      </c>
    </row>
    <row r="178" spans="3:4">
      <c r="C178">
        <v>200.31</v>
      </c>
      <c r="D178">
        <v>6.7203981830183209E-5</v>
      </c>
    </row>
    <row r="179" spans="3:4">
      <c r="C179">
        <v>200.34</v>
      </c>
      <c r="D179">
        <v>6.8524658518435362E-5</v>
      </c>
    </row>
    <row r="180" spans="3:4">
      <c r="C180">
        <v>200.37</v>
      </c>
      <c r="D180">
        <v>6.9871992445663474E-5</v>
      </c>
    </row>
    <row r="181" spans="3:4">
      <c r="C181">
        <v>200.4</v>
      </c>
      <c r="D181">
        <v>7.1246541603384593E-5</v>
      </c>
    </row>
    <row r="182" spans="3:4">
      <c r="C182">
        <v>200.43</v>
      </c>
      <c r="D182">
        <v>7.2648875870633779E-5</v>
      </c>
    </row>
    <row r="183" spans="3:4">
      <c r="C183">
        <v>200.46</v>
      </c>
      <c r="D183">
        <v>7.4079577265537136E-5</v>
      </c>
    </row>
    <row r="184" spans="3:4">
      <c r="C184">
        <v>200.49</v>
      </c>
      <c r="D184">
        <v>7.5539240202289316E-5</v>
      </c>
    </row>
    <row r="185" spans="3:4">
      <c r="C185">
        <v>200.52</v>
      </c>
      <c r="D185">
        <v>7.7028471753660355E-5</v>
      </c>
    </row>
    <row r="186" spans="3:4">
      <c r="C186">
        <v>200.55</v>
      </c>
      <c r="D186">
        <v>7.8547891919158408E-5</v>
      </c>
    </row>
    <row r="187" spans="3:4">
      <c r="C187">
        <v>200.58</v>
      </c>
      <c r="D187">
        <v>8.0098133898975815E-5</v>
      </c>
    </row>
    <row r="188" spans="3:4">
      <c r="C188">
        <v>200.61</v>
      </c>
      <c r="D188">
        <v>8.1679844373851914E-5</v>
      </c>
    </row>
    <row r="189" spans="3:4">
      <c r="C189">
        <v>200.64</v>
      </c>
      <c r="D189">
        <v>8.3293683790982241E-5</v>
      </c>
    </row>
    <row r="190" spans="3:4">
      <c r="C190">
        <v>200.67</v>
      </c>
      <c r="D190">
        <v>8.4940326656120362E-5</v>
      </c>
    </row>
    <row r="191" spans="3:4">
      <c r="C191">
        <v>200.7</v>
      </c>
      <c r="D191">
        <v>8.6620461831985924E-5</v>
      </c>
    </row>
    <row r="192" spans="3:4">
      <c r="C192">
        <v>200.73</v>
      </c>
      <c r="D192">
        <v>8.8334792843150194E-5</v>
      </c>
    </row>
    <row r="193" spans="3:4">
      <c r="C193">
        <v>200.76</v>
      </c>
      <c r="D193">
        <v>9.0084038187516693E-5</v>
      </c>
    </row>
    <row r="194" spans="3:4">
      <c r="C194">
        <v>200.79</v>
      </c>
      <c r="D194">
        <v>9.1868931654549916E-5</v>
      </c>
    </row>
    <row r="195" spans="3:4">
      <c r="C195">
        <v>200.82</v>
      </c>
      <c r="D195">
        <v>9.36902226503954E-5</v>
      </c>
    </row>
    <row r="196" spans="3:4">
      <c r="C196">
        <v>200.85</v>
      </c>
      <c r="D196">
        <v>9.5548676530037748E-5</v>
      </c>
    </row>
    <row r="197" spans="3:4">
      <c r="C197">
        <v>200.88</v>
      </c>
      <c r="D197">
        <v>9.7445074936643885E-5</v>
      </c>
    </row>
    <row r="198" spans="3:4">
      <c r="C198">
        <v>200.91</v>
      </c>
      <c r="D198">
        <v>9.9380216148241247E-5</v>
      </c>
    </row>
    <row r="199" spans="3:4">
      <c r="C199">
        <v>200.94</v>
      </c>
      <c r="D199">
        <v>1.0135491543188014E-4</v>
      </c>
    </row>
    <row r="200" spans="3:4">
      <c r="C200">
        <v>200.97</v>
      </c>
      <c r="D200">
        <v>1.0337000540543168E-4</v>
      </c>
    </row>
    <row r="201" spans="3:4">
      <c r="C201">
        <v>201</v>
      </c>
      <c r="D201">
        <v>1.0542633640717169E-4</v>
      </c>
    </row>
    <row r="202" spans="3:4">
      <c r="C202">
        <v>201.03</v>
      </c>
      <c r="D202">
        <v>1.0752477687330345E-4</v>
      </c>
    </row>
    <row r="203" spans="3:4">
      <c r="C203">
        <v>201.06</v>
      </c>
      <c r="D203">
        <v>1.096662137235697E-4</v>
      </c>
    </row>
    <row r="204" spans="3:4">
      <c r="C204">
        <v>201.09</v>
      </c>
      <c r="D204">
        <v>1.1185155275510656E-4</v>
      </c>
    </row>
    <row r="205" spans="3:4">
      <c r="C205">
        <v>201.12</v>
      </c>
      <c r="D205">
        <v>1.1410902916234831E-4</v>
      </c>
    </row>
    <row r="206" spans="3:4">
      <c r="C206">
        <v>201.15</v>
      </c>
      <c r="D206">
        <v>1.1638671108798733E-4</v>
      </c>
    </row>
    <row r="207" spans="3:4">
      <c r="C207">
        <v>201.18</v>
      </c>
      <c r="D207">
        <v>1.1871124048414026E-4</v>
      </c>
    </row>
    <row r="208" spans="3:4">
      <c r="C208">
        <v>201.21</v>
      </c>
      <c r="D208">
        <v>1.2108360966084636E-4</v>
      </c>
    </row>
    <row r="209" spans="3:4">
      <c r="C209">
        <v>201.24</v>
      </c>
      <c r="D209">
        <v>1.2350483232065131E-4</v>
      </c>
    </row>
    <row r="210" spans="3:4">
      <c r="C210">
        <v>201.27</v>
      </c>
      <c r="D210">
        <v>1.2597594402906655E-4</v>
      </c>
    </row>
    <row r="211" spans="3:4">
      <c r="C211">
        <v>201.3</v>
      </c>
      <c r="D211">
        <v>1.2849800269558724E-4</v>
      </c>
    </row>
    <row r="212" spans="3:4">
      <c r="C212">
        <v>201.33</v>
      </c>
      <c r="D212">
        <v>1.3107208906546633E-4</v>
      </c>
    </row>
    <row r="213" spans="3:4">
      <c r="C213">
        <v>201.36</v>
      </c>
      <c r="D213">
        <v>1.3369930722244473E-4</v>
      </c>
    </row>
    <row r="214" spans="3:4">
      <c r="C214">
        <v>201.39</v>
      </c>
      <c r="D214">
        <v>1.363807851026318E-4</v>
      </c>
    </row>
    <row r="215" spans="3:4">
      <c r="C215">
        <v>201.42</v>
      </c>
      <c r="D215">
        <v>1.3911767501974576E-4</v>
      </c>
    </row>
    <row r="216" spans="3:4">
      <c r="C216">
        <v>201.45</v>
      </c>
      <c r="D216">
        <v>1.4191115420186982E-4</v>
      </c>
    </row>
    <row r="217" spans="3:4">
      <c r="C217">
        <v>201.48</v>
      </c>
      <c r="D217">
        <v>1.44762425339962E-4</v>
      </c>
    </row>
    <row r="218" spans="3:4">
      <c r="C218">
        <v>201.51</v>
      </c>
      <c r="D218">
        <v>1.4767271714826965E-4</v>
      </c>
    </row>
    <row r="219" spans="3:4">
      <c r="C219">
        <v>201.54</v>
      </c>
      <c r="D219">
        <v>1.5064328493684352E-4</v>
      </c>
    </row>
    <row r="220" spans="3:4">
      <c r="C220">
        <v>201.57</v>
      </c>
      <c r="D220">
        <v>1.5367541119632689E-4</v>
      </c>
    </row>
    <row r="221" spans="3:4">
      <c r="C221">
        <v>201.6</v>
      </c>
      <c r="D221">
        <v>1.5677040619519245E-4</v>
      </c>
    </row>
    <row r="222" spans="3:4">
      <c r="C222">
        <v>201.63</v>
      </c>
      <c r="D222">
        <v>1.5992960858959165E-4</v>
      </c>
    </row>
    <row r="223" spans="3:4">
      <c r="C223">
        <v>201.66</v>
      </c>
      <c r="D223">
        <v>1.6315438604597756E-4</v>
      </c>
    </row>
    <row r="224" spans="3:4">
      <c r="C224">
        <v>201.69</v>
      </c>
      <c r="D224">
        <v>1.6644613587665235E-4</v>
      </c>
    </row>
    <row r="225" spans="3:4">
      <c r="C225">
        <v>201.72</v>
      </c>
      <c r="D225">
        <v>1.6980628568838353E-4</v>
      </c>
    </row>
    <row r="226" spans="3:4">
      <c r="C226">
        <v>201.75</v>
      </c>
      <c r="D226">
        <v>1.7323629404422496E-4</v>
      </c>
    </row>
    <row r="227" spans="3:4">
      <c r="C227">
        <v>201.78</v>
      </c>
      <c r="D227">
        <v>1.7673765113866699E-4</v>
      </c>
    </row>
    <row r="228" spans="3:4">
      <c r="C228">
        <v>201.81</v>
      </c>
      <c r="D228">
        <v>1.8031187948623213E-4</v>
      </c>
    </row>
    <row r="229" spans="3:4">
      <c r="C229">
        <v>201.84</v>
      </c>
      <c r="D229">
        <v>1.8396053462361894E-4</v>
      </c>
    </row>
    <row r="230" spans="3:4">
      <c r="C230">
        <v>201.87</v>
      </c>
      <c r="D230">
        <v>1.8768520582548623E-4</v>
      </c>
    </row>
    <row r="231" spans="3:4">
      <c r="C231">
        <v>201.9</v>
      </c>
      <c r="D231">
        <v>1.9148751683395547E-4</v>
      </c>
    </row>
    <row r="232" spans="3:4">
      <c r="C232">
        <v>201.93</v>
      </c>
      <c r="D232">
        <v>1.9536912660189523E-4</v>
      </c>
    </row>
    <row r="233" spans="3:4">
      <c r="C233">
        <v>201.96</v>
      </c>
      <c r="D233">
        <v>1.9933173005003772E-4</v>
      </c>
    </row>
    <row r="234" spans="3:4">
      <c r="C234">
        <v>201.99</v>
      </c>
      <c r="D234">
        <v>2.0337705883795849E-4</v>
      </c>
    </row>
    <row r="235" spans="3:4">
      <c r="C235">
        <v>202.02</v>
      </c>
      <c r="D235">
        <v>2.0750688214893543E-4</v>
      </c>
    </row>
    <row r="236" spans="3:4">
      <c r="C236">
        <v>202.05</v>
      </c>
      <c r="D236">
        <v>2.117230074886847E-4</v>
      </c>
    </row>
    <row r="237" spans="3:4">
      <c r="C237">
        <v>202.08</v>
      </c>
      <c r="D237">
        <v>2.1602728149794993E-4</v>
      </c>
    </row>
    <row r="238" spans="3:4">
      <c r="C238">
        <v>202.11</v>
      </c>
      <c r="D238">
        <v>2.2042159077890187E-4</v>
      </c>
    </row>
    <row r="239" spans="3:4">
      <c r="C239">
        <v>202.14</v>
      </c>
      <c r="D239">
        <v>2.249218938296836E-4</v>
      </c>
    </row>
    <row r="240" spans="3:4">
      <c r="C240">
        <v>202.17</v>
      </c>
      <c r="D240">
        <v>2.2950317274917837E-4</v>
      </c>
    </row>
    <row r="241" spans="3:4">
      <c r="C241">
        <v>202.2</v>
      </c>
      <c r="D241">
        <v>2.3418047372283164E-4</v>
      </c>
    </row>
    <row r="242" spans="3:4">
      <c r="C242">
        <v>202.23</v>
      </c>
      <c r="D242">
        <v>2.3895585721165537E-4</v>
      </c>
    </row>
    <row r="243" spans="3:4">
      <c r="C243">
        <v>202.26</v>
      </c>
      <c r="D243">
        <v>2.4383142833275763E-4</v>
      </c>
    </row>
    <row r="244" spans="3:4">
      <c r="C244">
        <v>202.29</v>
      </c>
      <c r="D244">
        <v>2.4880933778824704E-4</v>
      </c>
    </row>
    <row r="245" spans="3:4">
      <c r="C245">
        <v>202.32</v>
      </c>
      <c r="D245">
        <v>2.5389178280817946E-4</v>
      </c>
    </row>
    <row r="246" spans="3:4">
      <c r="C246">
        <v>202.35</v>
      </c>
      <c r="D246">
        <v>2.5908100810735553E-4</v>
      </c>
    </row>
    <row r="247" spans="3:4">
      <c r="C247">
        <v>202.38</v>
      </c>
      <c r="D247">
        <v>2.6437930685574391E-4</v>
      </c>
    </row>
    <row r="248" spans="3:4">
      <c r="C248">
        <v>202.41</v>
      </c>
      <c r="D248">
        <v>2.6978902166227569E-4</v>
      </c>
    </row>
    <row r="249" spans="3:4">
      <c r="C249">
        <v>202.44</v>
      </c>
      <c r="D249">
        <v>2.753125455717231E-4</v>
      </c>
    </row>
    <row r="250" spans="3:4">
      <c r="C250">
        <v>202.47</v>
      </c>
      <c r="D250">
        <v>2.8095232307433985E-4</v>
      </c>
    </row>
    <row r="251" spans="3:4">
      <c r="C251">
        <v>202.5</v>
      </c>
      <c r="D251">
        <v>2.8671085112790776E-4</v>
      </c>
    </row>
    <row r="252" spans="3:4">
      <c r="C252">
        <v>202.53</v>
      </c>
      <c r="D252">
        <v>2.9260431377372583E-4</v>
      </c>
    </row>
    <row r="253" spans="3:4">
      <c r="C253">
        <v>202.56</v>
      </c>
      <c r="D253">
        <v>2.9860846911585278E-4</v>
      </c>
    </row>
    <row r="254" spans="3:4">
      <c r="C254">
        <v>202.59</v>
      </c>
      <c r="D254">
        <v>3.0473920344997079E-4</v>
      </c>
    </row>
    <row r="255" spans="3:4">
      <c r="C255">
        <v>202.62</v>
      </c>
      <c r="D255">
        <v>3.1099923440278197E-4</v>
      </c>
    </row>
    <row r="256" spans="3:4">
      <c r="C256">
        <v>202.65</v>
      </c>
      <c r="D256">
        <v>3.173913373587137E-4</v>
      </c>
    </row>
    <row r="257" spans="3:4">
      <c r="C257">
        <v>202.68</v>
      </c>
      <c r="D257">
        <v>3.2391834654696221E-4</v>
      </c>
    </row>
    <row r="258" spans="3:4">
      <c r="C258">
        <v>202.71</v>
      </c>
      <c r="D258">
        <v>3.3058315613733891E-4</v>
      </c>
    </row>
    <row r="259" spans="3:4">
      <c r="C259">
        <v>202.74</v>
      </c>
      <c r="D259">
        <v>3.3738872134422647E-4</v>
      </c>
    </row>
    <row r="260" spans="3:4">
      <c r="C260">
        <v>202.77</v>
      </c>
      <c r="D260">
        <v>3.4433805953790772E-4</v>
      </c>
    </row>
    <row r="261" spans="3:4">
      <c r="C261">
        <v>202.8</v>
      </c>
      <c r="D261">
        <v>3.5143425136247708E-4</v>
      </c>
    </row>
    <row r="262" spans="3:4">
      <c r="C262">
        <v>202.83</v>
      </c>
      <c r="D262">
        <v>3.5868044185949604E-4</v>
      </c>
    </row>
    <row r="263" spans="3:4">
      <c r="C263">
        <v>202.86</v>
      </c>
      <c r="D263">
        <v>3.6607984159649779E-4</v>
      </c>
    </row>
    <row r="264" spans="3:4">
      <c r="C264">
        <v>202.89</v>
      </c>
      <c r="D264">
        <v>3.7363572779939257E-4</v>
      </c>
    </row>
    <row r="265" spans="3:4">
      <c r="C265">
        <v>202.92</v>
      </c>
      <c r="D265">
        <v>3.8135144548781167E-4</v>
      </c>
    </row>
    <row r="266" spans="3:4">
      <c r="C266">
        <v>202.95</v>
      </c>
      <c r="D266">
        <v>3.8923040861222783E-4</v>
      </c>
    </row>
    <row r="267" spans="3:4">
      <c r="C267">
        <v>202.98</v>
      </c>
      <c r="D267">
        <v>3.9727610119188013E-4</v>
      </c>
    </row>
    <row r="268" spans="3:4">
      <c r="C268">
        <v>203.01</v>
      </c>
      <c r="D268">
        <v>4.0549207845222397E-4</v>
      </c>
    </row>
    <row r="269" spans="3:4">
      <c r="C269">
        <v>203.04</v>
      </c>
      <c r="D269">
        <v>4.1388196796071289E-4</v>
      </c>
    </row>
    <row r="270" spans="3:4">
      <c r="C270">
        <v>203.07</v>
      </c>
      <c r="D270">
        <v>4.2244947075961606E-4</v>
      </c>
    </row>
    <row r="271" spans="3:4">
      <c r="C271">
        <v>203.1</v>
      </c>
      <c r="D271">
        <v>4.3119836249451063E-4</v>
      </c>
    </row>
    <row r="272" spans="3:4">
      <c r="C272">
        <v>203.13</v>
      </c>
      <c r="D272">
        <v>4.4013249453703278E-4</v>
      </c>
    </row>
    <row r="273" spans="3:4">
      <c r="C273">
        <v>203.16</v>
      </c>
      <c r="D273">
        <v>4.4925579510040221E-4</v>
      </c>
    </row>
    <row r="274" spans="3:4">
      <c r="C274">
        <v>203.19</v>
      </c>
      <c r="D274">
        <v>4.5857227034617695E-4</v>
      </c>
    </row>
    <row r="275" spans="3:4">
      <c r="C275">
        <v>203.22</v>
      </c>
      <c r="D275">
        <v>4.6808600548061769E-4</v>
      </c>
    </row>
    <row r="276" spans="3:4">
      <c r="C276">
        <v>203.25</v>
      </c>
      <c r="D276">
        <v>4.7780116583898976E-4</v>
      </c>
    </row>
    <row r="277" spans="3:4">
      <c r="C277">
        <v>203.28</v>
      </c>
      <c r="D277">
        <v>4.8772199795605085E-4</v>
      </c>
    </row>
    <row r="278" spans="3:4">
      <c r="C278">
        <v>203.31</v>
      </c>
      <c r="D278">
        <v>4.9785283062091202E-4</v>
      </c>
    </row>
    <row r="279" spans="3:4">
      <c r="C279">
        <v>203.34</v>
      </c>
      <c r="D279">
        <v>5.0819807591438986E-4</v>
      </c>
    </row>
    <row r="280" spans="3:4">
      <c r="C280">
        <v>203.37</v>
      </c>
      <c r="D280">
        <v>5.1876223022690143E-4</v>
      </c>
    </row>
    <row r="281" spans="3:4">
      <c r="C281">
        <v>203.4</v>
      </c>
      <c r="D281">
        <v>5.2954987525487838E-4</v>
      </c>
    </row>
    <row r="282" spans="3:4">
      <c r="C282">
        <v>203.43</v>
      </c>
      <c r="D282">
        <v>5.4056567897361866E-4</v>
      </c>
    </row>
    <row r="283" spans="3:4">
      <c r="C283">
        <v>203.46</v>
      </c>
      <c r="D283">
        <v>5.5181439658441383E-4</v>
      </c>
    </row>
    <row r="284" spans="3:4">
      <c r="C284">
        <v>203.49</v>
      </c>
      <c r="D284">
        <v>5.6331499488196368E-4</v>
      </c>
    </row>
    <row r="285" spans="3:4">
      <c r="C285">
        <v>203.52</v>
      </c>
      <c r="D285">
        <v>5.7504537181806998E-4</v>
      </c>
    </row>
    <row r="286" spans="3:4">
      <c r="C286">
        <v>203.55</v>
      </c>
      <c r="D286">
        <v>5.8702356010703876E-4</v>
      </c>
    </row>
    <row r="287" spans="3:4">
      <c r="C287">
        <v>203.58</v>
      </c>
      <c r="D287">
        <v>5.9925468048043873E-4</v>
      </c>
    </row>
    <row r="288" spans="3:4">
      <c r="C288">
        <v>203.61</v>
      </c>
      <c r="D288">
        <v>6.117439457339717E-4</v>
      </c>
    </row>
    <row r="289" spans="3:4">
      <c r="C289">
        <v>203.64</v>
      </c>
      <c r="D289">
        <v>6.2449666150999976E-4</v>
      </c>
    </row>
    <row r="290" spans="3:4">
      <c r="C290">
        <v>203.67</v>
      </c>
      <c r="D290">
        <v>6.3751822703984223E-4</v>
      </c>
    </row>
    <row r="291" spans="3:4">
      <c r="C291">
        <v>203.7</v>
      </c>
      <c r="D291">
        <v>6.5081413584311019E-4</v>
      </c>
    </row>
    <row r="292" spans="3:4">
      <c r="C292">
        <v>203.73</v>
      </c>
      <c r="D292">
        <v>6.643899763817035E-4</v>
      </c>
    </row>
    <row r="293" spans="3:4">
      <c r="C293">
        <v>203.76</v>
      </c>
      <c r="D293">
        <v>6.7825143266562441E-4</v>
      </c>
    </row>
    <row r="294" spans="3:4">
      <c r="C294">
        <v>203.79</v>
      </c>
      <c r="D294">
        <v>6.9240428480795606E-4</v>
      </c>
    </row>
    <row r="295" spans="3:4">
      <c r="C295">
        <v>203.82</v>
      </c>
      <c r="D295">
        <v>7.0686793488315615E-4</v>
      </c>
    </row>
    <row r="296" spans="3:4">
      <c r="C296">
        <v>203.85</v>
      </c>
      <c r="D296">
        <v>7.2162180080754645E-4</v>
      </c>
    </row>
    <row r="297" spans="3:4">
      <c r="C297">
        <v>203.88</v>
      </c>
      <c r="D297">
        <v>7.3668500156512265E-4</v>
      </c>
    </row>
    <row r="298" spans="3:4">
      <c r="C298">
        <v>203.91</v>
      </c>
      <c r="D298">
        <v>7.5206370668898963E-4</v>
      </c>
    </row>
    <row r="299" spans="3:4">
      <c r="C299">
        <v>203.94</v>
      </c>
      <c r="D299">
        <v>7.6776418374668084E-4</v>
      </c>
    </row>
    <row r="300" spans="3:4">
      <c r="C300">
        <v>203.97</v>
      </c>
      <c r="D300">
        <v>7.8379279853072522E-4</v>
      </c>
    </row>
    <row r="301" spans="3:4">
      <c r="C301">
        <v>204</v>
      </c>
      <c r="D301">
        <v>8.0015601517802995E-4</v>
      </c>
    </row>
    <row r="302" spans="3:4">
      <c r="C302">
        <v>204.03</v>
      </c>
      <c r="D302">
        <v>8.1686039621502692E-4</v>
      </c>
    </row>
    <row r="303" spans="3:4">
      <c r="C303">
        <v>204.06</v>
      </c>
      <c r="D303">
        <v>8.3391260252547918E-4</v>
      </c>
    </row>
    <row r="304" spans="3:4">
      <c r="C304">
        <v>204.09</v>
      </c>
      <c r="D304">
        <v>8.5131939323784963E-4</v>
      </c>
    </row>
    <row r="305" spans="3:4">
      <c r="C305">
        <v>204.12</v>
      </c>
      <c r="D305">
        <v>8.6910098099717069E-4</v>
      </c>
    </row>
    <row r="306" spans="3:4">
      <c r="C306">
        <v>204.15</v>
      </c>
      <c r="D306">
        <v>8.8723863542081443E-4</v>
      </c>
    </row>
    <row r="307" spans="3:4">
      <c r="C307">
        <v>204.18</v>
      </c>
      <c r="D307">
        <v>9.0575181397721614E-4</v>
      </c>
    </row>
    <row r="308" spans="3:4">
      <c r="C308">
        <v>204.21</v>
      </c>
      <c r="D308">
        <v>9.246476711764508E-4</v>
      </c>
    </row>
    <row r="309" spans="3:4">
      <c r="C309">
        <v>204.24</v>
      </c>
      <c r="D309">
        <v>9.4393345823785217E-4</v>
      </c>
    </row>
    <row r="310" spans="3:4">
      <c r="C310">
        <v>204.27</v>
      </c>
      <c r="D310">
        <v>9.6361652244947511E-4</v>
      </c>
    </row>
    <row r="311" spans="3:4">
      <c r="C311">
        <v>204.3</v>
      </c>
      <c r="D311">
        <v>9.8370430642612792E-4</v>
      </c>
    </row>
    <row r="312" spans="3:4">
      <c r="C312">
        <v>204.33</v>
      </c>
      <c r="D312">
        <v>1.0042043472628754E-3</v>
      </c>
    </row>
    <row r="313" spans="3:4">
      <c r="C313">
        <v>204.36</v>
      </c>
      <c r="D313">
        <v>1.0251242755809327E-3</v>
      </c>
    </row>
    <row r="314" spans="3:4">
      <c r="C314">
        <v>204.39</v>
      </c>
      <c r="D314">
        <v>1.0464718144628565E-3</v>
      </c>
    </row>
    <row r="315" spans="3:4">
      <c r="C315">
        <v>204.42</v>
      </c>
      <c r="D315">
        <v>1.0682547782741411E-3</v>
      </c>
    </row>
    <row r="316" spans="3:4">
      <c r="C316">
        <v>204.45</v>
      </c>
      <c r="D316">
        <v>1.0904810713679124E-3</v>
      </c>
    </row>
    <row r="317" spans="3:4">
      <c r="C317">
        <v>204.48</v>
      </c>
      <c r="D317">
        <v>1.1131586866701736E-3</v>
      </c>
    </row>
    <row r="318" spans="3:4">
      <c r="C318">
        <v>204.51</v>
      </c>
      <c r="D318">
        <v>1.1362957041424029E-3</v>
      </c>
    </row>
    <row r="319" spans="3:4">
      <c r="C319">
        <v>204.54</v>
      </c>
      <c r="D319">
        <v>1.1599002891187677E-3</v>
      </c>
    </row>
    <row r="320" spans="3:4">
      <c r="C320">
        <v>204.57</v>
      </c>
      <c r="D320">
        <v>1.183980690515157E-3</v>
      </c>
    </row>
    <row r="321" spans="3:4">
      <c r="C321">
        <v>204.6</v>
      </c>
      <c r="D321">
        <v>1.2085452389073075E-3</v>
      </c>
    </row>
    <row r="322" spans="3:4">
      <c r="C322">
        <v>204.63</v>
      </c>
      <c r="D322">
        <v>1.2336023444753826E-3</v>
      </c>
    </row>
    <row r="323" spans="3:4">
      <c r="C323">
        <v>204.66</v>
      </c>
      <c r="D323">
        <v>1.259160494812445E-3</v>
      </c>
    </row>
    <row r="324" spans="3:4">
      <c r="C324">
        <v>204.69</v>
      </c>
      <c r="D324">
        <v>1.2852282525943459E-3</v>
      </c>
    </row>
    <row r="325" spans="3:4">
      <c r="C325">
        <v>204.72</v>
      </c>
      <c r="D325">
        <v>1.3118277784655891E-3</v>
      </c>
    </row>
    <row r="326" spans="3:4">
      <c r="C326">
        <v>204.75</v>
      </c>
      <c r="D326">
        <v>1.338941221860601E-3</v>
      </c>
    </row>
    <row r="327" spans="3:4">
      <c r="C327">
        <v>204.78</v>
      </c>
      <c r="D327">
        <v>1.3665904030842348E-3</v>
      </c>
    </row>
    <row r="328" spans="3:4">
      <c r="C328">
        <v>204.81</v>
      </c>
      <c r="D328">
        <v>1.3947975237105594E-3</v>
      </c>
    </row>
    <row r="329" spans="3:4">
      <c r="C329">
        <v>204.84</v>
      </c>
      <c r="D329">
        <v>1.4235452433867077E-3</v>
      </c>
    </row>
    <row r="330" spans="3:4">
      <c r="C330">
        <v>204.87</v>
      </c>
      <c r="D330">
        <v>1.4528554109401719E-3</v>
      </c>
    </row>
    <row r="331" spans="3:4">
      <c r="C331">
        <v>204.9</v>
      </c>
      <c r="D331">
        <v>1.4827370384658544E-3</v>
      </c>
    </row>
    <row r="332" spans="3:4">
      <c r="C332">
        <v>204.93</v>
      </c>
      <c r="D332">
        <v>1.5131991892870561E-3</v>
      </c>
    </row>
    <row r="333" spans="3:4">
      <c r="C333">
        <v>204.96</v>
      </c>
      <c r="D333">
        <v>1.5442509742861661E-3</v>
      </c>
    </row>
    <row r="334" spans="3:4">
      <c r="C334">
        <v>204.99</v>
      </c>
      <c r="D334">
        <v>1.5759015480785539E-3</v>
      </c>
    </row>
    <row r="335" spans="3:4">
      <c r="C335">
        <v>205.02</v>
      </c>
      <c r="D335">
        <v>1.608160105028647E-3</v>
      </c>
    </row>
    <row r="336" spans="3:4">
      <c r="C336">
        <v>205.05</v>
      </c>
      <c r="D336">
        <v>1.641035875107353E-3</v>
      </c>
    </row>
    <row r="337" spans="3:4">
      <c r="C337">
        <v>205.08</v>
      </c>
      <c r="D337">
        <v>1.6745381195901708E-3</v>
      </c>
    </row>
    <row r="338" spans="3:4">
      <c r="C338">
        <v>205.11</v>
      </c>
      <c r="D338">
        <v>1.7086761265955241E-3</v>
      </c>
    </row>
    <row r="339" spans="3:4">
      <c r="C339">
        <v>205.14</v>
      </c>
      <c r="D339">
        <v>1.7434592064630178E-3</v>
      </c>
    </row>
    <row r="340" spans="3:4">
      <c r="C340">
        <v>205.17</v>
      </c>
      <c r="D340">
        <v>1.7788966869717445E-3</v>
      </c>
    </row>
    <row r="341" spans="3:4">
      <c r="C341">
        <v>205.2</v>
      </c>
      <c r="D341">
        <v>1.8149979083982993E-3</v>
      </c>
    </row>
    <row r="342" spans="3:4">
      <c r="C342">
        <v>205.23</v>
      </c>
      <c r="D342">
        <v>1.8517722184155129E-3</v>
      </c>
    </row>
    <row r="343" spans="3:4">
      <c r="C343">
        <v>205.26</v>
      </c>
      <c r="D343">
        <v>1.8892289668319964E-3</v>
      </c>
    </row>
    <row r="344" spans="3:4">
      <c r="C344">
        <v>205.29</v>
      </c>
      <c r="D344">
        <v>1.9273775001735136E-3</v>
      </c>
    </row>
    <row r="345" spans="3:4">
      <c r="C345">
        <v>205.32</v>
      </c>
      <c r="D345">
        <v>1.966227156107178E-3</v>
      </c>
    </row>
    <row r="346" spans="3:4">
      <c r="C346">
        <v>205.35</v>
      </c>
      <c r="D346">
        <v>2.0057872577097726E-3</v>
      </c>
    </row>
    <row r="347" spans="3:4">
      <c r="C347">
        <v>205.38</v>
      </c>
      <c r="D347">
        <v>2.0460671075817143E-3</v>
      </c>
    </row>
    <row r="348" spans="3:4">
      <c r="C348">
        <v>205.41</v>
      </c>
      <c r="D348">
        <v>2.0870759818084426E-3</v>
      </c>
    </row>
    <row r="349" spans="3:4">
      <c r="C349">
        <v>205.44</v>
      </c>
      <c r="D349">
        <v>2.1288231237712599E-3</v>
      </c>
    </row>
    <row r="350" spans="3:4">
      <c r="C350">
        <v>205.47</v>
      </c>
      <c r="D350">
        <v>2.1713177378099137E-3</v>
      </c>
    </row>
    <row r="351" spans="3:4">
      <c r="C351">
        <v>205.5</v>
      </c>
      <c r="D351">
        <v>2.2145689827394767E-3</v>
      </c>
    </row>
    <row r="352" spans="3:4">
      <c r="C352">
        <v>205.53</v>
      </c>
      <c r="D352">
        <v>2.2585859652243154E-3</v>
      </c>
    </row>
    <row r="353" spans="3:4">
      <c r="C353">
        <v>205.56</v>
      </c>
      <c r="D353">
        <v>2.3033777330122569E-3</v>
      </c>
    </row>
    <row r="354" spans="3:4">
      <c r="C354">
        <v>205.59</v>
      </c>
      <c r="D354">
        <v>2.3489532680322795E-3</v>
      </c>
    </row>
    <row r="355" spans="3:4">
      <c r="C355">
        <v>205.62</v>
      </c>
      <c r="D355">
        <v>2.3953214793593558E-3</v>
      </c>
    </row>
    <row r="356" spans="3:4">
      <c r="C356">
        <v>205.65</v>
      </c>
      <c r="D356">
        <v>2.4424911960503519E-3</v>
      </c>
    </row>
    <row r="357" spans="3:4">
      <c r="C357">
        <v>205.68</v>
      </c>
      <c r="D357">
        <v>2.4904711598551237E-3</v>
      </c>
    </row>
    <row r="358" spans="3:4">
      <c r="C358">
        <v>205.71</v>
      </c>
      <c r="D358">
        <v>2.5392700178072779E-3</v>
      </c>
    </row>
    <row r="359" spans="3:4">
      <c r="C359">
        <v>205.74</v>
      </c>
      <c r="D359">
        <v>2.5888963146993059E-3</v>
      </c>
    </row>
    <row r="360" spans="3:4">
      <c r="C360">
        <v>205.77</v>
      </c>
      <c r="D360">
        <v>2.6393584854470633E-3</v>
      </c>
    </row>
    <row r="361" spans="3:4">
      <c r="C361">
        <v>205.8</v>
      </c>
      <c r="D361">
        <v>2.6906648473488792E-3</v>
      </c>
    </row>
    <row r="362" spans="3:4">
      <c r="C362">
        <v>205.83</v>
      </c>
      <c r="D362">
        <v>2.7428235922448141E-3</v>
      </c>
    </row>
    <row r="363" spans="3:4">
      <c r="C363">
        <v>205.86</v>
      </c>
      <c r="D363">
        <v>2.7958427785818693E-3</v>
      </c>
    </row>
    <row r="364" spans="3:4">
      <c r="C364">
        <v>205.89</v>
      </c>
      <c r="D364">
        <v>2.8497303233911658E-3</v>
      </c>
    </row>
    <row r="365" spans="3:4">
      <c r="C365">
        <v>205.92</v>
      </c>
      <c r="D365">
        <v>2.9044939941837173E-3</v>
      </c>
    </row>
    <row r="366" spans="3:4">
      <c r="C366">
        <v>205.95</v>
      </c>
      <c r="D366">
        <v>2.960141400770634E-3</v>
      </c>
    </row>
    <row r="367" spans="3:4">
      <c r="C367">
        <v>205.98</v>
      </c>
      <c r="D367">
        <v>3.0166799870156033E-3</v>
      </c>
    </row>
    <row r="368" spans="3:4">
      <c r="C368">
        <v>206.01</v>
      </c>
      <c r="D368">
        <v>3.0741170225259714E-3</v>
      </c>
    </row>
    <row r="369" spans="3:4">
      <c r="C369">
        <v>206.04</v>
      </c>
      <c r="D369">
        <v>3.1324595942900666E-3</v>
      </c>
    </row>
    <row r="370" spans="3:4">
      <c r="C370">
        <v>206.07</v>
      </c>
      <c r="D370">
        <v>3.1917145982682761E-3</v>
      </c>
    </row>
    <row r="371" spans="3:4">
      <c r="C371">
        <v>206.1</v>
      </c>
      <c r="D371">
        <v>3.2518887309456643E-3</v>
      </c>
    </row>
    <row r="372" spans="3:4">
      <c r="C372">
        <v>206.13</v>
      </c>
      <c r="D372">
        <v>3.3129884808541527E-3</v>
      </c>
    </row>
    <row r="373" spans="3:4">
      <c r="C373">
        <v>206.16</v>
      </c>
      <c r="D373">
        <v>3.3750201200724809E-3</v>
      </c>
    </row>
    <row r="374" spans="3:4">
      <c r="C374">
        <v>206.19</v>
      </c>
      <c r="D374">
        <v>3.4379896957123786E-3</v>
      </c>
    </row>
    <row r="375" spans="3:4">
      <c r="C375">
        <v>206.22</v>
      </c>
      <c r="D375">
        <v>3.5019030213995733E-3</v>
      </c>
    </row>
    <row r="376" spans="3:4">
      <c r="C376">
        <v>206.25</v>
      </c>
      <c r="D376">
        <v>3.5667656687584331E-3</v>
      </c>
    </row>
    <row r="377" spans="3:4">
      <c r="C377">
        <v>206.28</v>
      </c>
      <c r="D377">
        <v>3.6325829589092156E-3</v>
      </c>
    </row>
    <row r="378" spans="3:4">
      <c r="C378">
        <v>206.31</v>
      </c>
      <c r="D378">
        <v>3.699359953987077E-3</v>
      </c>
    </row>
    <row r="379" spans="3:4">
      <c r="C379">
        <v>206.34</v>
      </c>
      <c r="D379">
        <v>3.7671014486920953E-3</v>
      </c>
    </row>
    <row r="380" spans="3:4">
      <c r="C380">
        <v>206.37</v>
      </c>
      <c r="D380">
        <v>3.8358119618797605E-3</v>
      </c>
    </row>
    <row r="381" spans="3:4">
      <c r="C381">
        <v>206.4</v>
      </c>
      <c r="D381">
        <v>3.9054957282014498E-3</v>
      </c>
    </row>
    <row r="382" spans="3:4">
      <c r="C382">
        <v>206.43</v>
      </c>
      <c r="D382">
        <v>3.9761566898045449E-3</v>
      </c>
    </row>
    <row r="383" spans="3:4">
      <c r="C383">
        <v>206.46</v>
      </c>
      <c r="D383">
        <v>4.0477984881019348E-3</v>
      </c>
    </row>
    <row r="384" spans="3:4">
      <c r="C384">
        <v>206.49</v>
      </c>
      <c r="D384">
        <v>4.1204244556207357E-3</v>
      </c>
    </row>
    <row r="385" spans="3:4">
      <c r="C385">
        <v>206.52</v>
      </c>
      <c r="D385">
        <v>4.1940376079401022E-3</v>
      </c>
    </row>
    <row r="386" spans="3:4">
      <c r="C386">
        <v>206.55</v>
      </c>
      <c r="D386">
        <v>4.2686406357280724E-3</v>
      </c>
    </row>
    <row r="387" spans="3:4">
      <c r="C387">
        <v>206.58</v>
      </c>
      <c r="D387">
        <v>4.3442358968874195E-3</v>
      </c>
    </row>
    <row r="388" spans="3:4">
      <c r="C388">
        <v>206.61</v>
      </c>
      <c r="D388">
        <v>4.4208254088204842E-3</v>
      </c>
    </row>
    <row r="389" spans="3:4">
      <c r="C389">
        <v>206.64</v>
      </c>
      <c r="D389">
        <v>4.4984108408229048E-3</v>
      </c>
    </row>
    <row r="390" spans="3:4">
      <c r="C390">
        <v>206.67</v>
      </c>
      <c r="D390">
        <v>4.5769935066166528E-3</v>
      </c>
    </row>
    <row r="391" spans="3:4">
      <c r="C391">
        <v>206.7</v>
      </c>
      <c r="D391">
        <v>4.6565743570311869E-3</v>
      </c>
    </row>
    <row r="392" spans="3:4">
      <c r="C392">
        <v>206.73</v>
      </c>
      <c r="D392">
        <v>4.73715397284409E-3</v>
      </c>
    </row>
    <row r="393" spans="3:4">
      <c r="C393">
        <v>206.76</v>
      </c>
      <c r="D393">
        <v>4.8187325577898803E-3</v>
      </c>
    </row>
    <row r="394" spans="3:4">
      <c r="C394">
        <v>206.79</v>
      </c>
      <c r="D394">
        <v>4.9013099317471451E-3</v>
      </c>
    </row>
    <row r="395" spans="3:4">
      <c r="C395">
        <v>206.82</v>
      </c>
      <c r="D395">
        <v>4.9848990494704877E-3</v>
      </c>
    </row>
    <row r="396" spans="3:4">
      <c r="C396">
        <v>206.85</v>
      </c>
      <c r="D396">
        <v>5.069472387598444E-3</v>
      </c>
    </row>
    <row r="397" spans="3:4">
      <c r="C397">
        <v>206.88</v>
      </c>
      <c r="D397">
        <v>5.1550416232727242E-3</v>
      </c>
    </row>
    <row r="398" spans="3:4">
      <c r="C398">
        <v>206.91</v>
      </c>
      <c r="D398">
        <v>5.2416049772911512E-3</v>
      </c>
    </row>
    <row r="399" spans="3:4">
      <c r="C399">
        <v>206.94</v>
      </c>
      <c r="D399">
        <v>5.3291895740996834E-3</v>
      </c>
    </row>
    <row r="400" spans="3:4">
      <c r="C400">
        <v>206.97</v>
      </c>
      <c r="D400">
        <v>5.4177389528267065E-3</v>
      </c>
    </row>
    <row r="401" spans="3:4">
      <c r="C401">
        <v>207</v>
      </c>
      <c r="D401">
        <v>5.507275348096973E-3</v>
      </c>
    </row>
    <row r="402" spans="3:4">
      <c r="C402">
        <v>207.03</v>
      </c>
      <c r="D402">
        <v>5.5977953993503375E-3</v>
      </c>
    </row>
    <row r="403" spans="3:4">
      <c r="C403">
        <v>207.06</v>
      </c>
      <c r="D403">
        <v>5.6892953258179408E-3</v>
      </c>
    </row>
    <row r="404" spans="3:4">
      <c r="C404">
        <v>207.09</v>
      </c>
      <c r="D404">
        <v>5.7817709239866687E-3</v>
      </c>
    </row>
    <row r="405" spans="3:4">
      <c r="C405">
        <v>207.12</v>
      </c>
      <c r="D405">
        <v>5.8752175655736325E-3</v>
      </c>
    </row>
    <row r="406" spans="3:4">
      <c r="C406">
        <v>207.15</v>
      </c>
      <c r="D406">
        <v>5.9696301960427489E-3</v>
      </c>
    </row>
    <row r="407" spans="3:4">
      <c r="C407">
        <v>207.18</v>
      </c>
      <c r="D407">
        <v>6.0650033336973443E-3</v>
      </c>
    </row>
    <row r="408" spans="3:4">
      <c r="C408">
        <v>207.21</v>
      </c>
      <c r="D408">
        <v>6.1613310693847591E-3</v>
      </c>
    </row>
    <row r="409" spans="3:4">
      <c r="C409">
        <v>207.24</v>
      </c>
      <c r="D409">
        <v>6.2586070668510336E-3</v>
      </c>
    </row>
    <row r="410" spans="3:4">
      <c r="C410">
        <v>207.27</v>
      </c>
      <c r="D410">
        <v>6.3568245637860002E-3</v>
      </c>
    </row>
    <row r="411" spans="3:4">
      <c r="C411">
        <v>207.3</v>
      </c>
      <c r="D411">
        <v>6.4559763736014887E-3</v>
      </c>
    </row>
    <row r="412" spans="3:4">
      <c r="C412">
        <v>207.33</v>
      </c>
      <c r="D412">
        <v>6.5560548879879318E-3</v>
      </c>
    </row>
    <row r="413" spans="3:4">
      <c r="C413">
        <v>207.36</v>
      </c>
      <c r="D413">
        <v>6.6570520802971822E-3</v>
      </c>
    </row>
    <row r="414" spans="3:4">
      <c r="C414">
        <v>207.39</v>
      </c>
      <c r="D414">
        <v>6.7589595098021035E-3</v>
      </c>
    </row>
    <row r="415" spans="3:4">
      <c r="C415">
        <v>207.42</v>
      </c>
      <c r="D415">
        <v>6.861768326887013E-3</v>
      </c>
    </row>
    <row r="416" spans="3:4">
      <c r="C416">
        <v>207.45</v>
      </c>
      <c r="D416">
        <v>6.9654692792239679E-3</v>
      </c>
    </row>
    <row r="417" spans="3:4">
      <c r="C417">
        <v>207.48</v>
      </c>
      <c r="D417">
        <v>7.0700527189963896E-3</v>
      </c>
    </row>
    <row r="418" spans="3:4">
      <c r="C418">
        <v>207.51</v>
      </c>
      <c r="D418">
        <v>7.1755086112312181E-3</v>
      </c>
    </row>
    <row r="419" spans="3:4">
      <c r="C419">
        <v>207.54</v>
      </c>
      <c r="D419">
        <v>7.2818265433061006E-3</v>
      </c>
    </row>
    <row r="420" spans="3:4">
      <c r="C420">
        <v>207.57</v>
      </c>
      <c r="D420">
        <v>7.3889957357005662E-3</v>
      </c>
    </row>
    <row r="421" spans="3:4">
      <c r="C421">
        <v>207.6</v>
      </c>
      <c r="D421">
        <v>7.4970050540636218E-3</v>
      </c>
    </row>
    <row r="422" spans="3:4">
      <c r="C422">
        <v>207.63</v>
      </c>
      <c r="D422">
        <v>7.6058430226733486E-3</v>
      </c>
    </row>
    <row r="423" spans="3:4">
      <c r="C423">
        <v>207.66</v>
      </c>
      <c r="D423">
        <v>7.7154978393673334E-3</v>
      </c>
    </row>
    <row r="424" spans="3:4">
      <c r="C424">
        <v>207.69</v>
      </c>
      <c r="D424">
        <v>7.8259573920258316E-3</v>
      </c>
    </row>
    <row r="425" spans="3:4">
      <c r="C425">
        <v>207.72</v>
      </c>
      <c r="D425">
        <v>7.9372092766926208E-3</v>
      </c>
    </row>
    <row r="426" spans="3:4">
      <c r="C426">
        <v>207.75</v>
      </c>
      <c r="D426">
        <v>8.0492408174212462E-3</v>
      </c>
    </row>
    <row r="427" spans="3:4">
      <c r="C427">
        <v>207.78</v>
      </c>
      <c r="D427">
        <v>8.162039087936987E-3</v>
      </c>
    </row>
    <row r="428" spans="3:4">
      <c r="C428">
        <v>207.81</v>
      </c>
      <c r="D428">
        <v>8.2755909352072408E-3</v>
      </c>
    </row>
    <row r="429" spans="3:4">
      <c r="C429">
        <v>207.84</v>
      </c>
      <c r="D429">
        <v>8.3898830050149007E-3</v>
      </c>
    </row>
    <row r="430" spans="3:4">
      <c r="C430">
        <v>207.87</v>
      </c>
      <c r="D430">
        <v>8.5049017696309827E-3</v>
      </c>
    </row>
    <row r="431" spans="3:4">
      <c r="C431">
        <v>207.9</v>
      </c>
      <c r="D431">
        <v>8.6206335576837437E-3</v>
      </c>
    </row>
    <row r="432" spans="3:4">
      <c r="C432">
        <v>207.93</v>
      </c>
      <c r="D432">
        <v>8.7370645863221741E-3</v>
      </c>
    </row>
    <row r="433" spans="3:4">
      <c r="C433">
        <v>207.96</v>
      </c>
      <c r="D433">
        <v>8.8541809957715708E-3</v>
      </c>
    </row>
    <row r="434" spans="3:4">
      <c r="C434">
        <v>207.99</v>
      </c>
      <c r="D434">
        <v>8.9719688863780737E-3</v>
      </c>
    </row>
    <row r="435" spans="3:4">
      <c r="C435">
        <v>208.02</v>
      </c>
      <c r="D435">
        <v>9.0904143582374534E-3</v>
      </c>
    </row>
    <row r="436" spans="3:4">
      <c r="C436">
        <v>208.05</v>
      </c>
      <c r="D436">
        <v>9.2095035535007513E-3</v>
      </c>
    </row>
    <row r="437" spans="3:4">
      <c r="C437">
        <v>208.08</v>
      </c>
      <c r="D437">
        <v>9.3292227014459342E-3</v>
      </c>
    </row>
    <row r="438" spans="3:4">
      <c r="C438">
        <v>208.11</v>
      </c>
      <c r="D438">
        <v>9.4495581663998681E-3</v>
      </c>
    </row>
    <row r="439" spans="3:4">
      <c r="C439">
        <v>208.14</v>
      </c>
      <c r="D439">
        <v>9.5705105296833778E-3</v>
      </c>
    </row>
    <row r="440" spans="3:4">
      <c r="C440">
        <v>208.17</v>
      </c>
      <c r="D440">
        <v>9.6920395943133151E-3</v>
      </c>
    </row>
    <row r="441" spans="3:4">
      <c r="C441">
        <v>208.2</v>
      </c>
      <c r="D441">
        <v>9.8141454815333876E-3</v>
      </c>
    </row>
    <row r="442" spans="3:4">
      <c r="C442">
        <v>208.23</v>
      </c>
      <c r="D442">
        <v>9.9368156401503215E-3</v>
      </c>
    </row>
    <row r="443" spans="3:4">
      <c r="C443">
        <v>208.26</v>
      </c>
      <c r="D443">
        <v>1.0060037939202347E-2</v>
      </c>
    </row>
    <row r="444" spans="3:4">
      <c r="C444">
        <v>208.29</v>
      </c>
      <c r="D444">
        <v>1.0183800734344222E-2</v>
      </c>
    </row>
    <row r="445" spans="3:4">
      <c r="C445">
        <v>208.32</v>
      </c>
      <c r="D445">
        <v>1.0308092937425319E-2</v>
      </c>
    </row>
    <row r="446" spans="3:4">
      <c r="C446">
        <v>208.35</v>
      </c>
      <c r="D446">
        <v>1.0432904089254139E-2</v>
      </c>
    </row>
    <row r="447" spans="3:4">
      <c r="C447">
        <v>208.38</v>
      </c>
      <c r="D447">
        <v>1.0558224435522895E-2</v>
      </c>
    </row>
    <row r="448" spans="3:4">
      <c r="C448">
        <v>208.41</v>
      </c>
      <c r="D448">
        <v>1.0684045005844054E-2</v>
      </c>
    </row>
    <row r="449" spans="3:4">
      <c r="C449">
        <v>208.44</v>
      </c>
      <c r="D449">
        <v>1.0810357695826755E-2</v>
      </c>
    </row>
    <row r="450" spans="3:4">
      <c r="C450">
        <v>208.47</v>
      </c>
      <c r="D450">
        <v>1.0937155352094684E-2</v>
      </c>
    </row>
    <row r="451" spans="3:4">
      <c r="C451">
        <v>208.5</v>
      </c>
      <c r="D451">
        <v>1.1064431860118537E-2</v>
      </c>
    </row>
    <row r="452" spans="3:4">
      <c r="C452">
        <v>208.53</v>
      </c>
      <c r="D452">
        <v>1.119218223470516E-2</v>
      </c>
    </row>
    <row r="453" spans="3:4">
      <c r="C453">
        <v>208.56</v>
      </c>
      <c r="D453">
        <v>1.1320402712952343E-2</v>
      </c>
    </row>
    <row r="454" spans="3:4">
      <c r="C454">
        <v>208.59</v>
      </c>
      <c r="D454">
        <v>1.1449090849442579E-2</v>
      </c>
    </row>
    <row r="455" spans="3:4">
      <c r="C455">
        <v>208.62</v>
      </c>
      <c r="D455">
        <v>1.1578245613411333E-2</v>
      </c>
    </row>
    <row r="456" spans="3:4">
      <c r="C456">
        <v>208.65</v>
      </c>
      <c r="D456">
        <v>1.1707867487585233E-2</v>
      </c>
    </row>
    <row r="457" spans="3:4">
      <c r="C457">
        <v>208.68</v>
      </c>
      <c r="D457">
        <v>1.1837958568343547E-2</v>
      </c>
    </row>
    <row r="458" spans="3:4">
      <c r="C458">
        <v>208.71</v>
      </c>
      <c r="D458">
        <v>1.1968522666812009E-2</v>
      </c>
    </row>
    <row r="459" spans="3:4">
      <c r="C459">
        <v>208.74</v>
      </c>
      <c r="D459">
        <v>1.2099578915501038E-2</v>
      </c>
    </row>
    <row r="460" spans="3:4">
      <c r="C460">
        <v>208.77</v>
      </c>
      <c r="D460">
        <v>1.2231108171356231E-2</v>
      </c>
    </row>
    <row r="461" spans="3:4">
      <c r="C461">
        <v>208.8</v>
      </c>
      <c r="D461">
        <v>1.2363133189499404E-2</v>
      </c>
    </row>
    <row r="462" spans="3:4">
      <c r="C462">
        <v>208.83</v>
      </c>
      <c r="D462">
        <v>1.2495665653485619E-2</v>
      </c>
    </row>
    <row r="463" spans="3:4">
      <c r="C463">
        <v>208.86</v>
      </c>
      <c r="D463">
        <v>1.2628719464090121E-2</v>
      </c>
    </row>
    <row r="464" spans="3:4">
      <c r="C464">
        <v>208.89</v>
      </c>
      <c r="D464">
        <v>1.2762310835112419E-2</v>
      </c>
    </row>
    <row r="465" spans="3:4">
      <c r="C465">
        <v>208.92</v>
      </c>
      <c r="D465">
        <v>1.2896458386016408E-2</v>
      </c>
    </row>
    <row r="466" spans="3:4">
      <c r="C466">
        <v>208.95</v>
      </c>
      <c r="D466">
        <v>1.3031183230615672E-2</v>
      </c>
    </row>
    <row r="467" spans="3:4">
      <c r="C467">
        <v>208.98</v>
      </c>
      <c r="D467">
        <v>1.3166509060967195E-2</v>
      </c>
    </row>
    <row r="468" spans="3:4">
      <c r="C468">
        <v>209.01</v>
      </c>
      <c r="D468">
        <v>1.3302462225582987E-2</v>
      </c>
    </row>
    <row r="469" spans="3:4">
      <c r="C469">
        <v>209.04</v>
      </c>
      <c r="D469">
        <v>1.3439071801024686E-2</v>
      </c>
    </row>
    <row r="470" spans="3:4">
      <c r="C470">
        <v>209.07</v>
      </c>
      <c r="D470">
        <v>1.3576369655900287E-2</v>
      </c>
    </row>
    <row r="471" spans="3:4">
      <c r="C471">
        <v>209.1</v>
      </c>
      <c r="D471">
        <v>1.3714390506240567E-2</v>
      </c>
    </row>
    <row r="472" spans="3:4">
      <c r="C472">
        <v>209.13</v>
      </c>
      <c r="D472">
        <v>1.3853171961194604E-2</v>
      </c>
    </row>
    <row r="473" spans="3:4">
      <c r="C473">
        <v>209.16</v>
      </c>
      <c r="D473">
        <v>1.3992769573458359E-2</v>
      </c>
    </row>
    <row r="474" spans="3:4">
      <c r="C474">
        <v>209.19</v>
      </c>
      <c r="D474">
        <v>1.4133199004677676E-2</v>
      </c>
    </row>
    <row r="475" spans="3:4">
      <c r="C475">
        <v>209.22</v>
      </c>
      <c r="D475">
        <v>1.427451982417687E-2</v>
      </c>
    </row>
    <row r="476" spans="3:4">
      <c r="C476">
        <v>209.25</v>
      </c>
      <c r="D476">
        <v>1.4416781479131132E-2</v>
      </c>
    </row>
    <row r="477" spans="3:4">
      <c r="C477">
        <v>209.28</v>
      </c>
      <c r="D477">
        <v>1.4560036359055168E-2</v>
      </c>
    </row>
    <row r="478" spans="3:4">
      <c r="C478">
        <v>209.31</v>
      </c>
      <c r="D478">
        <v>1.4704339760239821E-2</v>
      </c>
    </row>
    <row r="479" spans="3:4">
      <c r="C479">
        <v>209.34</v>
      </c>
      <c r="D479">
        <v>1.4849749832533496E-2</v>
      </c>
    </row>
    <row r="480" spans="3:4">
      <c r="C480">
        <v>209.37</v>
      </c>
      <c r="D480">
        <v>1.4996327507324474E-2</v>
      </c>
    </row>
    <row r="481" spans="3:4">
      <c r="C481">
        <v>209.4</v>
      </c>
      <c r="D481">
        <v>1.5144136405607335E-2</v>
      </c>
    </row>
    <row r="482" spans="3:4">
      <c r="C482">
        <v>209.43</v>
      </c>
      <c r="D482">
        <v>1.5293242725054102E-2</v>
      </c>
    </row>
    <row r="483" spans="3:4">
      <c r="C483">
        <v>209.46</v>
      </c>
      <c r="D483">
        <v>1.5443715105059527E-2</v>
      </c>
    </row>
    <row r="484" spans="3:4">
      <c r="C484">
        <v>209.49</v>
      </c>
      <c r="D484">
        <v>1.5595624468790302E-2</v>
      </c>
    </row>
    <row r="485" spans="3:4">
      <c r="C485">
        <v>209.52</v>
      </c>
      <c r="D485">
        <v>1.5749043841340724E-2</v>
      </c>
    </row>
    <row r="486" spans="3:4">
      <c r="C486">
        <v>209.55</v>
      </c>
      <c r="D486">
        <v>1.5904048143182432E-2</v>
      </c>
    </row>
    <row r="487" spans="3:4">
      <c r="C487">
        <v>209.58</v>
      </c>
      <c r="D487">
        <v>1.60607139581939E-2</v>
      </c>
    </row>
    <row r="488" spans="3:4">
      <c r="C488">
        <v>209.61</v>
      </c>
      <c r="D488">
        <v>1.6219119275666535E-2</v>
      </c>
    </row>
    <row r="489" spans="3:4">
      <c r="C489">
        <v>209.64</v>
      </c>
      <c r="D489">
        <v>1.6379343205808122E-2</v>
      </c>
    </row>
    <row r="490" spans="3:4">
      <c r="C490">
        <v>209.67</v>
      </c>
      <c r="D490">
        <v>1.654146566840306E-2</v>
      </c>
    </row>
    <row r="491" spans="3:4">
      <c r="C491">
        <v>209.7</v>
      </c>
      <c r="D491">
        <v>1.670556705443571E-2</v>
      </c>
    </row>
    <row r="492" spans="3:4">
      <c r="C492">
        <v>209.73</v>
      </c>
      <c r="D492">
        <v>1.6871727860651577E-2</v>
      </c>
    </row>
    <row r="493" spans="3:4">
      <c r="C493">
        <v>209.76</v>
      </c>
      <c r="D493">
        <v>1.7040028297201078E-2</v>
      </c>
    </row>
    <row r="494" spans="3:4">
      <c r="C494">
        <v>209.79</v>
      </c>
      <c r="D494">
        <v>1.7210547868700861E-2</v>
      </c>
    </row>
    <row r="495" spans="3:4">
      <c r="C495">
        <v>209.82</v>
      </c>
      <c r="D495">
        <v>1.738336492924427E-2</v>
      </c>
    </row>
    <row r="496" spans="3:4">
      <c r="C496">
        <v>209.85</v>
      </c>
      <c r="D496">
        <v>1.7558556212101208E-2</v>
      </c>
    </row>
    <row r="497" spans="3:4">
      <c r="C497">
        <v>209.88</v>
      </c>
      <c r="D497">
        <v>1.7736196335064493E-2</v>
      </c>
    </row>
    <row r="498" spans="3:4">
      <c r="C498">
        <v>209.91</v>
      </c>
      <c r="D498">
        <v>1.7916357282625122E-2</v>
      </c>
    </row>
    <row r="499" spans="3:4">
      <c r="C499">
        <v>209.94</v>
      </c>
      <c r="D499">
        <v>1.8099107866390372E-2</v>
      </c>
    </row>
    <row r="500" spans="3:4">
      <c r="C500">
        <v>209.97</v>
      </c>
      <c r="D500">
        <v>1.828451316539554E-2</v>
      </c>
    </row>
    <row r="501" spans="3:4">
      <c r="C501">
        <v>210</v>
      </c>
      <c r="D501">
        <v>1.8472633948200302E-2</v>
      </c>
    </row>
    <row r="502" spans="3:4">
      <c r="C502">
        <v>210.03</v>
      </c>
      <c r="D502">
        <v>1.8663526078902436E-2</v>
      </c>
    </row>
    <row r="503" spans="3:4">
      <c r="C503">
        <v>210.06</v>
      </c>
      <c r="D503">
        <v>1.8857239909443421E-2</v>
      </c>
    </row>
    <row r="504" spans="3:4">
      <c r="C504">
        <v>210.09</v>
      </c>
      <c r="D504">
        <v>1.9053819660819711E-2</v>
      </c>
    </row>
    <row r="505" spans="3:4">
      <c r="C505">
        <v>210.12</v>
      </c>
      <c r="D505">
        <v>1.9253302796048317E-2</v>
      </c>
    </row>
    <row r="506" spans="3:4">
      <c r="C506">
        <v>210.15</v>
      </c>
      <c r="D506">
        <v>1.9455719387963775E-2</v>
      </c>
    </row>
    <row r="507" spans="3:4">
      <c r="C507">
        <v>210.18</v>
      </c>
      <c r="D507">
        <v>1.9661091485142754E-2</v>
      </c>
    </row>
    <row r="508" spans="3:4">
      <c r="C508">
        <v>210.21</v>
      </c>
      <c r="D508">
        <v>1.9869432479460627E-2</v>
      </c>
    </row>
    <row r="509" spans="3:4">
      <c r="C509">
        <v>210.24</v>
      </c>
      <c r="D509">
        <v>2.0080746478978478E-2</v>
      </c>
    </row>
    <row r="510" spans="3:4">
      <c r="C510">
        <v>210.27</v>
      </c>
      <c r="D510">
        <v>2.0295027690037274E-2</v>
      </c>
    </row>
    <row r="511" spans="3:4">
      <c r="C511">
        <v>210.3</v>
      </c>
      <c r="D511">
        <v>2.051225981259527E-2</v>
      </c>
    </row>
    <row r="512" spans="3:4">
      <c r="C512">
        <v>210.33</v>
      </c>
      <c r="D512">
        <v>2.0732415452983526E-2</v>
      </c>
    </row>
    <row r="513" spans="3:4">
      <c r="C513">
        <v>210.36</v>
      </c>
      <c r="D513">
        <v>2.0955455558369428E-2</v>
      </c>
    </row>
    <row r="514" spans="3:4">
      <c r="C514">
        <v>210.39</v>
      </c>
      <c r="D514">
        <v>2.1181328877308208E-2</v>
      </c>
    </row>
    <row r="515" spans="3:4">
      <c r="C515">
        <v>210.42</v>
      </c>
      <c r="D515">
        <v>2.1409971450825641E-2</v>
      </c>
    </row>
    <row r="516" spans="3:4">
      <c r="C516">
        <v>210.45</v>
      </c>
      <c r="D516">
        <v>2.164131997086392E-2</v>
      </c>
    </row>
    <row r="517" spans="3:4">
      <c r="C517">
        <v>210.48</v>
      </c>
      <c r="D517">
        <v>2.1875256703088184E-2</v>
      </c>
    </row>
    <row r="518" spans="3:4">
      <c r="C518">
        <v>210.51</v>
      </c>
      <c r="D518">
        <v>2.2111690063070819E-2</v>
      </c>
    </row>
    <row r="519" spans="3:4">
      <c r="C519">
        <v>210.54</v>
      </c>
      <c r="D519">
        <v>2.2350500941019185E-2</v>
      </c>
    </row>
    <row r="520" spans="3:4">
      <c r="C520">
        <v>210.57</v>
      </c>
      <c r="D520">
        <v>2.2591555588996129E-2</v>
      </c>
    </row>
    <row r="521" spans="3:4">
      <c r="C521">
        <v>210.6</v>
      </c>
      <c r="D521">
        <v>2.2834705388018749E-2</v>
      </c>
    </row>
    <row r="522" spans="3:4">
      <c r="C522">
        <v>210.63</v>
      </c>
      <c r="D522">
        <v>2.3079786675839417E-2</v>
      </c>
    </row>
    <row r="523" spans="3:4">
      <c r="C523">
        <v>210.66</v>
      </c>
      <c r="D523">
        <v>2.3326620639160127E-2</v>
      </c>
    </row>
    <row r="524" spans="3:4">
      <c r="C524">
        <v>210.69</v>
      </c>
      <c r="D524">
        <v>2.3575013273781812E-2</v>
      </c>
    </row>
    <row r="525" spans="3:4">
      <c r="C525">
        <v>210.72</v>
      </c>
      <c r="D525">
        <v>2.3824755415903797E-2</v>
      </c>
    </row>
    <row r="526" spans="3:4">
      <c r="C526">
        <v>210.75</v>
      </c>
      <c r="D526">
        <v>2.4075622847466227E-2</v>
      </c>
    </row>
    <row r="527" spans="3:4">
      <c r="C527">
        <v>210.78</v>
      </c>
      <c r="D527">
        <v>2.4327376478071167E-2</v>
      </c>
    </row>
    <row r="528" spans="3:4">
      <c r="C528">
        <v>210.81</v>
      </c>
      <c r="D528">
        <v>2.4579762605626942E-2</v>
      </c>
    </row>
    <row r="529" spans="3:4">
      <c r="C529">
        <v>210.84</v>
      </c>
      <c r="D529">
        <v>2.483251325743837E-2</v>
      </c>
    </row>
    <row r="530" spans="3:4">
      <c r="C530">
        <v>210.87</v>
      </c>
      <c r="D530">
        <v>2.5085346613013367E-2</v>
      </c>
    </row>
    <row r="531" spans="3:4">
      <c r="C531">
        <v>210.9</v>
      </c>
      <c r="D531">
        <v>2.5337967509378116E-2</v>
      </c>
    </row>
    <row r="532" spans="3:4">
      <c r="C532">
        <v>210.93</v>
      </c>
      <c r="D532">
        <v>2.5590068029190144E-2</v>
      </c>
    </row>
    <row r="533" spans="3:4">
      <c r="C533">
        <v>210.96</v>
      </c>
      <c r="D533">
        <v>2.5841328171415805E-2</v>
      </c>
    </row>
    <row r="534" spans="3:4">
      <c r="C534">
        <v>210.99</v>
      </c>
      <c r="D534">
        <v>2.6091416603797817E-2</v>
      </c>
    </row>
    <row r="535" spans="3:4">
      <c r="C535">
        <v>211.02</v>
      </c>
      <c r="D535">
        <v>2.6339991495784976E-2</v>
      </c>
    </row>
    <row r="536" spans="3:4">
      <c r="C536">
        <v>211.05</v>
      </c>
      <c r="D536">
        <v>2.6586701430033121E-2</v>
      </c>
    </row>
    <row r="537" spans="3:4">
      <c r="C537">
        <v>211.08</v>
      </c>
      <c r="D537">
        <v>2.6831186390018111E-2</v>
      </c>
    </row>
    <row r="538" spans="3:4">
      <c r="C538">
        <v>211.10999999999999</v>
      </c>
      <c r="D538">
        <v>2.7073078820732909E-2</v>
      </c>
    </row>
    <row r="539" spans="3:4">
      <c r="C539">
        <v>211.14</v>
      </c>
      <c r="D539">
        <v>2.7312004758877923E-2</v>
      </c>
    </row>
    <row r="540" spans="3:4">
      <c r="C540">
        <v>211.17</v>
      </c>
      <c r="D540">
        <v>2.7547585028392937E-2</v>
      </c>
    </row>
    <row r="541" spans="3:4">
      <c r="C541">
        <v>211.2</v>
      </c>
      <c r="D541">
        <v>2.7779436496645157E-2</v>
      </c>
    </row>
    <row r="542" spans="3:4">
      <c r="C542">
        <v>211.23</v>
      </c>
      <c r="D542">
        <v>2.8007173386055788E-2</v>
      </c>
    </row>
    <row r="543" spans="3:4">
      <c r="C543">
        <v>211.26</v>
      </c>
      <c r="D543">
        <v>2.8230408635451773E-2</v>
      </c>
    </row>
    <row r="544" spans="3:4">
      <c r="C544">
        <v>211.29</v>
      </c>
      <c r="D544">
        <v>2.8448755304954866E-2</v>
      </c>
    </row>
    <row r="545" spans="3:4">
      <c r="C545">
        <v>211.32</v>
      </c>
      <c r="D545">
        <v>2.866182801778016E-2</v>
      </c>
    </row>
    <row r="546" spans="3:4">
      <c r="C546">
        <v>211.35</v>
      </c>
      <c r="D546">
        <v>2.8869244431911873E-2</v>
      </c>
    </row>
    <row r="547" spans="3:4">
      <c r="C547">
        <v>211.38</v>
      </c>
      <c r="D547">
        <v>2.9070626734262306E-2</v>
      </c>
    </row>
    <row r="548" spans="3:4">
      <c r="C548">
        <v>211.41</v>
      </c>
      <c r="D548">
        <v>2.9265603149600878E-2</v>
      </c>
    </row>
    <row r="549" spans="3:4">
      <c r="C549">
        <v>211.44</v>
      </c>
      <c r="D549">
        <v>2.9453823066730628E-2</v>
      </c>
    </row>
    <row r="550" spans="3:4">
      <c r="C550">
        <v>211.47</v>
      </c>
      <c r="D550">
        <v>2.9634904787094362E-2</v>
      </c>
    </row>
    <row r="551" spans="3:4">
      <c r="C551">
        <v>211.5</v>
      </c>
      <c r="D551">
        <v>2.9808530856516705E-2</v>
      </c>
    </row>
    <row r="552" spans="3:4">
      <c r="C552">
        <v>211.53</v>
      </c>
      <c r="D552">
        <v>2.9974344583467871E-2</v>
      </c>
    </row>
    <row r="553" spans="3:4">
      <c r="C553">
        <v>211.56</v>
      </c>
      <c r="D553">
        <v>3.0132038132316991E-2</v>
      </c>
    </row>
    <row r="554" spans="3:4">
      <c r="C554">
        <v>211.59</v>
      </c>
      <c r="D554">
        <v>3.0281307747926846E-2</v>
      </c>
    </row>
    <row r="555" spans="3:4">
      <c r="C555">
        <v>211.62</v>
      </c>
      <c r="D555">
        <v>3.0421866073700295E-2</v>
      </c>
    </row>
    <row r="556" spans="3:4">
      <c r="C556">
        <v>211.65</v>
      </c>
      <c r="D556">
        <v>3.0553443497409898E-2</v>
      </c>
    </row>
    <row r="557" spans="3:4">
      <c r="C557">
        <v>211.68</v>
      </c>
      <c r="D557">
        <v>3.0675789440527453E-2</v>
      </c>
    </row>
    <row r="558" spans="3:4">
      <c r="C558">
        <v>211.71</v>
      </c>
      <c r="D558">
        <v>3.0788673583872678E-2</v>
      </c>
    </row>
    <row r="559" spans="3:4">
      <c r="C559">
        <v>211.74</v>
      </c>
      <c r="D559">
        <v>3.0891887022819343E-2</v>
      </c>
    </row>
    <row r="560" spans="3:4">
      <c r="C560">
        <v>211.77</v>
      </c>
      <c r="D560">
        <v>3.0985243345784595E-2</v>
      </c>
    </row>
    <row r="561" spans="3:4">
      <c r="C561">
        <v>211.8</v>
      </c>
      <c r="D561">
        <v>3.1068579630282197E-2</v>
      </c>
    </row>
    <row r="562" spans="3:4">
      <c r="C562">
        <v>211.83</v>
      </c>
      <c r="D562">
        <v>3.1141757351439005E-2</v>
      </c>
    </row>
    <row r="563" spans="3:4">
      <c r="C563">
        <v>211.85999999999999</v>
      </c>
      <c r="D563">
        <v>3.1204663198553879E-2</v>
      </c>
    </row>
    <row r="564" spans="3:4">
      <c r="C564">
        <v>211.89</v>
      </c>
      <c r="D564">
        <v>3.1257209796013374E-2</v>
      </c>
    </row>
    <row r="565" spans="3:4">
      <c r="C565">
        <v>211.92</v>
      </c>
      <c r="D565">
        <v>3.1299336325664173E-2</v>
      </c>
    </row>
    <row r="566" spans="3:4">
      <c r="C566">
        <v>211.95</v>
      </c>
      <c r="D566">
        <v>3.1331009048574124E-2</v>
      </c>
    </row>
    <row r="567" spans="3:4">
      <c r="C567">
        <v>211.98</v>
      </c>
      <c r="D567">
        <v>3.1352221724979271E-2</v>
      </c>
    </row>
    <row r="568" spans="3:4">
      <c r="C568">
        <v>212.01</v>
      </c>
      <c r="D568">
        <v>3.1362995932110976E-2</v>
      </c>
    </row>
    <row r="569" spans="3:4">
      <c r="C569">
        <v>212.04</v>
      </c>
      <c r="D569">
        <v>3.1363381280511013E-2</v>
      </c>
    </row>
    <row r="570" spans="3:4">
      <c r="C570">
        <v>212.07</v>
      </c>
      <c r="D570">
        <v>3.1353455530365296E-2</v>
      </c>
    </row>
    <row r="571" spans="3:4">
      <c r="C571">
        <v>212.1</v>
      </c>
      <c r="D571">
        <v>3.133332461030474E-2</v>
      </c>
    </row>
    <row r="572" spans="3:4">
      <c r="C572">
        <v>212.13</v>
      </c>
      <c r="D572">
        <v>3.1303136231307607E-2</v>
      </c>
    </row>
    <row r="573" spans="3:4">
      <c r="C573">
        <v>212.16</v>
      </c>
      <c r="D573">
        <v>3.126302601435399E-2</v>
      </c>
    </row>
    <row r="574" spans="3:4">
      <c r="C574">
        <v>212.19</v>
      </c>
      <c r="D574">
        <v>3.121319630243102E-2</v>
      </c>
    </row>
    <row r="575" spans="3:4">
      <c r="C575">
        <v>212.22</v>
      </c>
      <c r="D575">
        <v>3.1153864075802382E-2</v>
      </c>
    </row>
    <row r="576" spans="3:4">
      <c r="C576">
        <v>212.25</v>
      </c>
      <c r="D576">
        <v>3.1085300418531265E-2</v>
      </c>
    </row>
    <row r="577" spans="3:4">
      <c r="C577">
        <v>212.28</v>
      </c>
      <c r="D577">
        <v>3.1007722341135868E-2</v>
      </c>
    </row>
    <row r="578" spans="3:4">
      <c r="C578">
        <v>212.31</v>
      </c>
      <c r="D578">
        <v>3.0921452469081435E-2</v>
      </c>
    </row>
    <row r="579" spans="3:4">
      <c r="C579">
        <v>212.34</v>
      </c>
      <c r="D579">
        <v>3.0826812538604548E-2</v>
      </c>
    </row>
    <row r="580" spans="3:4">
      <c r="C580">
        <v>212.37</v>
      </c>
      <c r="D580">
        <v>3.0724149044650019E-2</v>
      </c>
    </row>
    <row r="581" spans="3:4">
      <c r="C581">
        <v>212.4</v>
      </c>
      <c r="D581">
        <v>3.0613832588213534E-2</v>
      </c>
    </row>
    <row r="582" spans="3:4">
      <c r="C582">
        <v>212.43</v>
      </c>
      <c r="D582">
        <v>3.049625719706716E-2</v>
      </c>
    </row>
    <row r="583" spans="3:4">
      <c r="C583">
        <v>212.46</v>
      </c>
      <c r="D583">
        <v>3.0371839627165862E-2</v>
      </c>
    </row>
    <row r="584" spans="3:4">
      <c r="C584">
        <v>212.49</v>
      </c>
      <c r="D584">
        <v>3.0241018651369751E-2</v>
      </c>
    </row>
    <row r="585" spans="3:4">
      <c r="C585">
        <v>212.52</v>
      </c>
      <c r="D585">
        <v>3.0104254341211303E-2</v>
      </c>
    </row>
    <row r="586" spans="3:4">
      <c r="C586">
        <v>212.55</v>
      </c>
      <c r="D586">
        <v>2.9962027346281409E-2</v>
      </c>
    </row>
    <row r="587" spans="3:4">
      <c r="C587">
        <v>212.58</v>
      </c>
      <c r="D587">
        <v>2.9814838174398207E-2</v>
      </c>
    </row>
    <row r="588" spans="3:4">
      <c r="C588">
        <v>212.60999999999999</v>
      </c>
      <c r="D588">
        <v>2.9663206474059831E-2</v>
      </c>
    </row>
    <row r="589" spans="3:4">
      <c r="C589">
        <v>212.64</v>
      </c>
      <c r="D589">
        <v>2.950767031877188E-2</v>
      </c>
    </row>
    <row r="590" spans="3:4">
      <c r="C590">
        <v>212.67</v>
      </c>
      <c r="D590">
        <v>2.9348785490702443E-2</v>
      </c>
    </row>
    <row r="591" spans="3:4">
      <c r="C591">
        <v>212.7</v>
      </c>
      <c r="D591">
        <v>2.9187124758761077E-2</v>
      </c>
    </row>
    <row r="592" spans="3:4">
      <c r="C592">
        <v>212.73</v>
      </c>
      <c r="D592">
        <v>2.9023277143672838E-2</v>
      </c>
    </row>
    <row r="593" spans="3:4">
      <c r="C593">
        <v>212.76</v>
      </c>
      <c r="D593">
        <v>2.8857847159944262E-2</v>
      </c>
    </row>
    <row r="594" spans="3:4">
      <c r="C594">
        <v>212.79</v>
      </c>
      <c r="D594">
        <v>2.8691454021856973E-2</v>
      </c>
    </row>
    <row r="595" spans="3:4">
      <c r="C595">
        <v>212.82</v>
      </c>
      <c r="D595">
        <v>2.8524747607544775E-2</v>
      </c>
    </row>
    <row r="596" spans="3:4">
      <c r="C596">
        <v>212.85</v>
      </c>
      <c r="D596">
        <v>2.8358351816298342E-2</v>
      </c>
    </row>
    <row r="597" spans="3:4">
      <c r="C597">
        <v>212.88</v>
      </c>
      <c r="D597">
        <v>2.8192937293394789E-2</v>
      </c>
    </row>
    <row r="598" spans="3:4">
      <c r="C598">
        <v>212.91</v>
      </c>
      <c r="D598">
        <v>2.8029177234897593E-2</v>
      </c>
    </row>
    <row r="599" spans="3:4">
      <c r="C599">
        <v>212.94</v>
      </c>
      <c r="D599">
        <v>2.7867756849992931E-2</v>
      </c>
    </row>
    <row r="600" spans="3:4">
      <c r="C600">
        <v>212.97</v>
      </c>
      <c r="D600">
        <v>2.7709373174318225E-2</v>
      </c>
    </row>
    <row r="601" spans="3:4">
      <c r="C601">
        <v>213</v>
      </c>
      <c r="D601">
        <v>2.7554735244400868E-2</v>
      </c>
    </row>
    <row r="602" spans="3:4">
      <c r="C602">
        <v>213.03</v>
      </c>
      <c r="D602">
        <v>2.7404564817810225E-2</v>
      </c>
    </row>
    <row r="603" spans="3:4">
      <c r="C603">
        <v>213.06</v>
      </c>
      <c r="D603">
        <v>2.7259597888207941E-2</v>
      </c>
    </row>
    <row r="604" spans="3:4">
      <c r="C604">
        <v>213.09</v>
      </c>
      <c r="D604">
        <v>2.712058732129409E-2</v>
      </c>
    </row>
    <row r="605" spans="3:4">
      <c r="C605">
        <v>213.12</v>
      </c>
      <c r="D605">
        <v>2.6988307025092827E-2</v>
      </c>
    </row>
    <row r="606" spans="3:4">
      <c r="C606">
        <v>213.15</v>
      </c>
      <c r="D606">
        <v>2.6863558162253325E-2</v>
      </c>
    </row>
    <row r="607" spans="3:4">
      <c r="C607">
        <v>213.18</v>
      </c>
      <c r="D607">
        <v>2.6747178006201876E-2</v>
      </c>
    </row>
    <row r="608" spans="3:4">
      <c r="C608">
        <v>213.21</v>
      </c>
      <c r="D608">
        <v>2.6640052126408648E-2</v>
      </c>
    </row>
    <row r="609" spans="3:4">
      <c r="C609">
        <v>213.24</v>
      </c>
      <c r="D609">
        <v>2.6543130645621207E-2</v>
      </c>
    </row>
    <row r="610" spans="3:4">
      <c r="C610">
        <v>213.27</v>
      </c>
      <c r="D610">
        <v>2.6457449323751044E-2</v>
      </c>
    </row>
    <row r="611" spans="3:4">
      <c r="C611">
        <v>213.3</v>
      </c>
      <c r="D611">
        <v>2.6384156164613457E-2</v>
      </c>
    </row>
    <row r="612" spans="3:4">
      <c r="C612">
        <v>213.33</v>
      </c>
      <c r="D612">
        <v>2.632454408460878E-2</v>
      </c>
    </row>
    <row r="613" spans="3:4">
      <c r="C613">
        <v>213.35999999999999</v>
      </c>
      <c r="D613">
        <v>2.6280089896562522E-2</v>
      </c>
    </row>
    <row r="614" spans="3:4">
      <c r="C614">
        <v>213.39</v>
      </c>
      <c r="D614">
        <v>2.6252499418459242E-2</v>
      </c>
    </row>
    <row r="615" spans="3:4">
      <c r="C615">
        <v>213.42</v>
      </c>
      <c r="D615">
        <v>2.6243757892524523E-2</v>
      </c>
    </row>
    <row r="616" spans="3:4">
      <c r="C616">
        <v>213.45</v>
      </c>
      <c r="D616">
        <v>2.625619791546516E-2</v>
      </c>
    </row>
    <row r="617" spans="3:4">
      <c r="C617">
        <v>213.48</v>
      </c>
      <c r="D617">
        <v>2.629249993692109E-2</v>
      </c>
    </row>
    <row r="618" spans="3:4">
      <c r="C618">
        <v>213.51</v>
      </c>
      <c r="D618">
        <v>2.6355825614712433E-2</v>
      </c>
    </row>
    <row r="619" spans="3:4">
      <c r="C619">
        <v>213.54</v>
      </c>
      <c r="D619">
        <v>2.6449809065440755E-2</v>
      </c>
    </row>
    <row r="620" spans="3:4">
      <c r="C620">
        <v>213.57</v>
      </c>
      <c r="D620">
        <v>2.6578600511750341E-2</v>
      </c>
    </row>
    <row r="621" spans="3:4">
      <c r="C621">
        <v>213.6</v>
      </c>
      <c r="D621">
        <v>2.6746875206895011E-2</v>
      </c>
    </row>
    <row r="622" spans="3:4">
      <c r="C622">
        <v>213.63</v>
      </c>
      <c r="D622">
        <v>2.69598125528621E-2</v>
      </c>
    </row>
    <row r="623" spans="3:4">
      <c r="C623">
        <v>213.66</v>
      </c>
      <c r="D623">
        <v>2.7223036807398952E-2</v>
      </c>
    </row>
    <row r="624" spans="3:4">
      <c r="C624">
        <v>213.69</v>
      </c>
      <c r="D624">
        <v>2.7542511110541765E-2</v>
      </c>
    </row>
    <row r="625" spans="3:4">
      <c r="C625">
        <v>213.72</v>
      </c>
      <c r="D625">
        <v>2.7924377757058125E-2</v>
      </c>
    </row>
    <row r="626" spans="3:4">
      <c r="C626">
        <v>213.75</v>
      </c>
      <c r="D626">
        <v>2.8374739837658987E-2</v>
      </c>
    </row>
    <row r="627" spans="3:4">
      <c r="C627">
        <v>213.78</v>
      </c>
      <c r="D627">
        <v>2.8899382638042169E-2</v>
      </c>
    </row>
    <row r="628" spans="3:4">
      <c r="C628">
        <v>213.81</v>
      </c>
      <c r="D628">
        <v>2.9503437489910189E-2</v>
      </c>
    </row>
    <row r="629" spans="3:4">
      <c r="C629">
        <v>213.84</v>
      </c>
      <c r="D629">
        <v>3.0190995957220679E-2</v>
      </c>
    </row>
    <row r="630" spans="3:4">
      <c r="C630">
        <v>213.87</v>
      </c>
      <c r="D630">
        <v>3.0964688021335045E-2</v>
      </c>
    </row>
    <row r="631" spans="3:4">
      <c r="C631">
        <v>213.9</v>
      </c>
      <c r="D631">
        <v>3.1825243870472461E-2</v>
      </c>
    </row>
    <row r="632" spans="3:4">
      <c r="C632">
        <v>213.93</v>
      </c>
      <c r="D632">
        <v>3.2771064453671901E-2</v>
      </c>
    </row>
    <row r="633" spans="3:4">
      <c r="C633">
        <v>213.96</v>
      </c>
      <c r="D633">
        <v>3.3797830499491331E-2</v>
      </c>
    </row>
    <row r="634" spans="3:4">
      <c r="C634">
        <v>213.99</v>
      </c>
      <c r="D634">
        <v>3.4898182575269963E-2</v>
      </c>
    </row>
    <row r="635" spans="3:4">
      <c r="C635">
        <v>214.02</v>
      </c>
      <c r="D635">
        <v>3.6061505375047521E-2</v>
      </c>
    </row>
    <row r="636" spans="3:4">
      <c r="C636">
        <v>214.05</v>
      </c>
      <c r="D636">
        <v>3.7273847305409301E-2</v>
      </c>
    </row>
    <row r="637" spans="3:4">
      <c r="C637">
        <v>214.08</v>
      </c>
      <c r="D637">
        <v>3.8518001330453445E-2</v>
      </c>
    </row>
    <row r="638" spans="3:4">
      <c r="C638">
        <v>214.10999999999999</v>
      </c>
      <c r="D638">
        <v>3.9773764956586979E-2</v>
      </c>
    </row>
    <row r="639" spans="3:4">
      <c r="C639">
        <v>214.14</v>
      </c>
      <c r="D639">
        <v>4.1018428611172879E-2</v>
      </c>
    </row>
    <row r="640" spans="3:4">
      <c r="C640">
        <v>214.17</v>
      </c>
      <c r="D640">
        <v>4.2227237538696553E-2</v>
      </c>
    </row>
    <row r="641" spans="3:4">
      <c r="C641">
        <v>214.2</v>
      </c>
      <c r="D641">
        <v>4.3374423440895982E-2</v>
      </c>
    </row>
    <row r="642" spans="3:4">
      <c r="C642">
        <v>214.23</v>
      </c>
      <c r="D642">
        <v>4.4433962435835042E-2</v>
      </c>
    </row>
    <row r="643" spans="3:4">
      <c r="C643">
        <v>214.26</v>
      </c>
      <c r="D643">
        <v>4.5380614760383554E-2</v>
      </c>
    </row>
    <row r="644" spans="3:4">
      <c r="C644">
        <v>214.29</v>
      </c>
      <c r="D644">
        <v>4.6190954262451123E-2</v>
      </c>
    </row>
    <row r="645" spans="3:4">
      <c r="C645">
        <v>214.32</v>
      </c>
      <c r="D645">
        <v>4.6844366357632998E-2</v>
      </c>
    </row>
    <row r="646" spans="3:4">
      <c r="C646">
        <v>214.35</v>
      </c>
      <c r="D646">
        <v>4.7323952781936518E-2</v>
      </c>
    </row>
    <row r="647" spans="3:4">
      <c r="C647">
        <v>214.38</v>
      </c>
      <c r="D647">
        <v>4.7617285128166306E-2</v>
      </c>
    </row>
    <row r="648" spans="3:4">
      <c r="C648">
        <v>214.41</v>
      </c>
      <c r="D648">
        <v>4.7716957621007319E-2</v>
      </c>
    </row>
    <row r="649" spans="3:4">
      <c r="C649">
        <v>214.44</v>
      </c>
      <c r="D649">
        <v>4.7620902279337046E-2</v>
      </c>
    </row>
    <row r="650" spans="3:4">
      <c r="C650">
        <v>214.47</v>
      </c>
      <c r="D650">
        <v>4.7332445508098259E-2</v>
      </c>
    </row>
    <row r="651" spans="3:4">
      <c r="C651">
        <v>214.5</v>
      </c>
      <c r="D651">
        <v>4.686010289062327E-2</v>
      </c>
    </row>
    <row r="652" spans="3:4">
      <c r="C652">
        <v>214.53</v>
      </c>
      <c r="D652">
        <v>4.6217126953170561E-2</v>
      </c>
    </row>
    <row r="653" spans="3:4">
      <c r="C653">
        <v>214.56</v>
      </c>
      <c r="D653">
        <v>4.5420839355122533E-2</v>
      </c>
    </row>
    <row r="654" spans="3:4">
      <c r="C654">
        <v>214.59</v>
      </c>
      <c r="D654">
        <v>4.4491792871788748E-2</v>
      </c>
    </row>
    <row r="655" spans="3:4">
      <c r="C655">
        <v>214.62</v>
      </c>
      <c r="D655">
        <v>4.3452818528986296E-2</v>
      </c>
    </row>
    <row r="656" spans="3:4">
      <c r="C656">
        <v>214.65</v>
      </c>
      <c r="D656">
        <v>4.2328018578568993E-2</v>
      </c>
    </row>
    <row r="657" spans="3:4">
      <c r="C657">
        <v>214.68</v>
      </c>
      <c r="D657">
        <v>4.1141766408243678E-2</v>
      </c>
    </row>
    <row r="658" spans="3:4">
      <c r="C658">
        <v>214.71</v>
      </c>
      <c r="D658">
        <v>3.9917770178786546E-2</v>
      </c>
    </row>
    <row r="659" spans="3:4">
      <c r="C659">
        <v>214.74</v>
      </c>
      <c r="D659">
        <v>3.8678248635365897E-2</v>
      </c>
    </row>
    <row r="660" spans="3:4">
      <c r="C660">
        <v>214.77</v>
      </c>
      <c r="D660">
        <v>3.7443256146555824E-2</v>
      </c>
    </row>
    <row r="661" spans="3:4">
      <c r="C661">
        <v>214.8</v>
      </c>
      <c r="D661">
        <v>3.6230180797515797E-2</v>
      </c>
    </row>
    <row r="662" spans="3:4">
      <c r="C662">
        <v>214.83</v>
      </c>
      <c r="D662">
        <v>3.5053425586103415E-2</v>
      </c>
    </row>
    <row r="663" spans="3:4">
      <c r="C663">
        <v>214.85999999999999</v>
      </c>
      <c r="D663">
        <v>3.3924269657853147E-2</v>
      </c>
    </row>
    <row r="664" spans="3:4">
      <c r="C664">
        <v>214.89</v>
      </c>
      <c r="D664">
        <v>3.2850895097212569E-2</v>
      </c>
    </row>
    <row r="665" spans="3:4">
      <c r="C665">
        <v>214.92</v>
      </c>
      <c r="D665">
        <v>3.1838555826246256E-2</v>
      </c>
    </row>
    <row r="666" spans="3:4">
      <c r="C666">
        <v>214.95</v>
      </c>
      <c r="D666">
        <v>3.0889859088917188E-2</v>
      </c>
    </row>
    <row r="667" spans="3:4">
      <c r="C667">
        <v>214.98</v>
      </c>
      <c r="D667">
        <v>3.0005126937448365E-2</v>
      </c>
    </row>
    <row r="668" spans="3:4">
      <c r="C668">
        <v>215.01</v>
      </c>
      <c r="D668">
        <v>2.9182804913556432E-2</v>
      </c>
    </row>
    <row r="669" spans="3:4">
      <c r="C669">
        <v>215.04</v>
      </c>
      <c r="D669">
        <v>2.8419887324921674E-2</v>
      </c>
    </row>
    <row r="670" spans="3:4">
      <c r="C670">
        <v>215.07</v>
      </c>
      <c r="D670">
        <v>2.7712332591522233E-2</v>
      </c>
    </row>
    <row r="671" spans="3:4">
      <c r="C671">
        <v>215.1</v>
      </c>
      <c r="D671">
        <v>2.7055447435943566E-2</v>
      </c>
    </row>
    <row r="672" spans="3:4">
      <c r="C672">
        <v>215.13</v>
      </c>
      <c r="D672">
        <v>2.6444251952746446E-2</v>
      </c>
    </row>
    <row r="673" spans="3:4">
      <c r="C673">
        <v>215.16</v>
      </c>
      <c r="D673">
        <v>2.5873653927753783E-2</v>
      </c>
    </row>
    <row r="674" spans="3:4">
      <c r="C674">
        <v>215.19</v>
      </c>
      <c r="D674">
        <v>2.533882869686584E-2</v>
      </c>
    </row>
    <row r="675" spans="3:4">
      <c r="C675">
        <v>215.22</v>
      </c>
      <c r="D675">
        <v>2.483527793778674E-2</v>
      </c>
    </row>
    <row r="676" spans="3:4">
      <c r="C676">
        <v>215.25</v>
      </c>
      <c r="D676">
        <v>2.4358962131545321E-2</v>
      </c>
    </row>
    <row r="677" spans="3:4">
      <c r="C677">
        <v>215.28</v>
      </c>
      <c r="D677">
        <v>2.3906359032787108E-2</v>
      </c>
    </row>
    <row r="678" spans="3:4">
      <c r="C678">
        <v>215.31</v>
      </c>
      <c r="D678">
        <v>2.347448175393713E-2</v>
      </c>
    </row>
    <row r="679" spans="3:4">
      <c r="C679">
        <v>215.34</v>
      </c>
      <c r="D679">
        <v>2.3060865219017877E-2</v>
      </c>
    </row>
    <row r="680" spans="3:4">
      <c r="C680">
        <v>215.37</v>
      </c>
      <c r="D680">
        <v>2.2663529571486023E-2</v>
      </c>
    </row>
    <row r="681" spans="3:4">
      <c r="C681">
        <v>215.4</v>
      </c>
      <c r="D681">
        <v>2.2280928398986724E-2</v>
      </c>
    </row>
    <row r="682" spans="3:4">
      <c r="C682">
        <v>215.43</v>
      </c>
      <c r="D682">
        <v>2.1911901951521571E-2</v>
      </c>
    </row>
    <row r="683" spans="3:4">
      <c r="C683">
        <v>215.46</v>
      </c>
      <c r="D683">
        <v>2.1555561190444956E-2</v>
      </c>
    </row>
    <row r="684" spans="3:4">
      <c r="C684">
        <v>215.49</v>
      </c>
      <c r="D684">
        <v>2.1211304474445539E-2</v>
      </c>
    </row>
    <row r="685" spans="3:4">
      <c r="C685">
        <v>215.52</v>
      </c>
      <c r="D685">
        <v>2.0878708569469023E-2</v>
      </c>
    </row>
    <row r="686" spans="3:4">
      <c r="C686">
        <v>215.55</v>
      </c>
      <c r="D686">
        <v>2.0557490296620937E-2</v>
      </c>
    </row>
    <row r="687" spans="3:4">
      <c r="C687">
        <v>215.58</v>
      </c>
      <c r="D687">
        <v>2.0247462674679941E-2</v>
      </c>
    </row>
    <row r="688" spans="3:4">
      <c r="C688">
        <v>215.60999999999999</v>
      </c>
      <c r="D688">
        <v>1.994849860756142E-2</v>
      </c>
    </row>
    <row r="689" spans="3:4">
      <c r="C689">
        <v>215.64</v>
      </c>
      <c r="D689">
        <v>1.966050189227744E-2</v>
      </c>
    </row>
    <row r="690" spans="3:4">
      <c r="C690">
        <v>215.67</v>
      </c>
      <c r="D690">
        <v>1.9383384974424704E-2</v>
      </c>
    </row>
    <row r="691" spans="3:4">
      <c r="C691">
        <v>215.7</v>
      </c>
      <c r="D691">
        <v>1.9117052671986084E-2</v>
      </c>
    </row>
    <row r="692" spans="3:4">
      <c r="C692">
        <v>215.73</v>
      </c>
      <c r="D692">
        <v>1.8861390994079026E-2</v>
      </c>
    </row>
    <row r="693" spans="3:4">
      <c r="C693">
        <v>215.76</v>
      </c>
      <c r="D693">
        <v>1.8616260169836103E-2</v>
      </c>
    </row>
    <row r="694" spans="3:4">
      <c r="C694">
        <v>215.79</v>
      </c>
      <c r="D694">
        <v>1.8381491047684415E-2</v>
      </c>
    </row>
    <row r="695" spans="3:4">
      <c r="C695">
        <v>215.82</v>
      </c>
      <c r="D695">
        <v>1.8156884105080751E-2</v>
      </c>
    </row>
    <row r="696" spans="3:4">
      <c r="C696">
        <v>215.85</v>
      </c>
      <c r="D696">
        <v>1.7942210406236971E-2</v>
      </c>
    </row>
    <row r="697" spans="3:4">
      <c r="C697">
        <v>215.88</v>
      </c>
      <c r="D697">
        <v>1.7737213948088418E-2</v>
      </c>
    </row>
    <row r="698" spans="3:4">
      <c r="C698">
        <v>215.91</v>
      </c>
      <c r="D698">
        <v>1.7541614934298788E-2</v>
      </c>
    </row>
    <row r="699" spans="3:4">
      <c r="C699">
        <v>215.94</v>
      </c>
      <c r="D699">
        <v>1.7355113608309488E-2</v>
      </c>
    </row>
    <row r="700" spans="3:4">
      <c r="C700">
        <v>215.97</v>
      </c>
      <c r="D700">
        <v>1.7177394356692681E-2</v>
      </c>
    </row>
    <row r="701" spans="3:4">
      <c r="C701">
        <v>216</v>
      </c>
      <c r="D701">
        <v>1.7008118056305296E-2</v>
      </c>
    </row>
    <row r="702" spans="3:4">
      <c r="C702">
        <v>216.03</v>
      </c>
      <c r="D702">
        <v>1.6846978253627951E-2</v>
      </c>
    </row>
    <row r="703" spans="3:4">
      <c r="C703">
        <v>216.06</v>
      </c>
      <c r="D703">
        <v>1.6693617387236372E-2</v>
      </c>
    </row>
    <row r="704" spans="3:4">
      <c r="C704">
        <v>216.09</v>
      </c>
      <c r="D704">
        <v>1.6547697068428385E-2</v>
      </c>
    </row>
    <row r="705" spans="3:4">
      <c r="C705">
        <v>216.12</v>
      </c>
      <c r="D705">
        <v>1.6408908090747232E-2</v>
      </c>
    </row>
    <row r="706" spans="3:4">
      <c r="C706">
        <v>216.15</v>
      </c>
      <c r="D706">
        <v>1.6276868505929912E-2</v>
      </c>
    </row>
    <row r="707" spans="3:4">
      <c r="C707">
        <v>216.18</v>
      </c>
      <c r="D707">
        <v>1.6151280313317584E-2</v>
      </c>
    </row>
    <row r="708" spans="3:4">
      <c r="C708">
        <v>216.21</v>
      </c>
      <c r="D708">
        <v>1.6031830483520793E-2</v>
      </c>
    </row>
    <row r="709" spans="3:4">
      <c r="C709">
        <v>216.24</v>
      </c>
      <c r="D709">
        <v>1.5918217364559617E-2</v>
      </c>
    </row>
    <row r="710" spans="3:4">
      <c r="C710">
        <v>216.27</v>
      </c>
      <c r="D710">
        <v>1.5810151916626686E-2</v>
      </c>
    </row>
    <row r="711" spans="3:4">
      <c r="C711">
        <v>216.3</v>
      </c>
      <c r="D711">
        <v>1.5707358606431208E-2</v>
      </c>
    </row>
    <row r="712" spans="3:4">
      <c r="C712">
        <v>216.33</v>
      </c>
      <c r="D712">
        <v>1.5609575993551528E-2</v>
      </c>
    </row>
    <row r="713" spans="3:4">
      <c r="C713">
        <v>216.35999999999999</v>
      </c>
      <c r="D713">
        <v>1.5516557042251666E-2</v>
      </c>
    </row>
    <row r="714" spans="3:4">
      <c r="C714">
        <v>216.39</v>
      </c>
      <c r="D714">
        <v>1.5428069192472669E-2</v>
      </c>
    </row>
    <row r="715" spans="3:4">
      <c r="C715">
        <v>216.42</v>
      </c>
      <c r="D715">
        <v>1.5343908290386604E-2</v>
      </c>
    </row>
    <row r="716" spans="3:4">
      <c r="C716">
        <v>216.45</v>
      </c>
      <c r="D716">
        <v>1.5263844599486594E-2</v>
      </c>
    </row>
    <row r="717" spans="3:4">
      <c r="C717">
        <v>216.48</v>
      </c>
      <c r="D717">
        <v>1.5187699428552779E-2</v>
      </c>
    </row>
    <row r="718" spans="3:4">
      <c r="C718">
        <v>216.51</v>
      </c>
      <c r="D718">
        <v>1.5115295230395599E-2</v>
      </c>
    </row>
    <row r="719" spans="3:4">
      <c r="C719">
        <v>216.54</v>
      </c>
      <c r="D719">
        <v>1.5046466808646269E-2</v>
      </c>
    </row>
    <row r="720" spans="3:4">
      <c r="C720">
        <v>216.57</v>
      </c>
      <c r="D720">
        <v>1.4981060594733361E-2</v>
      </c>
    </row>
    <row r="721" spans="3:4">
      <c r="C721">
        <v>216.6</v>
      </c>
      <c r="D721">
        <v>1.4918933882715703E-2</v>
      </c>
    </row>
    <row r="722" spans="3:4">
      <c r="C722">
        <v>216.63</v>
      </c>
      <c r="D722">
        <v>1.4859954041381341E-2</v>
      </c>
    </row>
    <row r="723" spans="3:4">
      <c r="C723">
        <v>216.66</v>
      </c>
      <c r="D723">
        <v>1.4803997720484937E-2</v>
      </c>
    </row>
    <row r="724" spans="3:4">
      <c r="C724">
        <v>216.69</v>
      </c>
      <c r="D724">
        <v>1.4750950065517696E-2</v>
      </c>
    </row>
    <row r="725" spans="3:4">
      <c r="C725">
        <v>216.72</v>
      </c>
      <c r="D725">
        <v>1.4700703953026622E-2</v>
      </c>
    </row>
    <row r="726" spans="3:4">
      <c r="C726">
        <v>216.75</v>
      </c>
      <c r="D726">
        <v>1.4653159256260009E-2</v>
      </c>
    </row>
    <row r="727" spans="3:4">
      <c r="C727">
        <v>216.78</v>
      </c>
      <c r="D727">
        <v>1.4608222148837212E-2</v>
      </c>
    </row>
    <row r="728" spans="3:4">
      <c r="C728">
        <v>216.81</v>
      </c>
      <c r="D728">
        <v>1.4565804452243784E-2</v>
      </c>
    </row>
    <row r="729" spans="3:4">
      <c r="C729">
        <v>216.84</v>
      </c>
      <c r="D729">
        <v>1.4525823031246884E-2</v>
      </c>
    </row>
    <row r="730" spans="3:4">
      <c r="C730">
        <v>216.87</v>
      </c>
      <c r="D730">
        <v>1.4488199239817581E-2</v>
      </c>
    </row>
    <row r="731" spans="3:4">
      <c r="C731">
        <v>216.9</v>
      </c>
      <c r="D731">
        <v>1.4452858418834334E-2</v>
      </c>
    </row>
    <row r="732" spans="3:4">
      <c r="C732">
        <v>216.93</v>
      </c>
      <c r="D732">
        <v>1.4419729445722548E-2</v>
      </c>
    </row>
    <row r="733" spans="3:4">
      <c r="C733">
        <v>216.96</v>
      </c>
      <c r="D733">
        <v>1.4388744335248543E-2</v>
      </c>
    </row>
    <row r="734" spans="3:4">
      <c r="C734">
        <v>216.99</v>
      </c>
      <c r="D734">
        <v>1.4359837889923531E-2</v>
      </c>
    </row>
    <row r="735" spans="3:4">
      <c r="C735">
        <v>217.02</v>
      </c>
      <c r="D735">
        <v>1.4332947397868879E-2</v>
      </c>
    </row>
    <row r="736" spans="3:4">
      <c r="C736">
        <v>217.05</v>
      </c>
      <c r="D736">
        <v>1.4308012375535707E-2</v>
      </c>
    </row>
    <row r="737" spans="3:4">
      <c r="C737">
        <v>217.08</v>
      </c>
      <c r="D737">
        <v>1.4284947860939848E-2</v>
      </c>
    </row>
    <row r="738" spans="3:4">
      <c r="C738">
        <v>217.10999999999999</v>
      </c>
      <c r="D738">
        <v>1.4263753957610415E-2</v>
      </c>
    </row>
    <row r="739" spans="3:4">
      <c r="C739">
        <v>217.14</v>
      </c>
      <c r="D739">
        <v>1.4244372668321261E-2</v>
      </c>
    </row>
    <row r="740" spans="3:4">
      <c r="C740">
        <v>217.17</v>
      </c>
      <c r="D740">
        <v>1.4226697138185519E-2</v>
      </c>
    </row>
    <row r="741" spans="3:4">
      <c r="C741">
        <v>217.2</v>
      </c>
      <c r="D741">
        <v>1.4210701567083369E-2</v>
      </c>
    </row>
    <row r="742" spans="3:4">
      <c r="C742">
        <v>217.23</v>
      </c>
      <c r="D742">
        <v>1.4196335620437914E-2</v>
      </c>
    </row>
    <row r="743" spans="3:4">
      <c r="C743">
        <v>217.26</v>
      </c>
      <c r="D743">
        <v>1.4183550378284069E-2</v>
      </c>
    </row>
    <row r="744" spans="3:4">
      <c r="C744">
        <v>217.29</v>
      </c>
      <c r="D744">
        <v>1.4172298324540679E-2</v>
      </c>
    </row>
    <row r="745" spans="3:4">
      <c r="C745">
        <v>217.32</v>
      </c>
      <c r="D745">
        <v>1.4162533353407444E-2</v>
      </c>
    </row>
    <row r="746" spans="3:4">
      <c r="C746">
        <v>217.35</v>
      </c>
      <c r="D746">
        <v>1.4154210790443962E-2</v>
      </c>
    </row>
    <row r="747" spans="3:4">
      <c r="C747">
        <v>217.38</v>
      </c>
      <c r="D747">
        <v>1.4147287426105824E-2</v>
      </c>
    </row>
    <row r="748" spans="3:4">
      <c r="C748">
        <v>217.41</v>
      </c>
      <c r="D748">
        <v>1.4141721559733327E-2</v>
      </c>
    </row>
    <row r="749" spans="3:4">
      <c r="C749">
        <v>217.44</v>
      </c>
      <c r="D749">
        <v>1.4137486662664629E-2</v>
      </c>
    </row>
    <row r="750" spans="3:4">
      <c r="C750">
        <v>217.47</v>
      </c>
      <c r="D750">
        <v>1.4134531260959211E-2</v>
      </c>
    </row>
    <row r="751" spans="3:4">
      <c r="C751">
        <v>217.5</v>
      </c>
      <c r="D751">
        <v>1.4132805039273885E-2</v>
      </c>
    </row>
    <row r="752" spans="3:4">
      <c r="C752">
        <v>217.53</v>
      </c>
      <c r="D752">
        <v>1.4132285823761553E-2</v>
      </c>
    </row>
    <row r="753" spans="3:4">
      <c r="C753">
        <v>217.56</v>
      </c>
      <c r="D753">
        <v>1.4132940373533839E-2</v>
      </c>
    </row>
    <row r="754" spans="3:4">
      <c r="C754">
        <v>217.59</v>
      </c>
      <c r="D754">
        <v>1.4134737354180769E-2</v>
      </c>
    </row>
    <row r="755" spans="3:4">
      <c r="C755">
        <v>217.62</v>
      </c>
      <c r="D755">
        <v>1.4137647415846905E-2</v>
      </c>
    </row>
    <row r="756" spans="3:4">
      <c r="C756">
        <v>217.65</v>
      </c>
      <c r="D756">
        <v>1.4141643272651624E-2</v>
      </c>
    </row>
    <row r="757" spans="3:4">
      <c r="C757">
        <v>217.68</v>
      </c>
      <c r="D757">
        <v>1.4146699782971336E-2</v>
      </c>
    </row>
    <row r="758" spans="3:4">
      <c r="C758">
        <v>217.71</v>
      </c>
      <c r="D758">
        <v>1.4152781039587215E-2</v>
      </c>
    </row>
    <row r="759" spans="3:4">
      <c r="C759">
        <v>217.74</v>
      </c>
      <c r="D759">
        <v>1.41598953913713E-2</v>
      </c>
    </row>
    <row r="760" spans="3:4">
      <c r="C760">
        <v>217.77</v>
      </c>
      <c r="D760">
        <v>1.4168007981834171E-2</v>
      </c>
    </row>
    <row r="761" spans="3:4">
      <c r="C761">
        <v>217.8</v>
      </c>
      <c r="D761">
        <v>1.4177103197461269E-2</v>
      </c>
    </row>
    <row r="762" spans="3:4">
      <c r="C762">
        <v>217.83</v>
      </c>
      <c r="D762">
        <v>1.4187167942219253E-2</v>
      </c>
    </row>
    <row r="763" spans="3:4">
      <c r="C763">
        <v>217.85999999999999</v>
      </c>
      <c r="D763">
        <v>1.4198191722901314E-2</v>
      </c>
    </row>
    <row r="764" spans="3:4">
      <c r="C764">
        <v>217.89</v>
      </c>
      <c r="D764">
        <v>1.4210166732559062E-2</v>
      </c>
    </row>
    <row r="765" spans="3:4">
      <c r="C765">
        <v>217.92</v>
      </c>
      <c r="D765">
        <v>1.4223087932069401E-2</v>
      </c>
    </row>
    <row r="766" spans="3:4">
      <c r="C766">
        <v>217.95</v>
      </c>
      <c r="D766">
        <v>1.4236968549184761E-2</v>
      </c>
    </row>
    <row r="767" spans="3:4">
      <c r="C767">
        <v>217.98</v>
      </c>
      <c r="D767">
        <v>1.4251780993125636E-2</v>
      </c>
    </row>
    <row r="768" spans="3:4">
      <c r="C768">
        <v>218.01</v>
      </c>
      <c r="D768">
        <v>1.4267542295018198E-2</v>
      </c>
    </row>
    <row r="769" spans="3:4">
      <c r="C769">
        <v>218.04</v>
      </c>
      <c r="D769">
        <v>1.4284259322006845E-2</v>
      </c>
    </row>
    <row r="770" spans="3:4">
      <c r="C770">
        <v>218.07</v>
      </c>
      <c r="D770">
        <v>1.4301942095005002E-2</v>
      </c>
    </row>
    <row r="771" spans="3:4">
      <c r="C771">
        <v>218.1</v>
      </c>
      <c r="D771">
        <v>1.4320603858115521E-2</v>
      </c>
    </row>
    <row r="772" spans="3:4">
      <c r="C772">
        <v>218.13</v>
      </c>
      <c r="D772">
        <v>1.4340288523627629E-2</v>
      </c>
    </row>
    <row r="773" spans="3:4">
      <c r="C773">
        <v>218.16</v>
      </c>
      <c r="D773">
        <v>1.4360963321016995E-2</v>
      </c>
    </row>
    <row r="774" spans="3:4">
      <c r="C774">
        <v>218.19</v>
      </c>
      <c r="D774">
        <v>1.4382676980554674E-2</v>
      </c>
    </row>
    <row r="775" spans="3:4">
      <c r="C775">
        <v>218.22</v>
      </c>
      <c r="D775">
        <v>1.4405456277169321E-2</v>
      </c>
    </row>
    <row r="776" spans="3:4">
      <c r="C776">
        <v>218.25</v>
      </c>
      <c r="D776">
        <v>1.4429331502037618E-2</v>
      </c>
    </row>
    <row r="777" spans="3:4">
      <c r="C777">
        <v>218.28</v>
      </c>
      <c r="D777">
        <v>1.4454336506046888E-2</v>
      </c>
    </row>
    <row r="778" spans="3:4">
      <c r="C778">
        <v>218.31</v>
      </c>
      <c r="D778">
        <v>1.4480508736527465E-2</v>
      </c>
    </row>
    <row r="779" spans="3:4">
      <c r="C779">
        <v>218.34</v>
      </c>
      <c r="D779">
        <v>1.4507889266374916E-2</v>
      </c>
    </row>
    <row r="780" spans="3:4">
      <c r="C780">
        <v>218.37</v>
      </c>
      <c r="D780">
        <v>1.4536522814614511E-2</v>
      </c>
    </row>
    <row r="781" spans="3:4">
      <c r="C781">
        <v>218.4</v>
      </c>
      <c r="D781">
        <v>1.4566457757397122E-2</v>
      </c>
    </row>
    <row r="782" spans="3:4">
      <c r="C782">
        <v>218.43</v>
      </c>
      <c r="D782">
        <v>1.4597746128357842E-2</v>
      </c>
    </row>
    <row r="783" spans="3:4">
      <c r="C783">
        <v>218.46</v>
      </c>
      <c r="D783">
        <v>1.4630443607217521E-2</v>
      </c>
    </row>
    <row r="784" spans="3:4">
      <c r="C784">
        <v>218.49</v>
      </c>
      <c r="D784">
        <v>1.4664609495463787E-2</v>
      </c>
    </row>
    <row r="785" spans="3:4">
      <c r="C785">
        <v>218.52</v>
      </c>
      <c r="D785">
        <v>1.470030667791343E-2</v>
      </c>
    </row>
    <row r="786" spans="3:4">
      <c r="C786">
        <v>218.55</v>
      </c>
      <c r="D786">
        <v>1.4737601568933459E-2</v>
      </c>
    </row>
    <row r="787" spans="3:4">
      <c r="C787">
        <v>218.58</v>
      </c>
      <c r="D787">
        <v>1.4776564042084887E-2</v>
      </c>
    </row>
    <row r="788" spans="3:4">
      <c r="C788">
        <v>218.60999999999999</v>
      </c>
      <c r="D788">
        <v>1.4817267341951769E-2</v>
      </c>
    </row>
    <row r="789" spans="3:4">
      <c r="C789">
        <v>218.64</v>
      </c>
      <c r="D789">
        <v>1.4859787976931443E-2</v>
      </c>
    </row>
    <row r="790" spans="3:4">
      <c r="C790">
        <v>218.67</v>
      </c>
      <c r="D790">
        <v>1.4904205591787408E-2</v>
      </c>
    </row>
    <row r="791" spans="3:4">
      <c r="C791">
        <v>218.7</v>
      </c>
      <c r="D791">
        <v>1.4950602818810631E-2</v>
      </c>
    </row>
    <row r="792" spans="3:4">
      <c r="C792">
        <v>218.73</v>
      </c>
      <c r="D792">
        <v>1.4999065106492493E-2</v>
      </c>
    </row>
    <row r="793" spans="3:4">
      <c r="C793">
        <v>218.76</v>
      </c>
      <c r="D793">
        <v>1.5049680524689722E-2</v>
      </c>
    </row>
    <row r="794" spans="3:4">
      <c r="C794">
        <v>218.79</v>
      </c>
      <c r="D794">
        <v>1.5102539545355514E-2</v>
      </c>
    </row>
    <row r="795" spans="3:4">
      <c r="C795">
        <v>218.82</v>
      </c>
      <c r="D795">
        <v>1.5157734798023518E-2</v>
      </c>
    </row>
    <row r="796" spans="3:4">
      <c r="C796">
        <v>218.85</v>
      </c>
      <c r="D796">
        <v>1.5215360799363137E-2</v>
      </c>
    </row>
    <row r="797" spans="3:4">
      <c r="C797">
        <v>218.88</v>
      </c>
      <c r="D797">
        <v>1.5275513656274482E-2</v>
      </c>
    </row>
    <row r="798" spans="3:4">
      <c r="C798">
        <v>218.91</v>
      </c>
      <c r="D798">
        <v>1.5338290742161058E-2</v>
      </c>
    </row>
    <row r="799" spans="3:4">
      <c r="C799">
        <v>218.94</v>
      </c>
      <c r="D799">
        <v>1.5403790346206106E-2</v>
      </c>
    </row>
    <row r="800" spans="3:4">
      <c r="C800">
        <v>218.97</v>
      </c>
      <c r="D800">
        <v>1.5472111295684602E-2</v>
      </c>
    </row>
    <row r="801" spans="3:4">
      <c r="C801">
        <v>219</v>
      </c>
      <c r="D801">
        <v>1.5543352551567226E-2</v>
      </c>
    </row>
    <row r="802" spans="3:4">
      <c r="C802">
        <v>219.03</v>
      </c>
      <c r="D802">
        <v>1.5617612777912029E-2</v>
      </c>
    </row>
    <row r="803" spans="3:4">
      <c r="C803">
        <v>219.06</v>
      </c>
      <c r="D803">
        <v>1.5694989885795804E-2</v>
      </c>
    </row>
    <row r="804" spans="3:4">
      <c r="C804">
        <v>219.09</v>
      </c>
      <c r="D804">
        <v>1.5775580552805681E-2</v>
      </c>
    </row>
    <row r="805" spans="3:4">
      <c r="C805">
        <v>219.12</v>
      </c>
      <c r="D805">
        <v>1.5859479719392992E-2</v>
      </c>
    </row>
    <row r="806" spans="3:4">
      <c r="C806">
        <v>219.15</v>
      </c>
      <c r="D806">
        <v>1.5946780063681859E-2</v>
      </c>
    </row>
    <row r="807" spans="3:4">
      <c r="C807">
        <v>219.18</v>
      </c>
      <c r="D807">
        <v>1.6037571456623562E-2</v>
      </c>
    </row>
    <row r="808" spans="3:4">
      <c r="C808">
        <v>219.21</v>
      </c>
      <c r="D808">
        <v>1.6131940399690545E-2</v>
      </c>
    </row>
    <row r="809" spans="3:4">
      <c r="C809">
        <v>219.24</v>
      </c>
      <c r="D809">
        <v>1.6229969447608902E-2</v>
      </c>
    </row>
    <row r="810" spans="3:4">
      <c r="C810">
        <v>219.27</v>
      </c>
      <c r="D810">
        <v>1.6331736618932176E-2</v>
      </c>
    </row>
    <row r="811" spans="3:4">
      <c r="C811">
        <v>219.3</v>
      </c>
      <c r="D811">
        <v>1.6437314797558143E-2</v>
      </c>
    </row>
    <row r="812" spans="3:4">
      <c r="C812">
        <v>219.33</v>
      </c>
      <c r="D812">
        <v>1.6546771128581949E-2</v>
      </c>
    </row>
    <row r="813" spans="3:4">
      <c r="C813">
        <v>219.35999999999999</v>
      </c>
      <c r="D813">
        <v>1.6660166412158266E-2</v>
      </c>
    </row>
    <row r="814" spans="3:4">
      <c r="C814">
        <v>219.39</v>
      </c>
      <c r="D814">
        <v>1.6777554499309975E-2</v>
      </c>
    </row>
    <row r="815" spans="3:4">
      <c r="C815">
        <v>219.42</v>
      </c>
      <c r="D815">
        <v>1.6898981693863863E-2</v>
      </c>
    </row>
    <row r="816" spans="3:4">
      <c r="C816">
        <v>219.45</v>
      </c>
      <c r="D816">
        <v>1.7024486164919098E-2</v>
      </c>
    </row>
    <row r="817" spans="3:4">
      <c r="C817">
        <v>219.48</v>
      </c>
      <c r="D817">
        <v>1.7154097374445631E-2</v>
      </c>
    </row>
    <row r="818" spans="3:4">
      <c r="C818">
        <v>219.51</v>
      </c>
      <c r="D818">
        <v>1.728783552477552E-2</v>
      </c>
    </row>
    <row r="819" spans="3:4">
      <c r="C819">
        <v>219.54</v>
      </c>
      <c r="D819">
        <v>1.7425711030879806E-2</v>
      </c>
    </row>
    <row r="820" spans="3:4">
      <c r="C820">
        <v>219.57</v>
      </c>
      <c r="D820">
        <v>1.7567724022414351E-2</v>
      </c>
    </row>
    <row r="821" spans="3:4">
      <c r="C821">
        <v>219.6</v>
      </c>
      <c r="D821">
        <v>1.7713878040282672E-2</v>
      </c>
    </row>
    <row r="822" spans="3:4">
      <c r="C822">
        <v>219.63</v>
      </c>
      <c r="D822">
        <v>1.7864124572226216E-2</v>
      </c>
    </row>
    <row r="823" spans="3:4">
      <c r="C823">
        <v>219.66</v>
      </c>
      <c r="D823">
        <v>1.8018443011628044E-2</v>
      </c>
    </row>
    <row r="824" spans="3:4">
      <c r="C824">
        <v>219.69</v>
      </c>
      <c r="D824">
        <v>1.8176788156358113E-2</v>
      </c>
    </row>
    <row r="825" spans="3:4">
      <c r="C825">
        <v>219.72</v>
      </c>
      <c r="D825">
        <v>1.833910265285563E-2</v>
      </c>
    </row>
    <row r="826" spans="3:4">
      <c r="C826">
        <v>219.75</v>
      </c>
      <c r="D826">
        <v>1.8505316781192771E-2</v>
      </c>
    </row>
    <row r="827" spans="3:4">
      <c r="C827">
        <v>219.78</v>
      </c>
      <c r="D827">
        <v>1.867534830357731E-2</v>
      </c>
    </row>
    <row r="828" spans="3:4">
      <c r="C828">
        <v>219.81</v>
      </c>
      <c r="D828">
        <v>1.8849102380323817E-2</v>
      </c>
    </row>
    <row r="829" spans="3:4">
      <c r="C829">
        <v>219.84</v>
      </c>
      <c r="D829">
        <v>1.9026471556969231E-2</v>
      </c>
    </row>
    <row r="830" spans="3:4">
      <c r="C830">
        <v>219.87</v>
      </c>
      <c r="D830">
        <v>1.9207322986084414E-2</v>
      </c>
    </row>
    <row r="831" spans="3:4">
      <c r="C831">
        <v>219.9</v>
      </c>
      <c r="D831">
        <v>1.9391538089587334E-2</v>
      </c>
    </row>
    <row r="832" spans="3:4">
      <c r="C832">
        <v>219.93</v>
      </c>
      <c r="D832">
        <v>1.9578998744554345E-2</v>
      </c>
    </row>
    <row r="833" spans="3:4">
      <c r="C833">
        <v>219.96</v>
      </c>
      <c r="D833">
        <v>1.9769509166163088E-2</v>
      </c>
    </row>
    <row r="834" spans="3:4">
      <c r="C834">
        <v>219.99</v>
      </c>
      <c r="D834">
        <v>1.9962913342493796E-2</v>
      </c>
    </row>
    <row r="835" spans="3:4">
      <c r="C835">
        <v>220.02</v>
      </c>
      <c r="D835">
        <v>2.0159032254597708E-2</v>
      </c>
    </row>
    <row r="836" spans="3:4">
      <c r="C836">
        <v>220.05</v>
      </c>
      <c r="D836">
        <v>2.0357690731922815E-2</v>
      </c>
    </row>
    <row r="837" spans="3:4">
      <c r="C837">
        <v>220.08</v>
      </c>
      <c r="D837">
        <v>2.0558662821366053E-2</v>
      </c>
    </row>
    <row r="838" spans="3:4">
      <c r="C838">
        <v>220.10999999999999</v>
      </c>
      <c r="D838">
        <v>2.0761752523572628E-2</v>
      </c>
    </row>
    <row r="839" spans="3:4">
      <c r="C839">
        <v>220.14</v>
      </c>
      <c r="D839">
        <v>2.0966742987477773E-2</v>
      </c>
    </row>
    <row r="840" spans="3:4">
      <c r="C840">
        <v>220.17</v>
      </c>
      <c r="D840">
        <v>2.1173409870811229E-2</v>
      </c>
    </row>
    <row r="841" spans="3:4">
      <c r="C841">
        <v>220.2</v>
      </c>
      <c r="D841">
        <v>2.1381522278000699E-2</v>
      </c>
    </row>
    <row r="842" spans="3:4">
      <c r="C842">
        <v>220.23</v>
      </c>
      <c r="D842">
        <v>2.1590843765467008E-2</v>
      </c>
    </row>
    <row r="843" spans="3:4">
      <c r="C843">
        <v>220.26</v>
      </c>
      <c r="D843">
        <v>2.1801133409180287E-2</v>
      </c>
    </row>
    <row r="844" spans="3:4">
      <c r="C844">
        <v>220.29</v>
      </c>
      <c r="D844">
        <v>2.2012134997837902E-2</v>
      </c>
    </row>
    <row r="845" spans="3:4">
      <c r="C845">
        <v>220.32</v>
      </c>
      <c r="D845">
        <v>2.2223627478043125E-2</v>
      </c>
    </row>
    <row r="846" spans="3:4">
      <c r="C846">
        <v>220.35</v>
      </c>
      <c r="D846">
        <v>2.2435376663031723E-2</v>
      </c>
    </row>
    <row r="847" spans="3:4">
      <c r="C847">
        <v>220.38</v>
      </c>
      <c r="D847">
        <v>2.264708356481071E-2</v>
      </c>
    </row>
    <row r="848" spans="3:4">
      <c r="C848">
        <v>220.41</v>
      </c>
      <c r="D848">
        <v>2.285852771805592E-2</v>
      </c>
    </row>
    <row r="849" spans="3:4">
      <c r="C849">
        <v>220.44</v>
      </c>
      <c r="D849">
        <v>2.3069466435999806E-2</v>
      </c>
    </row>
    <row r="850" spans="3:4">
      <c r="C850">
        <v>220.47</v>
      </c>
      <c r="D850">
        <v>2.3279661199799361E-2</v>
      </c>
    </row>
    <row r="851" spans="3:4">
      <c r="C851">
        <v>220.5</v>
      </c>
      <c r="D851">
        <v>2.3488878965487632E-2</v>
      </c>
    </row>
    <row r="852" spans="3:4">
      <c r="C852">
        <v>220.53</v>
      </c>
      <c r="D852">
        <v>2.3696893461265633E-2</v>
      </c>
    </row>
    <row r="853" spans="3:4">
      <c r="C853">
        <v>220.56</v>
      </c>
      <c r="D853">
        <v>2.3903486465380097E-2</v>
      </c>
    </row>
    <row r="854" spans="3:4">
      <c r="C854">
        <v>220.59</v>
      </c>
      <c r="D854">
        <v>2.4108449054761463E-2</v>
      </c>
    </row>
    <row r="855" spans="3:4">
      <c r="C855">
        <v>220.62</v>
      </c>
      <c r="D855">
        <v>2.4311582814614735E-2</v>
      </c>
    </row>
    <row r="856" spans="3:4">
      <c r="C856">
        <v>220.65</v>
      </c>
      <c r="D856">
        <v>2.4512700999265943E-2</v>
      </c>
    </row>
    <row r="857" spans="3:4">
      <c r="C857">
        <v>220.68</v>
      </c>
      <c r="D857">
        <v>2.4711629634769732E-2</v>
      </c>
    </row>
    <row r="858" spans="3:4">
      <c r="C858">
        <v>220.71</v>
      </c>
      <c r="D858">
        <v>2.4908208554078642E-2</v>
      </c>
    </row>
    <row r="859" spans="3:4">
      <c r="C859">
        <v>220.74</v>
      </c>
      <c r="D859">
        <v>2.5102292355961627E-2</v>
      </c>
    </row>
    <row r="860" spans="3:4">
      <c r="C860">
        <v>220.77</v>
      </c>
      <c r="D860">
        <v>2.5293751279335547E-2</v>
      </c>
    </row>
    <row r="861" spans="3:4">
      <c r="C861">
        <v>220.8</v>
      </c>
      <c r="D861">
        <v>2.5482471985236194E-2</v>
      </c>
    </row>
    <row r="862" spans="3:4">
      <c r="C862">
        <v>220.83</v>
      </c>
      <c r="D862">
        <v>2.5668358239300006E-2</v>
      </c>
    </row>
    <row r="863" spans="3:4">
      <c r="C863">
        <v>220.85999999999999</v>
      </c>
      <c r="D863">
        <v>2.5851331488349751E-2</v>
      </c>
    </row>
    <row r="864" spans="3:4">
      <c r="C864">
        <v>220.89</v>
      </c>
      <c r="D864">
        <v>2.6031318296005624E-2</v>
      </c>
    </row>
    <row r="865" spans="3:4">
      <c r="C865">
        <v>220.92</v>
      </c>
      <c r="D865">
        <v>2.6208303742205757E-2</v>
      </c>
    </row>
    <row r="866" spans="3:4">
      <c r="C866">
        <v>220.95</v>
      </c>
      <c r="D866">
        <v>2.638225061230827E-2</v>
      </c>
    </row>
    <row r="867" spans="3:4">
      <c r="C867">
        <v>220.98</v>
      </c>
      <c r="D867">
        <v>2.6553154551968574E-2</v>
      </c>
    </row>
    <row r="868" spans="3:4">
      <c r="C868">
        <v>221.01</v>
      </c>
      <c r="D868">
        <v>2.6721030016901293E-2</v>
      </c>
    </row>
    <row r="869" spans="3:4">
      <c r="C869">
        <v>221.04</v>
      </c>
      <c r="D869">
        <v>2.6885910128012797E-2</v>
      </c>
    </row>
    <row r="870" spans="3:4">
      <c r="C870">
        <v>221.07</v>
      </c>
      <c r="D870">
        <v>2.7047846401007668E-2</v>
      </c>
    </row>
    <row r="871" spans="3:4">
      <c r="C871">
        <v>221.1</v>
      </c>
      <c r="D871">
        <v>2.7206908351723975E-2</v>
      </c>
    </row>
    <row r="872" spans="3:4">
      <c r="C872">
        <v>221.13</v>
      </c>
      <c r="D872">
        <v>2.7363196668793138E-2</v>
      </c>
    </row>
    <row r="873" spans="3:4">
      <c r="C873">
        <v>221.16</v>
      </c>
      <c r="D873">
        <v>2.7516788871410808E-2</v>
      </c>
    </row>
    <row r="874" spans="3:4">
      <c r="C874">
        <v>221.19</v>
      </c>
      <c r="D874">
        <v>2.7667817622152358E-2</v>
      </c>
    </row>
    <row r="875" spans="3:4">
      <c r="C875">
        <v>221.22</v>
      </c>
      <c r="D875">
        <v>2.7816418113310912E-2</v>
      </c>
    </row>
    <row r="876" spans="3:4">
      <c r="C876">
        <v>221.25</v>
      </c>
      <c r="D876">
        <v>2.7962739817133538E-2</v>
      </c>
    </row>
    <row r="877" spans="3:4">
      <c r="C877">
        <v>221.28</v>
      </c>
      <c r="D877">
        <v>2.8106945429594226E-2</v>
      </c>
    </row>
    <row r="878" spans="3:4">
      <c r="C878">
        <v>221.31</v>
      </c>
      <c r="D878">
        <v>2.8249209726835076E-2</v>
      </c>
    </row>
    <row r="879" spans="3:4">
      <c r="C879">
        <v>221.34</v>
      </c>
      <c r="D879">
        <v>2.8389705339836764E-2</v>
      </c>
    </row>
    <row r="880" spans="3:4">
      <c r="C880">
        <v>221.37</v>
      </c>
      <c r="D880">
        <v>2.8528668094368909E-2</v>
      </c>
    </row>
    <row r="881" spans="3:4">
      <c r="C881">
        <v>221.4</v>
      </c>
      <c r="D881">
        <v>2.8666261789361085E-2</v>
      </c>
    </row>
    <row r="882" spans="3:4">
      <c r="C882">
        <v>221.43</v>
      </c>
      <c r="D882">
        <v>2.8802708779684705E-2</v>
      </c>
    </row>
    <row r="883" spans="3:4">
      <c r="C883">
        <v>221.46</v>
      </c>
      <c r="D883">
        <v>2.8938224710256744E-2</v>
      </c>
    </row>
    <row r="884" spans="3:4">
      <c r="C884">
        <v>221.49</v>
      </c>
      <c r="D884">
        <v>2.9073029147566456E-2</v>
      </c>
    </row>
    <row r="885" spans="3:4">
      <c r="C885">
        <v>221.52</v>
      </c>
      <c r="D885">
        <v>2.920734410295301E-2</v>
      </c>
    </row>
    <row r="886" spans="3:4">
      <c r="C886">
        <v>221.55</v>
      </c>
      <c r="D886">
        <v>2.9341392552805663E-2</v>
      </c>
    </row>
    <row r="887" spans="3:4">
      <c r="C887">
        <v>221.58</v>
      </c>
      <c r="D887">
        <v>2.9475396967274959E-2</v>
      </c>
    </row>
    <row r="888" spans="3:4">
      <c r="C888">
        <v>221.60999999999999</v>
      </c>
      <c r="D888">
        <v>2.960957785897423E-2</v>
      </c>
    </row>
    <row r="889" spans="3:4">
      <c r="C889">
        <v>221.64</v>
      </c>
      <c r="D889">
        <v>2.9744152362937534E-2</v>
      </c>
    </row>
    <row r="890" spans="3:4">
      <c r="C890">
        <v>221.67</v>
      </c>
      <c r="D890">
        <v>2.9879332858782037E-2</v>
      </c>
    </row>
    <row r="891" spans="3:4">
      <c r="C891">
        <v>221.7</v>
      </c>
      <c r="D891">
        <v>3.0015325645614814E-2</v>
      </c>
    </row>
    <row r="892" spans="3:4">
      <c r="C892">
        <v>221.73</v>
      </c>
      <c r="D892">
        <v>3.0152329679713576E-2</v>
      </c>
    </row>
    <row r="893" spans="3:4">
      <c r="C893">
        <v>221.76</v>
      </c>
      <c r="D893">
        <v>3.0290535384419268E-2</v>
      </c>
    </row>
    <row r="894" spans="3:4">
      <c r="C894">
        <v>221.79</v>
      </c>
      <c r="D894">
        <v>3.0430123541002378E-2</v>
      </c>
    </row>
    <row r="895" spans="3:4">
      <c r="C895">
        <v>221.82</v>
      </c>
      <c r="D895">
        <v>3.0571264268515391E-2</v>
      </c>
    </row>
    <row r="896" spans="3:4">
      <c r="C896">
        <v>221.85</v>
      </c>
      <c r="D896">
        <v>3.0714116099826126E-2</v>
      </c>
    </row>
    <row r="897" spans="3:4">
      <c r="C897">
        <v>221.88</v>
      </c>
      <c r="D897">
        <v>3.0858825160153109E-2</v>
      </c>
    </row>
    <row r="898" spans="3:4">
      <c r="C898">
        <v>221.91</v>
      </c>
      <c r="D898">
        <v>3.1005512053287557E-2</v>
      </c>
    </row>
    <row r="899" spans="3:4">
      <c r="C899">
        <v>221.94</v>
      </c>
      <c r="D899">
        <v>3.1154321750714833E-2</v>
      </c>
    </row>
    <row r="900" spans="3:4">
      <c r="C900">
        <v>221.97</v>
      </c>
      <c r="D900">
        <v>3.1305345974900124E-2</v>
      </c>
    </row>
    <row r="901" spans="3:4">
      <c r="C901">
        <v>222</v>
      </c>
      <c r="D901">
        <v>3.1458675228262026E-2</v>
      </c>
    </row>
    <row r="902" spans="3:4">
      <c r="C902">
        <v>222.03</v>
      </c>
      <c r="D902">
        <v>3.1614385189977737E-2</v>
      </c>
    </row>
    <row r="903" spans="3:4">
      <c r="C903">
        <v>222.06</v>
      </c>
      <c r="D903">
        <v>3.1772536588171627E-2</v>
      </c>
    </row>
    <row r="904" spans="3:4">
      <c r="C904">
        <v>222.09</v>
      </c>
      <c r="D904">
        <v>3.1933175191348341E-2</v>
      </c>
    </row>
    <row r="905" spans="3:4">
      <c r="C905">
        <v>222.12</v>
      </c>
      <c r="D905">
        <v>3.2096331917393327E-2</v>
      </c>
    </row>
    <row r="906" spans="3:4">
      <c r="C906">
        <v>222.15</v>
      </c>
      <c r="D906">
        <v>3.2262023057480493E-2</v>
      </c>
    </row>
    <row r="907" spans="3:4">
      <c r="C907">
        <v>222.18</v>
      </c>
      <c r="D907">
        <v>3.2430250611280007E-2</v>
      </c>
    </row>
    <row r="908" spans="3:4">
      <c r="C908">
        <v>222.21</v>
      </c>
      <c r="D908">
        <v>3.260100272895404E-2</v>
      </c>
    </row>
    <row r="909" spans="3:4">
      <c r="C909">
        <v>222.24</v>
      </c>
      <c r="D909">
        <v>3.2774254254573129E-2</v>
      </c>
    </row>
    <row r="910" spans="3:4">
      <c r="C910">
        <v>222.27</v>
      </c>
      <c r="D910">
        <v>3.2949967364787801E-2</v>
      </c>
    </row>
    <row r="911" spans="3:4">
      <c r="C911">
        <v>222.3</v>
      </c>
      <c r="D911">
        <v>3.3128092295855664E-2</v>
      </c>
    </row>
    <row r="912" spans="3:4">
      <c r="C912">
        <v>222.33</v>
      </c>
      <c r="D912">
        <v>3.3308568151458218E-2</v>
      </c>
    </row>
    <row r="913" spans="3:4">
      <c r="C913">
        <v>222.35999999999999</v>
      </c>
      <c r="D913">
        <v>3.3491323783149445E-2</v>
      </c>
    </row>
    <row r="914" spans="3:4">
      <c r="C914">
        <v>222.39</v>
      </c>
      <c r="D914">
        <v>3.3676278734765475E-2</v>
      </c>
    </row>
    <row r="915" spans="3:4">
      <c r="C915">
        <v>222.42</v>
      </c>
      <c r="D915">
        <v>3.386334424168768E-2</v>
      </c>
    </row>
    <row r="916" spans="3:4">
      <c r="C916">
        <v>222.45</v>
      </c>
      <c r="D916">
        <v>3.4052424275508725E-2</v>
      </c>
    </row>
    <row r="917" spans="3:4">
      <c r="C917">
        <v>222.48</v>
      </c>
      <c r="D917">
        <v>3.4243416624380248E-2</v>
      </c>
    </row>
    <row r="918" spans="3:4">
      <c r="C918">
        <v>222.51</v>
      </c>
      <c r="D918">
        <v>3.4436213999147709E-2</v>
      </c>
    </row>
    <row r="919" spans="3:4">
      <c r="C919">
        <v>222.54</v>
      </c>
      <c r="D919">
        <v>3.4630705155284276E-2</v>
      </c>
    </row>
    <row r="920" spans="3:4">
      <c r="C920">
        <v>222.57</v>
      </c>
      <c r="D920">
        <v>3.4826776020630668E-2</v>
      </c>
    </row>
    <row r="921" spans="3:4">
      <c r="C921">
        <v>222.6</v>
      </c>
      <c r="D921">
        <v>3.5024310819026377E-2</v>
      </c>
    </row>
    <row r="922" spans="3:4">
      <c r="C922">
        <v>222.63</v>
      </c>
      <c r="D922">
        <v>3.5223193180078521E-2</v>
      </c>
    </row>
    <row r="923" spans="3:4">
      <c r="C923">
        <v>222.66</v>
      </c>
      <c r="D923">
        <v>3.5423307225554722E-2</v>
      </c>
    </row>
    <row r="924" spans="3:4">
      <c r="C924">
        <v>222.69</v>
      </c>
      <c r="D924">
        <v>3.562453862320368E-2</v>
      </c>
    </row>
    <row r="925" spans="3:4">
      <c r="C925">
        <v>222.72</v>
      </c>
      <c r="D925">
        <v>3.582677559919515E-2</v>
      </c>
    </row>
    <row r="926" spans="3:4">
      <c r="C926">
        <v>222.75</v>
      </c>
      <c r="D926">
        <v>3.6029909900828286E-2</v>
      </c>
    </row>
    <row r="927" spans="3:4">
      <c r="C927">
        <v>222.78</v>
      </c>
      <c r="D927">
        <v>3.6233837701676451E-2</v>
      </c>
    </row>
    <row r="928" spans="3:4">
      <c r="C928">
        <v>222.81</v>
      </c>
      <c r="D928">
        <v>3.6438474105291545E-2</v>
      </c>
    </row>
    <row r="929" spans="3:4">
      <c r="C929">
        <v>222.84</v>
      </c>
      <c r="D929">
        <v>3.6643700692534392E-2</v>
      </c>
    </row>
    <row r="930" spans="3:4">
      <c r="C930">
        <v>222.87</v>
      </c>
      <c r="D930">
        <v>3.6849444040859498E-2</v>
      </c>
    </row>
    <row r="931" spans="3:4">
      <c r="C931">
        <v>222.9</v>
      </c>
      <c r="D931">
        <v>3.7055625702368186E-2</v>
      </c>
    </row>
    <row r="932" spans="3:4">
      <c r="C932">
        <v>222.93</v>
      </c>
      <c r="D932">
        <v>3.726217508795291E-2</v>
      </c>
    </row>
    <row r="933" spans="3:4">
      <c r="C933">
        <v>222.96</v>
      </c>
      <c r="D933">
        <v>3.7469029898303897E-2</v>
      </c>
    </row>
    <row r="934" spans="3:4">
      <c r="C934">
        <v>222.99</v>
      </c>
      <c r="D934">
        <v>3.7676136461170781E-2</v>
      </c>
    </row>
    <row r="935" spans="3:4">
      <c r="C935">
        <v>223.02</v>
      </c>
      <c r="D935">
        <v>3.7883449972767123E-2</v>
      </c>
    </row>
    <row r="936" spans="3:4">
      <c r="C936">
        <v>223.05</v>
      </c>
      <c r="D936">
        <v>3.8090934642021651E-2</v>
      </c>
    </row>
    <row r="937" spans="3:4">
      <c r="C937">
        <v>223.08</v>
      </c>
      <c r="D937">
        <v>3.8298563737193966E-2</v>
      </c>
    </row>
    <row r="938" spans="3:4">
      <c r="C938">
        <v>223.10999999999999</v>
      </c>
      <c r="D938">
        <v>3.8506319535181535E-2</v>
      </c>
    </row>
    <row r="939" spans="3:4">
      <c r="C939">
        <v>223.14</v>
      </c>
      <c r="D939">
        <v>3.8714207205736623E-2</v>
      </c>
    </row>
    <row r="940" spans="3:4">
      <c r="C940">
        <v>223.17</v>
      </c>
      <c r="D940">
        <v>3.8922199521152868E-2</v>
      </c>
    </row>
    <row r="941" spans="3:4">
      <c r="C941">
        <v>223.2</v>
      </c>
      <c r="D941">
        <v>3.9130317563090967E-2</v>
      </c>
    </row>
    <row r="942" spans="3:4">
      <c r="C942">
        <v>223.23</v>
      </c>
      <c r="D942">
        <v>3.9338577250840986E-2</v>
      </c>
    </row>
    <row r="943" spans="3:4">
      <c r="C943">
        <v>223.26</v>
      </c>
      <c r="D943">
        <v>3.954700186557733E-2</v>
      </c>
    </row>
    <row r="944" spans="3:4">
      <c r="C944">
        <v>223.29</v>
      </c>
      <c r="D944">
        <v>3.9755621465680256E-2</v>
      </c>
    </row>
    <row r="945" spans="3:4">
      <c r="C945">
        <v>223.32</v>
      </c>
      <c r="D945">
        <v>3.9964472227910448E-2</v>
      </c>
    </row>
    <row r="946" spans="3:4">
      <c r="C946">
        <v>223.35</v>
      </c>
      <c r="D946">
        <v>4.0173595720314967E-2</v>
      </c>
    </row>
    <row r="947" spans="3:4">
      <c r="C947">
        <v>223.38</v>
      </c>
      <c r="D947">
        <v>4.0383038113248053E-2</v>
      </c>
    </row>
    <row r="948" spans="3:4">
      <c r="C948">
        <v>223.41</v>
      </c>
      <c r="D948">
        <v>4.0592849335340075E-2</v>
      </c>
    </row>
    <row r="949" spans="3:4">
      <c r="C949">
        <v>223.44</v>
      </c>
      <c r="D949">
        <v>4.080308218164095E-2</v>
      </c>
    </row>
    <row r="950" spans="3:4">
      <c r="C950">
        <v>223.47</v>
      </c>
      <c r="D950">
        <v>4.1013791381496571E-2</v>
      </c>
    </row>
    <row r="951" spans="3:4">
      <c r="C951">
        <v>223.5</v>
      </c>
      <c r="D951">
        <v>4.1225046128796912E-2</v>
      </c>
    </row>
    <row r="952" spans="3:4">
      <c r="C952">
        <v>223.53</v>
      </c>
      <c r="D952">
        <v>4.1436875809136769E-2</v>
      </c>
    </row>
    <row r="953" spans="3:4">
      <c r="C953">
        <v>223.56</v>
      </c>
      <c r="D953">
        <v>4.1649347911666156E-2</v>
      </c>
    </row>
    <row r="954" spans="3:4">
      <c r="C954">
        <v>223.59</v>
      </c>
      <c r="D954">
        <v>4.1862515055920882E-2</v>
      </c>
    </row>
    <row r="955" spans="3:4">
      <c r="C955">
        <v>223.62</v>
      </c>
      <c r="D955">
        <v>4.207642681118165E-2</v>
      </c>
    </row>
    <row r="956" spans="3:4">
      <c r="C956">
        <v>223.65</v>
      </c>
      <c r="D956">
        <v>4.2291128692236772E-2</v>
      </c>
    </row>
    <row r="957" spans="3:4">
      <c r="C957">
        <v>223.68</v>
      </c>
      <c r="D957">
        <v>4.2506661171830232E-2</v>
      </c>
    </row>
    <row r="958" spans="3:4">
      <c r="C958">
        <v>223.71</v>
      </c>
      <c r="D958">
        <v>4.2723058717749292E-2</v>
      </c>
    </row>
    <row r="959" spans="3:4">
      <c r="C959">
        <v>223.74</v>
      </c>
      <c r="D959">
        <v>4.2940348862279376E-2</v>
      </c>
    </row>
    <row r="960" spans="3:4">
      <c r="C960">
        <v>223.77</v>
      </c>
      <c r="D960">
        <v>4.3158551311468056E-2</v>
      </c>
    </row>
    <row r="961" spans="3:4">
      <c r="C961">
        <v>223.8</v>
      </c>
      <c r="D961">
        <v>4.3377677101302976E-2</v>
      </c>
    </row>
    <row r="962" spans="3:4">
      <c r="C962">
        <v>223.83</v>
      </c>
      <c r="D962">
        <v>4.3597727807519381E-2</v>
      </c>
    </row>
    <row r="963" spans="3:4">
      <c r="C963">
        <v>223.85999999999999</v>
      </c>
      <c r="D963">
        <v>4.3818694815317319E-2</v>
      </c>
    </row>
    <row r="964" spans="3:4">
      <c r="C964">
        <v>223.89</v>
      </c>
      <c r="D964">
        <v>4.4040545625325368E-2</v>
      </c>
    </row>
    <row r="965" spans="3:4">
      <c r="C965">
        <v>223.92</v>
      </c>
      <c r="D965">
        <v>4.4263276310733971E-2</v>
      </c>
    </row>
    <row r="966" spans="3:4">
      <c r="C966">
        <v>223.95</v>
      </c>
      <c r="D966">
        <v>4.4486829959844029E-2</v>
      </c>
    </row>
    <row r="967" spans="3:4">
      <c r="C967">
        <v>223.98</v>
      </c>
      <c r="D967">
        <v>4.4711151287252351E-2</v>
      </c>
    </row>
    <row r="968" spans="3:4">
      <c r="C968">
        <v>224.01</v>
      </c>
      <c r="D968">
        <v>4.4936172248200651E-2</v>
      </c>
    </row>
    <row r="969" spans="3:4">
      <c r="C969">
        <v>224.04</v>
      </c>
      <c r="D969">
        <v>4.5161811770333175E-2</v>
      </c>
    </row>
    <row r="970" spans="3:4">
      <c r="C970">
        <v>224.07</v>
      </c>
      <c r="D970">
        <v>4.5387975574028121E-2</v>
      </c>
    </row>
    <row r="971" spans="3:4">
      <c r="C971">
        <v>224.1</v>
      </c>
      <c r="D971">
        <v>4.5614556082906016E-2</v>
      </c>
    </row>
    <row r="972" spans="3:4">
      <c r="C972">
        <v>224.13</v>
      </c>
      <c r="D972">
        <v>4.5841459804023245E-2</v>
      </c>
    </row>
    <row r="973" spans="3:4">
      <c r="C973">
        <v>224.16</v>
      </c>
      <c r="D973">
        <v>4.6068500006888988E-2</v>
      </c>
    </row>
    <row r="974" spans="3:4">
      <c r="C974">
        <v>224.19</v>
      </c>
      <c r="D974">
        <v>4.6295555032035592E-2</v>
      </c>
    </row>
    <row r="975" spans="3:4">
      <c r="C975">
        <v>224.22</v>
      </c>
      <c r="D975">
        <v>4.6522465054334432E-2</v>
      </c>
    </row>
    <row r="976" spans="3:4">
      <c r="C976">
        <v>224.25</v>
      </c>
      <c r="D976">
        <v>4.6749057867517665E-2</v>
      </c>
    </row>
    <row r="977" spans="3:4">
      <c r="C977">
        <v>224.28</v>
      </c>
      <c r="D977">
        <v>4.6975149332488905E-2</v>
      </c>
    </row>
    <row r="978" spans="3:4">
      <c r="C978">
        <v>224.31</v>
      </c>
      <c r="D978">
        <v>4.7200543908736854E-2</v>
      </c>
    </row>
    <row r="979" spans="3:4">
      <c r="C979">
        <v>224.34</v>
      </c>
      <c r="D979">
        <v>4.742503526538773E-2</v>
      </c>
    </row>
    <row r="980" spans="3:4">
      <c r="C980">
        <v>224.37</v>
      </c>
      <c r="D980">
        <v>4.7648406967893756E-2</v>
      </c>
    </row>
    <row r="981" spans="3:4">
      <c r="C981">
        <v>224.4</v>
      </c>
      <c r="D981">
        <v>4.7870433235849399E-2</v>
      </c>
    </row>
    <row r="982" spans="3:4">
      <c r="C982">
        <v>224.43</v>
      </c>
      <c r="D982">
        <v>4.8090879766960498E-2</v>
      </c>
    </row>
    <row r="983" spans="3:4">
      <c r="C983">
        <v>224.46</v>
      </c>
      <c r="D983">
        <v>4.830950462176483E-2</v>
      </c>
    </row>
    <row r="984" spans="3:4">
      <c r="C984">
        <v>224.49</v>
      </c>
      <c r="D984">
        <v>4.8526059163320555E-2</v>
      </c>
    </row>
    <row r="985" spans="3:4">
      <c r="C985">
        <v>224.52</v>
      </c>
      <c r="D985">
        <v>4.8740289045742888E-2</v>
      </c>
    </row>
    <row r="986" spans="3:4">
      <c r="C986">
        <v>224.55</v>
      </c>
      <c r="D986">
        <v>4.8951935245179948E-2</v>
      </c>
    </row>
    <row r="987" spans="3:4">
      <c r="C987">
        <v>224.58</v>
      </c>
      <c r="D987">
        <v>4.9160721949739673E-2</v>
      </c>
    </row>
    <row r="988" spans="3:4">
      <c r="C988">
        <v>224.60999999999999</v>
      </c>
      <c r="D988">
        <v>4.9366425018153234E-2</v>
      </c>
    </row>
    <row r="989" spans="3:4">
      <c r="C989">
        <v>224.64</v>
      </c>
      <c r="D989">
        <v>4.9568738964303673E-2</v>
      </c>
    </row>
    <row r="990" spans="3:4">
      <c r="C990">
        <v>224.67</v>
      </c>
      <c r="D990">
        <v>4.9767408645527832E-2</v>
      </c>
    </row>
    <row r="991" spans="3:4">
      <c r="C991">
        <v>224.7</v>
      </c>
      <c r="D991">
        <v>4.9962168237623554E-2</v>
      </c>
    </row>
    <row r="992" spans="3:4">
      <c r="C992">
        <v>224.73</v>
      </c>
      <c r="D992">
        <v>5.015275395303391E-2</v>
      </c>
    </row>
    <row r="993" spans="3:4">
      <c r="C993">
        <v>224.76</v>
      </c>
      <c r="D993">
        <v>5.0338905179164145E-2</v>
      </c>
    </row>
    <row r="994" spans="3:4">
      <c r="C994">
        <v>224.79</v>
      </c>
      <c r="D994">
        <v>5.0520365604063026E-2</v>
      </c>
    </row>
    <row r="995" spans="3:4">
      <c r="C995">
        <v>224.82</v>
      </c>
      <c r="D995">
        <v>5.0696884322809818E-2</v>
      </c>
    </row>
    <row r="996" spans="3:4">
      <c r="C996">
        <v>224.85</v>
      </c>
      <c r="D996">
        <v>5.086821691816288E-2</v>
      </c>
    </row>
    <row r="997" spans="3:4">
      <c r="C997">
        <v>224.88</v>
      </c>
      <c r="D997">
        <v>5.103412650928852E-2</v>
      </c>
    </row>
    <row r="998" spans="3:4">
      <c r="C998">
        <v>224.91</v>
      </c>
      <c r="D998">
        <v>5.119438476268761E-2</v>
      </c>
    </row>
    <row r="999" spans="3:4">
      <c r="C999">
        <v>224.94</v>
      </c>
      <c r="D999">
        <v>5.1348772859779165E-2</v>
      </c>
    </row>
    <row r="1000" spans="3:4">
      <c r="C1000">
        <v>224.97</v>
      </c>
      <c r="D1000">
        <v>5.1497082415973283E-2</v>
      </c>
    </row>
    <row r="1001" spans="3:4">
      <c r="C1001">
        <v>225</v>
      </c>
      <c r="D1001">
        <v>5.163911634647278E-2</v>
      </c>
    </row>
    <row r="1002" spans="3:4">
      <c r="C1002">
        <v>225.03</v>
      </c>
      <c r="D1002">
        <v>5.1774689674477022E-2</v>
      </c>
    </row>
    <row r="1003" spans="3:4">
      <c r="C1003">
        <v>225.06</v>
      </c>
      <c r="D1003">
        <v>5.1903630277920415E-2</v>
      </c>
    </row>
    <row r="1004" spans="3:4">
      <c r="C1004">
        <v>225.09</v>
      </c>
      <c r="D1004">
        <v>5.2025779571357546E-2</v>
      </c>
    </row>
    <row r="1005" spans="3:4">
      <c r="C1005">
        <v>225.12</v>
      </c>
      <c r="D1005">
        <v>5.214099312010223E-2</v>
      </c>
    </row>
    <row r="1006" spans="3:4">
      <c r="C1006">
        <v>225.15</v>
      </c>
      <c r="D1006">
        <v>5.224914118423752E-2</v>
      </c>
    </row>
    <row r="1007" spans="3:4">
      <c r="C1007">
        <v>225.18</v>
      </c>
      <c r="D1007">
        <v>5.2350109190629442E-2</v>
      </c>
    </row>
    <row r="1008" spans="3:4">
      <c r="C1008">
        <v>225.21</v>
      </c>
      <c r="D1008">
        <v>5.2443798131599322E-2</v>
      </c>
    </row>
    <row r="1009" spans="3:4">
      <c r="C1009">
        <v>225.24</v>
      </c>
      <c r="D1009">
        <v>5.2530124889431568E-2</v>
      </c>
    </row>
    <row r="1010" spans="3:4">
      <c r="C1010">
        <v>225.27</v>
      </c>
      <c r="D1010">
        <v>5.2609022486411194E-2</v>
      </c>
    </row>
    <row r="1011" spans="3:4">
      <c r="C1011">
        <v>225.3</v>
      </c>
      <c r="D1011">
        <v>5.2680440260596616E-2</v>
      </c>
    </row>
    <row r="1012" spans="3:4">
      <c r="C1012">
        <v>225.33</v>
      </c>
      <c r="D1012">
        <v>5.274434396803182E-2</v>
      </c>
    </row>
    <row r="1013" spans="3:4">
      <c r="C1013">
        <v>225.35999999999999</v>
      </c>
      <c r="D1013">
        <v>5.2800715812586801E-2</v>
      </c>
    </row>
    <row r="1014" spans="3:4">
      <c r="C1014">
        <v>225.39</v>
      </c>
      <c r="D1014">
        <v>5.2849554405080004E-2</v>
      </c>
    </row>
    <row r="1015" spans="3:4">
      <c r="C1015">
        <v>225.42</v>
      </c>
      <c r="D1015">
        <v>5.2890874653780069E-2</v>
      </c>
    </row>
    <row r="1016" spans="3:4">
      <c r="C1016">
        <v>225.45</v>
      </c>
      <c r="D1016">
        <v>5.292470758880384E-2</v>
      </c>
    </row>
    <row r="1017" spans="3:4">
      <c r="C1017">
        <v>225.48</v>
      </c>
      <c r="D1017">
        <v>5.2951100123316365E-2</v>
      </c>
    </row>
    <row r="1018" spans="3:4">
      <c r="C1018">
        <v>225.51</v>
      </c>
      <c r="D1018">
        <v>5.2970114754799742E-2</v>
      </c>
    </row>
    <row r="1019" spans="3:4">
      <c r="C1019">
        <v>225.54</v>
      </c>
      <c r="D1019">
        <v>5.2981829209983414E-2</v>
      </c>
    </row>
    <row r="1020" spans="3:4">
      <c r="C1020">
        <v>225.57</v>
      </c>
      <c r="D1020">
        <v>5.2986336037320766E-2</v>
      </c>
    </row>
    <row r="1021" spans="3:4">
      <c r="C1021">
        <v>225.6</v>
      </c>
      <c r="D1021">
        <v>5.298371683483033E-2</v>
      </c>
    </row>
    <row r="1022" spans="3:4">
      <c r="C1022">
        <v>225.63</v>
      </c>
      <c r="D1022">
        <v>5.2974145595482559E-2</v>
      </c>
    </row>
    <row r="1023" spans="3:4">
      <c r="C1023">
        <v>225.66</v>
      </c>
      <c r="D1023">
        <v>5.2957728202493642E-2</v>
      </c>
    </row>
    <row r="1024" spans="3:4">
      <c r="C1024">
        <v>225.69</v>
      </c>
      <c r="D1024">
        <v>5.2934611561188664E-2</v>
      </c>
    </row>
    <row r="1025" spans="3:4">
      <c r="C1025">
        <v>225.72</v>
      </c>
      <c r="D1025">
        <v>5.2904954719459246E-2</v>
      </c>
    </row>
    <row r="1026" spans="3:4">
      <c r="C1026">
        <v>225.75</v>
      </c>
      <c r="D1026">
        <v>5.2868928239346906E-2</v>
      </c>
    </row>
    <row r="1027" spans="3:4">
      <c r="C1027">
        <v>225.78</v>
      </c>
      <c r="D1027">
        <v>5.2826713548108903E-2</v>
      </c>
    </row>
    <row r="1028" spans="3:4">
      <c r="C1028">
        <v>225.81</v>
      </c>
      <c r="D1028">
        <v>5.2778502273548807E-2</v>
      </c>
    </row>
    <row r="1029" spans="3:4">
      <c r="C1029">
        <v>225.84</v>
      </c>
      <c r="D1029">
        <v>5.2724495568312664E-2</v>
      </c>
    </row>
    <row r="1030" spans="3:4">
      <c r="C1030">
        <v>225.87</v>
      </c>
      <c r="D1030">
        <v>5.2664903427729282E-2</v>
      </c>
    </row>
    <row r="1031" spans="3:4">
      <c r="C1031">
        <v>225.9</v>
      </c>
      <c r="D1031">
        <v>5.2599944005610237E-2</v>
      </c>
    </row>
    <row r="1032" spans="3:4">
      <c r="C1032">
        <v>225.93</v>
      </c>
      <c r="D1032">
        <v>5.2529870802763945E-2</v>
      </c>
    </row>
    <row r="1033" spans="3:4">
      <c r="C1033">
        <v>225.96</v>
      </c>
      <c r="D1033">
        <v>5.2454865072830037E-2</v>
      </c>
    </row>
    <row r="1034" spans="3:4">
      <c r="C1034">
        <v>225.99</v>
      </c>
      <c r="D1034">
        <v>5.237518940123799E-2</v>
      </c>
    </row>
    <row r="1035" spans="3:4">
      <c r="C1035">
        <v>226.02</v>
      </c>
      <c r="D1035">
        <v>5.2291087940895209E-2</v>
      </c>
    </row>
    <row r="1036" spans="3:4">
      <c r="C1036">
        <v>226.05</v>
      </c>
      <c r="D1036">
        <v>5.2202809704670436E-2</v>
      </c>
    </row>
    <row r="1037" spans="3:4">
      <c r="C1037">
        <v>226.08</v>
      </c>
      <c r="D1037">
        <v>5.2110607949729784E-2</v>
      </c>
    </row>
    <row r="1038" spans="3:4">
      <c r="C1038">
        <v>226.10999999999999</v>
      </c>
      <c r="D1038">
        <v>5.2014739583334649E-2</v>
      </c>
    </row>
    <row r="1039" spans="3:4">
      <c r="C1039">
        <v>226.14</v>
      </c>
      <c r="D1039">
        <v>5.1915492654176394E-2</v>
      </c>
    </row>
    <row r="1040" spans="3:4">
      <c r="C1040">
        <v>226.17</v>
      </c>
      <c r="D1040">
        <v>5.1813075708029545E-2</v>
      </c>
    </row>
    <row r="1041" spans="3:4">
      <c r="C1041">
        <v>226.2</v>
      </c>
      <c r="D1041">
        <v>5.1707779346749055E-2</v>
      </c>
    </row>
    <row r="1042" spans="3:4">
      <c r="C1042">
        <v>226.23</v>
      </c>
      <c r="D1042">
        <v>5.1599869633005412E-2</v>
      </c>
    </row>
    <row r="1043" spans="3:4">
      <c r="C1043">
        <v>226.26</v>
      </c>
      <c r="D1043">
        <v>5.1489613681817856E-2</v>
      </c>
    </row>
    <row r="1044" spans="3:4">
      <c r="C1044">
        <v>226.29</v>
      </c>
      <c r="D1044">
        <v>5.1377279219216705E-2</v>
      </c>
    </row>
    <row r="1045" spans="3:4">
      <c r="C1045">
        <v>226.32</v>
      </c>
      <c r="D1045">
        <v>5.1263134166121861E-2</v>
      </c>
    </row>
    <row r="1046" spans="3:4">
      <c r="C1046">
        <v>226.35</v>
      </c>
      <c r="D1046">
        <v>5.1147446246138442E-2</v>
      </c>
    </row>
    <row r="1047" spans="3:4">
      <c r="C1047">
        <v>226.38</v>
      </c>
      <c r="D1047">
        <v>5.1030482615530053E-2</v>
      </c>
    </row>
    <row r="1048" spans="3:4">
      <c r="C1048">
        <v>226.41</v>
      </c>
      <c r="D1048">
        <v>5.0912509513209692E-2</v>
      </c>
    </row>
    <row r="1049" spans="3:4">
      <c r="C1049">
        <v>226.44</v>
      </c>
      <c r="D1049">
        <v>5.0793791928190758E-2</v>
      </c>
    </row>
    <row r="1050" spans="3:4">
      <c r="C1050">
        <v>226.47</v>
      </c>
      <c r="D1050">
        <v>5.067459328157331E-2</v>
      </c>
    </row>
    <row r="1051" spans="3:4">
      <c r="C1051">
        <v>226.5</v>
      </c>
      <c r="D1051">
        <v>5.05551751198106E-2</v>
      </c>
    </row>
    <row r="1052" spans="3:4">
      <c r="C1052">
        <v>226.53</v>
      </c>
      <c r="D1052">
        <v>5.0435796815708478E-2</v>
      </c>
    </row>
    <row r="1053" spans="3:4">
      <c r="C1053">
        <v>226.56</v>
      </c>
      <c r="D1053">
        <v>5.0316715273365793E-2</v>
      </c>
    </row>
    <row r="1054" spans="3:4">
      <c r="C1054">
        <v>226.59</v>
      </c>
      <c r="D1054">
        <v>5.0198184633070846E-2</v>
      </c>
    </row>
    <row r="1055" spans="3:4">
      <c r="C1055">
        <v>226.62</v>
      </c>
      <c r="D1055">
        <v>5.0080455972030737E-2</v>
      </c>
    </row>
    <row r="1056" spans="3:4">
      <c r="C1056">
        <v>226.65</v>
      </c>
      <c r="D1056">
        <v>4.996377699673224E-2</v>
      </c>
    </row>
    <row r="1057" spans="3:4">
      <c r="C1057">
        <v>226.68</v>
      </c>
      <c r="D1057">
        <v>4.9848391722722124E-2</v>
      </c>
    </row>
    <row r="1058" spans="3:4">
      <c r="C1058">
        <v>226.71</v>
      </c>
      <c r="D1058">
        <v>4.9734540137647408E-2</v>
      </c>
    </row>
    <row r="1059" spans="3:4">
      <c r="C1059">
        <v>226.74</v>
      </c>
      <c r="D1059">
        <v>4.9622457843525314E-2</v>
      </c>
    </row>
    <row r="1060" spans="3:4">
      <c r="C1060">
        <v>226.77</v>
      </c>
      <c r="D1060">
        <v>4.9512375674409831E-2</v>
      </c>
    </row>
    <row r="1061" spans="3:4">
      <c r="C1061">
        <v>226.8</v>
      </c>
      <c r="D1061">
        <v>4.9404519285898764E-2</v>
      </c>
    </row>
    <row r="1062" spans="3:4">
      <c r="C1062">
        <v>226.83</v>
      </c>
      <c r="D1062">
        <v>4.9299108713273629E-2</v>
      </c>
    </row>
    <row r="1063" spans="3:4">
      <c r="C1063">
        <v>226.85999999999999</v>
      </c>
      <c r="D1063">
        <v>4.9196357895493106E-2</v>
      </c>
    </row>
    <row r="1064" spans="3:4">
      <c r="C1064">
        <v>226.89</v>
      </c>
      <c r="D1064">
        <v>4.909647416275767E-2</v>
      </c>
    </row>
    <row r="1065" spans="3:4">
      <c r="C1065">
        <v>226.92</v>
      </c>
      <c r="D1065">
        <v>4.899965768593989E-2</v>
      </c>
    </row>
    <row r="1066" spans="3:4">
      <c r="C1066">
        <v>226.95</v>
      </c>
      <c r="D1066">
        <v>4.8906100886810418E-2</v>
      </c>
    </row>
    <row r="1067" spans="3:4">
      <c r="C1067">
        <v>226.98</v>
      </c>
      <c r="D1067">
        <v>4.8815987808699821E-2</v>
      </c>
    </row>
    <row r="1068" spans="3:4">
      <c r="C1068">
        <v>227.01</v>
      </c>
      <c r="D1068">
        <v>4.8729493447996833E-2</v>
      </c>
    </row>
    <row r="1069" spans="3:4">
      <c r="C1069">
        <v>227.04</v>
      </c>
      <c r="D1069">
        <v>4.8646783047700329E-2</v>
      </c>
    </row>
    <row r="1070" spans="3:4">
      <c r="C1070">
        <v>227.07</v>
      </c>
      <c r="D1070">
        <v>4.856801135510104E-2</v>
      </c>
    </row>
    <row r="1071" spans="3:4">
      <c r="C1071">
        <v>227.1</v>
      </c>
      <c r="D1071">
        <v>4.8493321846562028E-2</v>
      </c>
    </row>
    <row r="1072" spans="3:4">
      <c r="C1072">
        <v>227.13</v>
      </c>
      <c r="D1072">
        <v>4.8422845923284219E-2</v>
      </c>
    </row>
    <row r="1073" spans="3:4">
      <c r="C1073">
        <v>227.16</v>
      </c>
      <c r="D1073">
        <v>4.8356702082874674E-2</v>
      </c>
    </row>
    <row r="1074" spans="3:4">
      <c r="C1074">
        <v>227.19</v>
      </c>
      <c r="D1074">
        <v>4.8294995072464195E-2</v>
      </c>
    </row>
    <row r="1075" spans="3:4">
      <c r="C1075">
        <v>227.22</v>
      </c>
      <c r="D1075">
        <v>4.8237815030040862E-2</v>
      </c>
    </row>
    <row r="1076" spans="3:4">
      <c r="C1076">
        <v>227.25</v>
      </c>
      <c r="D1076">
        <v>4.8185251099569754E-2</v>
      </c>
    </row>
    <row r="1077" spans="3:4">
      <c r="C1077">
        <v>227.28</v>
      </c>
      <c r="D1077">
        <v>4.8137334071095376E-2</v>
      </c>
    </row>
    <row r="1078" spans="3:4">
      <c r="C1078">
        <v>227.31</v>
      </c>
      <c r="D1078">
        <v>4.8094118302257002E-2</v>
      </c>
    </row>
    <row r="1079" spans="3:4">
      <c r="C1079">
        <v>227.34</v>
      </c>
      <c r="D1079">
        <v>4.8055626965726267E-2</v>
      </c>
    </row>
    <row r="1080" spans="3:4">
      <c r="C1080">
        <v>227.37</v>
      </c>
      <c r="D1080">
        <v>4.802187803763245E-2</v>
      </c>
    </row>
    <row r="1081" spans="3:4">
      <c r="C1081">
        <v>227.4</v>
      </c>
      <c r="D1081">
        <v>4.7992829926522887E-2</v>
      </c>
    </row>
    <row r="1082" spans="3:4">
      <c r="C1082">
        <v>227.43</v>
      </c>
      <c r="D1082">
        <v>4.7968460175963595E-2</v>
      </c>
    </row>
    <row r="1083" spans="3:4">
      <c r="C1083">
        <v>227.46</v>
      </c>
      <c r="D1083">
        <v>4.7948712599419921E-2</v>
      </c>
    </row>
    <row r="1084" spans="3:4">
      <c r="C1084">
        <v>227.49</v>
      </c>
      <c r="D1084">
        <v>4.7933509639986424E-2</v>
      </c>
    </row>
    <row r="1085" spans="3:4">
      <c r="C1085">
        <v>227.52</v>
      </c>
      <c r="D1085">
        <v>4.792275192518794E-2</v>
      </c>
    </row>
    <row r="1086" spans="3:4">
      <c r="C1086">
        <v>227.55</v>
      </c>
      <c r="D1086">
        <v>4.7916317926120895E-2</v>
      </c>
    </row>
    <row r="1087" spans="3:4">
      <c r="C1087">
        <v>227.58</v>
      </c>
      <c r="D1087">
        <v>4.7914063732518962E-2</v>
      </c>
    </row>
    <row r="1088" spans="3:4">
      <c r="C1088">
        <v>227.60999999999999</v>
      </c>
      <c r="D1088">
        <v>4.7915822954850411E-2</v>
      </c>
    </row>
    <row r="1089" spans="3:4">
      <c r="C1089">
        <v>227.64</v>
      </c>
      <c r="D1089">
        <v>4.7921406763904488E-2</v>
      </c>
    </row>
    <row r="1090" spans="3:4">
      <c r="C1090">
        <v>227.67</v>
      </c>
      <c r="D1090">
        <v>4.7930604077498926E-2</v>
      </c>
    </row>
    <row r="1091" spans="3:4">
      <c r="C1091">
        <v>227.7</v>
      </c>
      <c r="D1091">
        <v>4.7943181902942826E-2</v>
      </c>
    </row>
    <row r="1092" spans="3:4">
      <c r="C1092">
        <v>227.73</v>
      </c>
      <c r="D1092">
        <v>4.7958885842722745E-2</v>
      </c>
    </row>
    <row r="1093" spans="3:4">
      <c r="C1093">
        <v>227.76</v>
      </c>
      <c r="D1093">
        <v>4.7977440769551211E-2</v>
      </c>
    </row>
    <row r="1094" spans="3:4">
      <c r="C1094">
        <v>227.79</v>
      </c>
      <c r="D1094">
        <v>4.7998551675436235E-2</v>
      </c>
    </row>
    <row r="1095" spans="3:4">
      <c r="C1095">
        <v>227.82</v>
      </c>
      <c r="D1095">
        <v>4.8021904697811806E-2</v>
      </c>
    </row>
    <row r="1096" spans="3:4">
      <c r="C1096">
        <v>227.85</v>
      </c>
      <c r="D1096">
        <v>4.804716832402154E-2</v>
      </c>
    </row>
    <row r="1097" spans="3:4">
      <c r="C1097">
        <v>227.88</v>
      </c>
      <c r="D1097">
        <v>4.8073994773598618E-2</v>
      </c>
    </row>
    <row r="1098" spans="3:4">
      <c r="C1098">
        <v>227.91</v>
      </c>
      <c r="D1098">
        <v>4.8102009155632862E-2</v>
      </c>
    </row>
    <row r="1099" spans="3:4">
      <c r="C1099">
        <v>227.94</v>
      </c>
      <c r="D1099">
        <v>4.8130861687503586E-2</v>
      </c>
    </row>
    <row r="1100" spans="3:4">
      <c r="C1100">
        <v>227.97</v>
      </c>
      <c r="D1100">
        <v>4.8160152456258834E-2</v>
      </c>
    </row>
    <row r="1101" spans="3:4">
      <c r="C1101">
        <v>228</v>
      </c>
      <c r="D1101">
        <v>4.8189485863133666E-2</v>
      </c>
    </row>
    <row r="1102" spans="3:4">
      <c r="C1102">
        <v>228.03</v>
      </c>
      <c r="D1102">
        <v>4.8218459461297089E-2</v>
      </c>
    </row>
    <row r="1103" spans="3:4">
      <c r="C1103">
        <v>228.06</v>
      </c>
      <c r="D1103">
        <v>4.8246666281340923E-2</v>
      </c>
    </row>
    <row r="1104" spans="3:4">
      <c r="C1104">
        <v>228.09</v>
      </c>
      <c r="D1104">
        <v>4.827368468541169E-2</v>
      </c>
    </row>
    <row r="1105" spans="3:4">
      <c r="C1105">
        <v>228.12</v>
      </c>
      <c r="D1105">
        <v>4.8299146410562523E-2</v>
      </c>
    </row>
    <row r="1106" spans="3:4">
      <c r="C1106">
        <v>228.15</v>
      </c>
      <c r="D1106">
        <v>4.8322605657339021E-2</v>
      </c>
    </row>
    <row r="1107" spans="3:4">
      <c r="C1107">
        <v>228.18</v>
      </c>
      <c r="D1107">
        <v>4.8343675153679877E-2</v>
      </c>
    </row>
    <row r="1108" spans="3:4">
      <c r="C1108">
        <v>228.21</v>
      </c>
      <c r="D1108">
        <v>4.8361963738057338E-2</v>
      </c>
    </row>
    <row r="1109" spans="3:4">
      <c r="C1109">
        <v>228.24</v>
      </c>
      <c r="D1109">
        <v>4.8377091511850066E-2</v>
      </c>
    </row>
    <row r="1110" spans="3:4">
      <c r="C1110">
        <v>228.27</v>
      </c>
      <c r="D1110">
        <v>4.8388692587467613E-2</v>
      </c>
    </row>
    <row r="1111" spans="3:4">
      <c r="C1111">
        <v>228.3</v>
      </c>
      <c r="D1111">
        <v>4.8396417808255709E-2</v>
      </c>
    </row>
    <row r="1112" spans="3:4">
      <c r="C1112">
        <v>228.33</v>
      </c>
      <c r="D1112">
        <v>4.8399937415500853E-2</v>
      </c>
    </row>
    <row r="1113" spans="3:4">
      <c r="C1113">
        <v>228.35999999999999</v>
      </c>
      <c r="D1113">
        <v>4.8398943637622344E-2</v>
      </c>
    </row>
    <row r="1114" spans="3:4">
      <c r="C1114">
        <v>228.39</v>
      </c>
      <c r="D1114">
        <v>4.8393153176687902E-2</v>
      </c>
    </row>
    <row r="1115" spans="3:4">
      <c r="C1115">
        <v>228.42</v>
      </c>
      <c r="D1115">
        <v>4.8382309567722062E-2</v>
      </c>
    </row>
    <row r="1116" spans="3:4">
      <c r="C1116">
        <v>228.45</v>
      </c>
      <c r="D1116">
        <v>4.8366185386896049E-2</v>
      </c>
    </row>
    <row r="1117" spans="3:4">
      <c r="C1117">
        <v>228.48</v>
      </c>
      <c r="D1117">
        <v>4.8344584285593996E-2</v>
      </c>
    </row>
    <row r="1118" spans="3:4">
      <c r="C1118">
        <v>228.51</v>
      </c>
      <c r="D1118">
        <v>4.8317342828534872E-2</v>
      </c>
    </row>
    <row r="1119" spans="3:4">
      <c r="C1119">
        <v>228.54</v>
      </c>
      <c r="D1119">
        <v>4.8284332115584562E-2</v>
      </c>
    </row>
    <row r="1120" spans="3:4">
      <c r="C1120">
        <v>228.57</v>
      </c>
      <c r="D1120">
        <v>4.8245459168603767E-2</v>
      </c>
    </row>
    <row r="1121" spans="3:4">
      <c r="C1121">
        <v>228.6</v>
      </c>
      <c r="D1121">
        <v>4.8200668066626727E-2</v>
      </c>
    </row>
    <row r="1122" spans="3:4">
      <c r="C1122">
        <v>228.63</v>
      </c>
      <c r="D1122">
        <v>4.8149940814834098E-2</v>
      </c>
    </row>
    <row r="1123" spans="3:4">
      <c r="C1123">
        <v>228.66</v>
      </c>
      <c r="D1123">
        <v>4.8093297935144351E-2</v>
      </c>
    </row>
    <row r="1124" spans="3:4">
      <c r="C1124">
        <v>228.69</v>
      </c>
      <c r="D1124">
        <v>4.8030798768775584E-2</v>
      </c>
    </row>
    <row r="1125" spans="3:4">
      <c r="C1125">
        <v>228.72</v>
      </c>
      <c r="D1125">
        <v>4.7962541483795557E-2</v>
      </c>
    </row>
    <row r="1126" spans="3:4">
      <c r="C1126">
        <v>228.75</v>
      </c>
      <c r="D1126">
        <v>4.7888662783447659E-2</v>
      </c>
    </row>
    <row r="1127" spans="3:4">
      <c r="C1127">
        <v>228.78</v>
      </c>
      <c r="D1127">
        <v>4.7809337313882518E-2</v>
      </c>
    </row>
    <row r="1128" spans="3:4">
      <c r="C1128">
        <v>228.81</v>
      </c>
      <c r="D1128">
        <v>4.7724776772806614E-2</v>
      </c>
    </row>
    <row r="1129" spans="3:4">
      <c r="C1129">
        <v>228.84</v>
      </c>
      <c r="D1129">
        <v>4.7635228723441371E-2</v>
      </c>
    </row>
    <row r="1130" spans="3:4">
      <c r="C1130">
        <v>228.87</v>
      </c>
      <c r="D1130">
        <v>4.7540975121037159E-2</v>
      </c>
    </row>
    <row r="1131" spans="3:4">
      <c r="C1131">
        <v>228.9</v>
      </c>
      <c r="D1131">
        <v>4.7442330561972529E-2</v>
      </c>
    </row>
    <row r="1132" spans="3:4">
      <c r="C1132">
        <v>228.93</v>
      </c>
      <c r="D1132">
        <v>4.7339653873236409E-2</v>
      </c>
    </row>
    <row r="1133" spans="3:4">
      <c r="C1133">
        <v>228.96</v>
      </c>
      <c r="D1133">
        <v>4.7233292756345198E-2</v>
      </c>
    </row>
    <row r="1134" spans="3:4">
      <c r="C1134">
        <v>228.99</v>
      </c>
      <c r="D1134">
        <v>4.7123659057251514E-2</v>
      </c>
    </row>
    <row r="1135" spans="3:4">
      <c r="C1135">
        <v>229.02</v>
      </c>
      <c r="D1135">
        <v>4.7011175387919886E-2</v>
      </c>
    </row>
    <row r="1136" spans="3:4">
      <c r="C1136">
        <v>229.05</v>
      </c>
      <c r="D1136">
        <v>4.6896284617297321E-2</v>
      </c>
    </row>
    <row r="1137" spans="3:4">
      <c r="C1137">
        <v>229.08</v>
      </c>
      <c r="D1137">
        <v>4.677944680603028E-2</v>
      </c>
    </row>
    <row r="1138" spans="3:4">
      <c r="C1138">
        <v>229.10999999999999</v>
      </c>
      <c r="D1138">
        <v>4.6661135999752489E-2</v>
      </c>
    </row>
    <row r="1139" spans="3:4">
      <c r="C1139">
        <v>229.14</v>
      </c>
      <c r="D1139">
        <v>4.6541836907238308E-2</v>
      </c>
    </row>
    <row r="1140" spans="3:4">
      <c r="C1140">
        <v>229.17</v>
      </c>
      <c r="D1140">
        <v>4.6422041490657651E-2</v>
      </c>
    </row>
    <row r="1141" spans="3:4">
      <c r="C1141">
        <v>229.2</v>
      </c>
      <c r="D1141">
        <v>4.6302245495814812E-2</v>
      </c>
    </row>
    <row r="1142" spans="3:4">
      <c r="C1142">
        <v>229.23</v>
      </c>
      <c r="D1142">
        <v>4.6182944950615541E-2</v>
      </c>
    </row>
    <row r="1143" spans="3:4">
      <c r="C1143">
        <v>229.26</v>
      </c>
      <c r="D1143">
        <v>4.6064632660071173E-2</v>
      </c>
    </row>
    <row r="1144" spans="3:4">
      <c r="C1144">
        <v>229.29</v>
      </c>
      <c r="D1144">
        <v>4.5947794725928692E-2</v>
      </c>
    </row>
    <row r="1145" spans="3:4">
      <c r="C1145">
        <v>229.32</v>
      </c>
      <c r="D1145">
        <v>4.5832894069017631E-2</v>
      </c>
    </row>
    <row r="1146" spans="3:4">
      <c r="C1146">
        <v>229.35</v>
      </c>
      <c r="D1146">
        <v>4.5720419919799242E-2</v>
      </c>
    </row>
    <row r="1147" spans="3:4">
      <c r="C1147">
        <v>229.38</v>
      </c>
      <c r="D1147">
        <v>4.5610804321796337E-2</v>
      </c>
    </row>
    <row r="1148" spans="3:4">
      <c r="C1148">
        <v>229.41</v>
      </c>
      <c r="D1148">
        <v>4.5504473201653489E-2</v>
      </c>
    </row>
    <row r="1149" spans="3:4">
      <c r="C1149">
        <v>229.44</v>
      </c>
      <c r="D1149">
        <v>4.5401829683826202E-2</v>
      </c>
    </row>
    <row r="1150" spans="3:4">
      <c r="C1150">
        <v>229.47</v>
      </c>
      <c r="D1150">
        <v>4.5303251302024984E-2</v>
      </c>
    </row>
    <row r="1151" spans="3:4">
      <c r="C1151">
        <v>229.5</v>
      </c>
      <c r="D1151">
        <v>4.5209087404105945E-2</v>
      </c>
    </row>
    <row r="1152" spans="3:4">
      <c r="C1152">
        <v>229.53</v>
      </c>
      <c r="D1152">
        <v>4.5119656768003419E-2</v>
      </c>
    </row>
    <row r="1153" spans="3:4">
      <c r="C1153">
        <v>229.56</v>
      </c>
      <c r="D1153">
        <v>4.5035245444203814E-2</v>
      </c>
    </row>
    <row r="1154" spans="3:4">
      <c r="C1154">
        <v>229.59</v>
      </c>
      <c r="D1154">
        <v>4.4956104838069562E-2</v>
      </c>
    </row>
    <row r="1155" spans="3:4">
      <c r="C1155">
        <v>229.62</v>
      </c>
      <c r="D1155">
        <v>4.4882450043069844E-2</v>
      </c>
    </row>
    <row r="1156" spans="3:4">
      <c r="C1156">
        <v>229.65</v>
      </c>
      <c r="D1156">
        <v>4.4814458433680142E-2</v>
      </c>
    </row>
    <row r="1157" spans="3:4">
      <c r="C1157">
        <v>229.68</v>
      </c>
      <c r="D1157">
        <v>4.4752268524409979E-2</v>
      </c>
    </row>
    <row r="1158" spans="3:4">
      <c r="C1158">
        <v>229.71</v>
      </c>
      <c r="D1158">
        <v>4.4695979099124053E-2</v>
      </c>
    </row>
    <row r="1159" spans="3:4">
      <c r="C1159">
        <v>229.74</v>
      </c>
      <c r="D1159">
        <v>4.4645648612566126E-2</v>
      </c>
    </row>
    <row r="1160" spans="3:4">
      <c r="C1160">
        <v>229.77</v>
      </c>
      <c r="D1160">
        <v>4.4601294863796222E-2</v>
      </c>
    </row>
    <row r="1161" spans="3:4">
      <c r="C1161">
        <v>229.8</v>
      </c>
      <c r="D1161">
        <v>4.4562894939130883E-2</v>
      </c>
    </row>
    <row r="1162" spans="3:4">
      <c r="C1162">
        <v>229.83</v>
      </c>
      <c r="D1162">
        <v>4.4530385420152016E-2</v>
      </c>
    </row>
    <row r="1163" spans="3:4">
      <c r="C1163">
        <v>229.85999999999999</v>
      </c>
      <c r="D1163">
        <v>4.450366285043944E-2</v>
      </c>
    </row>
    <row r="1164" spans="3:4">
      <c r="C1164">
        <v>229.89</v>
      </c>
      <c r="D1164">
        <v>4.4482584452894755E-2</v>
      </c>
    </row>
    <row r="1165" spans="3:4">
      <c r="C1165">
        <v>229.92</v>
      </c>
      <c r="D1165">
        <v>4.4466969087879553E-2</v>
      </c>
    </row>
    <row r="1166" spans="3:4">
      <c r="C1166">
        <v>229.95</v>
      </c>
      <c r="D1166">
        <v>4.4456598440888506E-2</v>
      </c>
    </row>
    <row r="1167" spans="3:4">
      <c r="C1167">
        <v>229.98</v>
      </c>
      <c r="D1167">
        <v>4.4451218427134703E-2</v>
      </c>
    </row>
    <row r="1168" spans="3:4">
      <c r="C1168">
        <v>230.01</v>
      </c>
      <c r="D1168">
        <v>4.4450540799235015E-2</v>
      </c>
    </row>
    <row r="1169" spans="3:4">
      <c r="C1169">
        <v>230.04</v>
      </c>
      <c r="D1169">
        <v>4.4454244943161164E-2</v>
      </c>
    </row>
    <row r="1170" spans="3:4">
      <c r="C1170">
        <v>230.07</v>
      </c>
      <c r="D1170">
        <v>4.4461979846756157E-2</v>
      </c>
    </row>
    <row r="1171" spans="3:4">
      <c r="C1171">
        <v>230.1</v>
      </c>
      <c r="D1171">
        <v>4.4473354260763806E-2</v>
      </c>
    </row>
    <row r="1172" spans="3:4">
      <c r="C1172">
        <v>230.13</v>
      </c>
      <c r="D1172">
        <v>4.4487988519244105E-2</v>
      </c>
    </row>
    <row r="1173" spans="3:4">
      <c r="C1173">
        <v>230.16</v>
      </c>
      <c r="D1173">
        <v>4.4505439803538077E-2</v>
      </c>
    </row>
    <row r="1174" spans="3:4">
      <c r="C1174">
        <v>230.19</v>
      </c>
      <c r="D1174">
        <v>4.4525258092099639E-2</v>
      </c>
    </row>
    <row r="1175" spans="3:4">
      <c r="C1175">
        <v>230.22</v>
      </c>
      <c r="D1175">
        <v>4.4546974802465236E-2</v>
      </c>
    </row>
    <row r="1176" spans="3:4">
      <c r="C1176">
        <v>230.25</v>
      </c>
      <c r="D1176">
        <v>4.4570105437394543E-2</v>
      </c>
    </row>
    <row r="1177" spans="3:4">
      <c r="C1177">
        <v>230.28</v>
      </c>
      <c r="D1177">
        <v>4.4594152282414555E-2</v>
      </c>
    </row>
    <row r="1178" spans="3:4">
      <c r="C1178">
        <v>230.31</v>
      </c>
      <c r="D1178">
        <v>4.4618607137534426E-2</v>
      </c>
    </row>
    <row r="1179" spans="3:4">
      <c r="C1179">
        <v>230.34</v>
      </c>
      <c r="D1179">
        <v>4.4642954066268489E-2</v>
      </c>
    </row>
    <row r="1180" spans="3:4">
      <c r="C1180">
        <v>230.37</v>
      </c>
      <c r="D1180">
        <v>4.4666672145569138E-2</v>
      </c>
    </row>
    <row r="1181" spans="3:4">
      <c r="C1181">
        <v>230.4</v>
      </c>
      <c r="D1181">
        <v>4.4689238200821102E-2</v>
      </c>
    </row>
    <row r="1182" spans="3:4">
      <c r="C1182">
        <v>230.43</v>
      </c>
      <c r="D1182">
        <v>4.4710129510671569E-2</v>
      </c>
    </row>
    <row r="1183" spans="3:4">
      <c r="C1183">
        <v>230.46</v>
      </c>
      <c r="D1183">
        <v>4.4728826467160164E-2</v>
      </c>
    </row>
    <row r="1184" spans="3:4">
      <c r="C1184">
        <v>230.49</v>
      </c>
      <c r="D1184">
        <v>4.4744815177358933E-2</v>
      </c>
    </row>
    <row r="1185" spans="3:4">
      <c r="C1185">
        <v>230.52</v>
      </c>
      <c r="D1185">
        <v>4.4757589993523028E-2</v>
      </c>
    </row>
    <row r="1186" spans="3:4">
      <c r="C1186">
        <v>230.55</v>
      </c>
      <c r="D1186">
        <v>4.4766655959587433E-2</v>
      </c>
    </row>
    <row r="1187" spans="3:4">
      <c r="C1187">
        <v>230.58</v>
      </c>
      <c r="D1187">
        <v>4.4771531162704124E-2</v>
      </c>
    </row>
    <row r="1188" spans="3:4">
      <c r="C1188">
        <v>230.60999999999999</v>
      </c>
      <c r="D1188">
        <v>4.4771748979404259E-2</v>
      </c>
    </row>
    <row r="1189" spans="3:4">
      <c r="C1189">
        <v>230.64</v>
      </c>
      <c r="D1189">
        <v>4.476686020687206E-2</v>
      </c>
    </row>
    <row r="1190" spans="3:4">
      <c r="C1190">
        <v>230.67</v>
      </c>
      <c r="D1190">
        <v>4.4756435070734318E-2</v>
      </c>
    </row>
    <row r="1191" spans="3:4">
      <c r="C1191">
        <v>230.7</v>
      </c>
      <c r="D1191">
        <v>4.4740065101690638E-2</v>
      </c>
    </row>
    <row r="1192" spans="3:4">
      <c r="C1192">
        <v>230.73</v>
      </c>
      <c r="D1192">
        <v>4.4717364874233535E-2</v>
      </c>
    </row>
    <row r="1193" spans="3:4">
      <c r="C1193">
        <v>230.76</v>
      </c>
      <c r="D1193">
        <v>4.468797360162783E-2</v>
      </c>
    </row>
    <row r="1194" spans="3:4">
      <c r="C1194">
        <v>230.79</v>
      </c>
      <c r="D1194">
        <v>4.4651556582232119E-2</v>
      </c>
    </row>
    <row r="1195" spans="3:4">
      <c r="C1195">
        <v>230.82</v>
      </c>
      <c r="D1195">
        <v>4.4607806493149341E-2</v>
      </c>
    </row>
    <row r="1196" spans="3:4">
      <c r="C1196">
        <v>230.85</v>
      </c>
      <c r="D1196">
        <v>4.4556444528083099E-2</v>
      </c>
    </row>
    <row r="1197" spans="3:4">
      <c r="C1197">
        <v>230.88</v>
      </c>
      <c r="D1197">
        <v>4.4497221377151869E-2</v>
      </c>
    </row>
    <row r="1198" spans="3:4">
      <c r="C1198">
        <v>230.91</v>
      </c>
      <c r="D1198">
        <v>4.4429918047268396E-2</v>
      </c>
    </row>
    <row r="1199" spans="3:4">
      <c r="C1199">
        <v>230.94</v>
      </c>
      <c r="D1199">
        <v>4.4354346522528801E-2</v>
      </c>
    </row>
    <row r="1200" spans="3:4">
      <c r="C1200">
        <v>230.97</v>
      </c>
      <c r="D1200">
        <v>4.4270350264868419E-2</v>
      </c>
    </row>
    <row r="1201" spans="3:4">
      <c r="C1201">
        <v>231</v>
      </c>
      <c r="D1201">
        <v>4.4177804556031298E-2</v>
      </c>
    </row>
    <row r="1202" spans="3:4">
      <c r="C1202">
        <v>231.03</v>
      </c>
      <c r="D1202">
        <v>4.4076616682662356E-2</v>
      </c>
    </row>
    <row r="1203" spans="3:4">
      <c r="C1203">
        <v>231.06</v>
      </c>
      <c r="D1203">
        <v>4.3966725967067771E-2</v>
      </c>
    </row>
    <row r="1204" spans="3:4">
      <c r="C1204">
        <v>231.09</v>
      </c>
      <c r="D1204">
        <v>4.3848103646893594E-2</v>
      </c>
    </row>
    <row r="1205" spans="3:4">
      <c r="C1205">
        <v>231.12</v>
      </c>
      <c r="D1205">
        <v>4.3720752607647309E-2</v>
      </c>
    </row>
    <row r="1206" spans="3:4">
      <c r="C1206">
        <v>231.15</v>
      </c>
      <c r="D1206">
        <v>4.3584706972628069E-2</v>
      </c>
    </row>
    <row r="1207" spans="3:4">
      <c r="C1207">
        <v>231.18</v>
      </c>
      <c r="D1207">
        <v>4.3440019061021629E-2</v>
      </c>
    </row>
    <row r="1208" spans="3:4">
      <c r="C1208">
        <v>231.21</v>
      </c>
      <c r="D1208">
        <v>4.328681030477282E-2</v>
      </c>
    </row>
    <row r="1209" spans="3:4">
      <c r="C1209">
        <v>231.24</v>
      </c>
      <c r="D1209">
        <v>4.3125190419823954E-2</v>
      </c>
    </row>
    <row r="1210" spans="3:4">
      <c r="C1210">
        <v>231.27</v>
      </c>
      <c r="D1210">
        <v>4.2955311745258296E-2</v>
      </c>
    </row>
    <row r="1211" spans="3:4">
      <c r="C1211">
        <v>231.3</v>
      </c>
      <c r="D1211">
        <v>4.2777353866088455E-2</v>
      </c>
    </row>
    <row r="1212" spans="3:4">
      <c r="C1212">
        <v>231.33</v>
      </c>
      <c r="D1212">
        <v>4.2591522475141107E-2</v>
      </c>
    </row>
    <row r="1213" spans="3:4">
      <c r="C1213">
        <v>231.35999999999999</v>
      </c>
      <c r="D1213">
        <v>4.239804813909559E-2</v>
      </c>
    </row>
    <row r="1214" spans="3:4">
      <c r="C1214">
        <v>231.39</v>
      </c>
      <c r="D1214">
        <v>4.219718497697876E-2</v>
      </c>
    </row>
    <row r="1215" spans="3:4">
      <c r="C1215">
        <v>231.42</v>
      </c>
      <c r="D1215">
        <v>4.1989209259688694E-2</v>
      </c>
    </row>
    <row r="1216" spans="3:4">
      <c r="C1216">
        <v>231.45</v>
      </c>
      <c r="D1216">
        <v>4.1774417939333619E-2</v>
      </c>
    </row>
    <row r="1217" spans="3:4">
      <c r="C1217">
        <v>231.48</v>
      </c>
      <c r="D1217">
        <v>4.1553127117346524E-2</v>
      </c>
    </row>
    <row r="1218" spans="3:4">
      <c r="C1218">
        <v>231.51</v>
      </c>
      <c r="D1218">
        <v>4.132567046045249E-2</v>
      </c>
    </row>
    <row r="1219" spans="3:4">
      <c r="C1219">
        <v>231.54</v>
      </c>
      <c r="D1219">
        <v>4.1092397573634365E-2</v>
      </c>
    </row>
    <row r="1220" spans="3:4">
      <c r="C1220">
        <v>231.57</v>
      </c>
      <c r="D1220">
        <v>4.0853672339259198E-2</v>
      </c>
    </row>
    <row r="1221" spans="3:4">
      <c r="C1221">
        <v>231.6</v>
      </c>
      <c r="D1221">
        <v>4.060987123149469E-2</v>
      </c>
    </row>
    <row r="1222" spans="3:4">
      <c r="C1222">
        <v>231.63</v>
      </c>
      <c r="D1222">
        <v>4.0361381615061143E-2</v>
      </c>
    </row>
    <row r="1223" spans="3:4">
      <c r="C1223">
        <v>231.66</v>
      </c>
      <c r="D1223">
        <v>4.0108600037230817E-2</v>
      </c>
    </row>
    <row r="1224" spans="3:4">
      <c r="C1224">
        <v>231.69</v>
      </c>
      <c r="D1224">
        <v>3.9851930521804309E-2</v>
      </c>
    </row>
    <row r="1225" spans="3:4">
      <c r="C1225">
        <v>231.72</v>
      </c>
      <c r="D1225">
        <v>3.9591782873566565E-2</v>
      </c>
    </row>
    <row r="1226" spans="3:4">
      <c r="C1226">
        <v>231.75</v>
      </c>
      <c r="D1226">
        <v>3.9328571001450929E-2</v>
      </c>
    </row>
    <row r="1227" spans="3:4">
      <c r="C1227">
        <v>231.78</v>
      </c>
      <c r="D1227">
        <v>3.9062711268322642E-2</v>
      </c>
    </row>
    <row r="1228" spans="3:4">
      <c r="C1228">
        <v>231.81</v>
      </c>
      <c r="D1228">
        <v>3.8794620874938998E-2</v>
      </c>
    </row>
    <row r="1229" spans="3:4">
      <c r="C1229">
        <v>231.84</v>
      </c>
      <c r="D1229">
        <v>3.8524716285247361E-2</v>
      </c>
    </row>
    <row r="1230" spans="3:4">
      <c r="C1230">
        <v>231.87</v>
      </c>
      <c r="D1230">
        <v>3.8253411699755574E-2</v>
      </c>
    </row>
    <row r="1231" spans="3:4">
      <c r="C1231">
        <v>231.9</v>
      </c>
      <c r="D1231">
        <v>3.7981104872145698E-2</v>
      </c>
    </row>
    <row r="1232" spans="3:4">
      <c r="C1232">
        <v>231.93</v>
      </c>
      <c r="D1232">
        <v>3.7708227452480238E-2</v>
      </c>
    </row>
    <row r="1233" spans="3:4">
      <c r="C1233">
        <v>231.96</v>
      </c>
      <c r="D1233">
        <v>3.743516457821016E-2</v>
      </c>
    </row>
    <row r="1234" spans="3:4">
      <c r="C1234">
        <v>231.99</v>
      </c>
      <c r="D1234">
        <v>3.7162307304619169E-2</v>
      </c>
    </row>
    <row r="1235" spans="3:4">
      <c r="C1235">
        <v>232.02</v>
      </c>
      <c r="D1235">
        <v>3.6890037713346646E-2</v>
      </c>
    </row>
    <row r="1236" spans="3:4">
      <c r="C1236">
        <v>232.05</v>
      </c>
      <c r="D1236">
        <v>3.6618727788205706E-2</v>
      </c>
    </row>
    <row r="1237" spans="3:4">
      <c r="C1237">
        <v>232.08</v>
      </c>
      <c r="D1237">
        <v>3.6348738372090537E-2</v>
      </c>
    </row>
    <row r="1238" spans="3:4">
      <c r="C1238">
        <v>232.10999999999999</v>
      </c>
      <c r="D1238">
        <v>3.6080418207488002E-2</v>
      </c>
    </row>
    <row r="1239" spans="3:4">
      <c r="C1239">
        <v>232.14</v>
      </c>
      <c r="D1239">
        <v>3.5814103062538204E-2</v>
      </c>
    </row>
    <row r="1240" spans="3:4">
      <c r="C1240">
        <v>232.17</v>
      </c>
      <c r="D1240">
        <v>3.5550114944032436E-2</v>
      </c>
    </row>
    <row r="1241" spans="3:4">
      <c r="C1241">
        <v>232.2</v>
      </c>
      <c r="D1241">
        <v>3.5288761398175654E-2</v>
      </c>
    </row>
    <row r="1242" spans="3:4">
      <c r="C1242">
        <v>232.23</v>
      </c>
      <c r="D1242">
        <v>3.5030334899408176E-2</v>
      </c>
    </row>
    <row r="1243" spans="3:4">
      <c r="C1243">
        <v>232.26</v>
      </c>
      <c r="D1243">
        <v>3.4775112327052611E-2</v>
      </c>
    </row>
    <row r="1244" spans="3:4">
      <c r="C1244">
        <v>232.29</v>
      </c>
      <c r="D1244">
        <v>3.4523354529048672E-2</v>
      </c>
    </row>
    <row r="1245" spans="3:4">
      <c r="C1245">
        <v>232.32</v>
      </c>
      <c r="D1245">
        <v>3.4275305971556522E-2</v>
      </c>
    </row>
    <row r="1246" spans="3:4">
      <c r="C1246">
        <v>232.35</v>
      </c>
      <c r="D1246">
        <v>3.4031194472752553E-2</v>
      </c>
    </row>
    <row r="1247" spans="3:4">
      <c r="C1247">
        <v>232.38</v>
      </c>
      <c r="D1247">
        <v>3.3791231018713154E-2</v>
      </c>
    </row>
    <row r="1248" spans="3:4">
      <c r="C1248">
        <v>232.41</v>
      </c>
      <c r="D1248">
        <v>3.3555609658883455E-2</v>
      </c>
    </row>
    <row r="1249" spans="3:4">
      <c r="C1249">
        <v>232.44</v>
      </c>
      <c r="D1249">
        <v>3.3324507478262773E-2</v>
      </c>
    </row>
    <row r="1250" spans="3:4">
      <c r="C1250">
        <v>232.47</v>
      </c>
      <c r="D1250">
        <v>3.3098084643104583E-2</v>
      </c>
    </row>
    <row r="1251" spans="3:4">
      <c r="C1251">
        <v>232.5</v>
      </c>
      <c r="D1251">
        <v>3.2876484516632692E-2</v>
      </c>
    </row>
    <row r="1252" spans="3:4">
      <c r="C1252">
        <v>232.53</v>
      </c>
      <c r="D1252">
        <v>3.2659833841013487E-2</v>
      </c>
    </row>
    <row r="1253" spans="3:4">
      <c r="C1253">
        <v>232.56</v>
      </c>
      <c r="D1253">
        <v>3.244824298159775E-2</v>
      </c>
    </row>
    <row r="1254" spans="3:4">
      <c r="C1254">
        <v>232.59</v>
      </c>
      <c r="D1254">
        <v>3.2241806229258672E-2</v>
      </c>
    </row>
    <row r="1255" spans="3:4">
      <c r="C1255">
        <v>232.62</v>
      </c>
      <c r="D1255">
        <v>3.2040616435846048E-2</v>
      </c>
    </row>
    <row r="1256" spans="3:4">
      <c r="C1256">
        <v>232.65</v>
      </c>
      <c r="D1256">
        <v>3.184470945791916E-2</v>
      </c>
    </row>
    <row r="1257" spans="3:4">
      <c r="C1257">
        <v>232.68</v>
      </c>
      <c r="D1257">
        <v>3.1654146905387683E-2</v>
      </c>
    </row>
    <row r="1258" spans="3:4">
      <c r="C1258">
        <v>232.71</v>
      </c>
      <c r="D1258">
        <v>3.1468962809468419E-2</v>
      </c>
    </row>
    <row r="1259" spans="3:4">
      <c r="C1259">
        <v>232.74</v>
      </c>
      <c r="D1259">
        <v>3.1289177355743783E-2</v>
      </c>
    </row>
    <row r="1260" spans="3:4">
      <c r="C1260">
        <v>232.77</v>
      </c>
      <c r="D1260">
        <v>3.1114797441415095E-2</v>
      </c>
    </row>
    <row r="1261" spans="3:4">
      <c r="C1261">
        <v>232.8</v>
      </c>
      <c r="D1261">
        <v>3.0945804098845796E-2</v>
      </c>
    </row>
    <row r="1262" spans="3:4">
      <c r="C1262">
        <v>232.83</v>
      </c>
      <c r="D1262">
        <v>3.0782208051393856E-2</v>
      </c>
    </row>
    <row r="1263" spans="3:4">
      <c r="C1263">
        <v>232.85999999999999</v>
      </c>
      <c r="D1263">
        <v>3.0623964056979629E-2</v>
      </c>
    </row>
    <row r="1264" spans="3:4">
      <c r="C1264">
        <v>232.89</v>
      </c>
      <c r="D1264">
        <v>3.0471031961964486E-2</v>
      </c>
    </row>
    <row r="1265" spans="3:4">
      <c r="C1265">
        <v>232.92</v>
      </c>
      <c r="D1265">
        <v>3.0323361412182021E-2</v>
      </c>
    </row>
    <row r="1266" spans="3:4">
      <c r="C1266">
        <v>232.95</v>
      </c>
      <c r="D1266">
        <v>3.0180892507114549E-2</v>
      </c>
    </row>
    <row r="1267" spans="3:4">
      <c r="C1267">
        <v>232.98</v>
      </c>
      <c r="D1267">
        <v>3.0043556455836489E-2</v>
      </c>
    </row>
    <row r="1268" spans="3:4">
      <c r="C1268">
        <v>233.01</v>
      </c>
      <c r="D1268">
        <v>2.9911276231259245E-2</v>
      </c>
    </row>
    <row r="1269" spans="3:4">
      <c r="C1269">
        <v>233.04</v>
      </c>
      <c r="D1269">
        <v>2.978396721942541E-2</v>
      </c>
    </row>
    <row r="1270" spans="3:4">
      <c r="C1270">
        <v>233.07</v>
      </c>
      <c r="D1270">
        <v>2.9661537860820812E-2</v>
      </c>
    </row>
    <row r="1271" spans="3:4">
      <c r="C1271">
        <v>233.1</v>
      </c>
      <c r="D1271">
        <v>2.9543890280903842E-2</v>
      </c>
    </row>
    <row r="1272" spans="3:4">
      <c r="C1272">
        <v>233.13</v>
      </c>
      <c r="D1272">
        <v>2.9430920907287085E-2</v>
      </c>
    </row>
    <row r="1273" spans="3:4">
      <c r="C1273">
        <v>233.16</v>
      </c>
      <c r="D1273">
        <v>2.9322521071246645E-2</v>
      </c>
    </row>
    <row r="1274" spans="3:4">
      <c r="C1274">
        <v>233.19</v>
      </c>
      <c r="D1274">
        <v>2.9218577591475437E-2</v>
      </c>
    </row>
    <row r="1275" spans="3:4">
      <c r="C1275">
        <v>233.22</v>
      </c>
      <c r="D1275">
        <v>2.9118960446763733E-2</v>
      </c>
    </row>
    <row r="1276" spans="3:4">
      <c r="C1276">
        <v>233.25</v>
      </c>
      <c r="D1276">
        <v>2.9023575341505882E-2</v>
      </c>
    </row>
    <row r="1277" spans="3:4">
      <c r="C1277">
        <v>233.28</v>
      </c>
      <c r="D1277">
        <v>2.893228549176987E-2</v>
      </c>
    </row>
    <row r="1278" spans="3:4">
      <c r="C1278">
        <v>233.31</v>
      </c>
      <c r="D1278">
        <v>2.8844965089337798E-2</v>
      </c>
    </row>
    <row r="1279" spans="3:4">
      <c r="C1279">
        <v>233.34</v>
      </c>
      <c r="D1279">
        <v>2.8761486409606216E-2</v>
      </c>
    </row>
    <row r="1280" spans="3:4">
      <c r="C1280">
        <v>233.37</v>
      </c>
      <c r="D1280">
        <v>2.8681720258304486E-2</v>
      </c>
    </row>
    <row r="1281" spans="3:4">
      <c r="C1281">
        <v>233.4</v>
      </c>
      <c r="D1281">
        <v>2.8605536392386131E-2</v>
      </c>
    </row>
    <row r="1282" spans="3:4">
      <c r="C1282">
        <v>233.43</v>
      </c>
      <c r="D1282">
        <v>2.8532803914788775E-2</v>
      </c>
    </row>
    <row r="1283" spans="3:4">
      <c r="C1283">
        <v>233.46</v>
      </c>
      <c r="D1283">
        <v>2.8463391642941576E-2</v>
      </c>
    </row>
    <row r="1284" spans="3:4">
      <c r="C1284">
        <v>233.49</v>
      </c>
      <c r="D1284">
        <v>2.8397168451070501E-2</v>
      </c>
    </row>
    <row r="1285" spans="3:4">
      <c r="C1285">
        <v>233.52</v>
      </c>
      <c r="D1285">
        <v>2.8334003586509861E-2</v>
      </c>
    </row>
    <row r="1286" spans="3:4">
      <c r="C1286">
        <v>233.55</v>
      </c>
      <c r="D1286">
        <v>2.8273766960375406E-2</v>
      </c>
    </row>
    <row r="1287" spans="3:4">
      <c r="C1287">
        <v>233.58</v>
      </c>
      <c r="D1287">
        <v>2.8216329413085491E-2</v>
      </c>
    </row>
    <row r="1288" spans="3:4">
      <c r="C1288">
        <v>233.60999999999999</v>
      </c>
      <c r="D1288">
        <v>2.8161562955338445E-2</v>
      </c>
    </row>
    <row r="1289" spans="3:4">
      <c r="C1289">
        <v>233.64</v>
      </c>
      <c r="D1289">
        <v>2.810932871552602E-2</v>
      </c>
    </row>
    <row r="1290" spans="3:4">
      <c r="C1290">
        <v>233.67</v>
      </c>
      <c r="D1290">
        <v>2.8059527468705076E-2</v>
      </c>
    </row>
    <row r="1291" spans="3:4">
      <c r="C1291">
        <v>233.7</v>
      </c>
      <c r="D1291">
        <v>2.8012022298430611E-2</v>
      </c>
    </row>
    <row r="1292" spans="3:4">
      <c r="C1292">
        <v>233.73</v>
      </c>
      <c r="D1292">
        <v>2.7966691854031174E-2</v>
      </c>
    </row>
    <row r="1293" spans="3:4">
      <c r="C1293">
        <v>233.76</v>
      </c>
      <c r="D1293">
        <v>2.7923416818769999E-2</v>
      </c>
    </row>
    <row r="1294" spans="3:4">
      <c r="C1294">
        <v>233.79</v>
      </c>
      <c r="D1294">
        <v>2.7882080021476005E-2</v>
      </c>
    </row>
    <row r="1295" spans="3:4">
      <c r="C1295">
        <v>233.82</v>
      </c>
      <c r="D1295">
        <v>2.784256653015197E-2</v>
      </c>
    </row>
    <row r="1296" spans="3:4">
      <c r="C1296">
        <v>233.85</v>
      </c>
      <c r="D1296">
        <v>2.7804763728675762E-2</v>
      </c>
    </row>
    <row r="1297" spans="3:4">
      <c r="C1297">
        <v>233.88</v>
      </c>
      <c r="D1297">
        <v>2.7768561377723173E-2</v>
      </c>
    </row>
    <row r="1298" spans="3:4">
      <c r="C1298">
        <v>233.91</v>
      </c>
      <c r="D1298">
        <v>2.773381446041711E-2</v>
      </c>
    </row>
    <row r="1299" spans="3:4">
      <c r="C1299">
        <v>233.94</v>
      </c>
      <c r="D1299">
        <v>2.7700494686178568E-2</v>
      </c>
    </row>
    <row r="1300" spans="3:4">
      <c r="C1300">
        <v>233.97</v>
      </c>
      <c r="D1300">
        <v>2.7668459117392474E-2</v>
      </c>
    </row>
    <row r="1301" spans="3:4">
      <c r="C1301">
        <v>234</v>
      </c>
      <c r="D1301">
        <v>2.7637607367312134E-2</v>
      </c>
    </row>
    <row r="1302" spans="3:4">
      <c r="C1302">
        <v>234.03</v>
      </c>
      <c r="D1302">
        <v>2.7607841532549981E-2</v>
      </c>
    </row>
    <row r="1303" spans="3:4">
      <c r="C1303">
        <v>234.06</v>
      </c>
      <c r="D1303">
        <v>2.7579066182791857E-2</v>
      </c>
    </row>
    <row r="1304" spans="3:4">
      <c r="C1304">
        <v>234.09</v>
      </c>
      <c r="D1304">
        <v>2.7551188342339657E-2</v>
      </c>
    </row>
    <row r="1305" spans="3:4">
      <c r="C1305">
        <v>234.12</v>
      </c>
      <c r="D1305">
        <v>2.7524117464452352E-2</v>
      </c>
    </row>
    <row r="1306" spans="3:4">
      <c r="C1306">
        <v>234.15</v>
      </c>
      <c r="D1306">
        <v>2.7497765399412934E-2</v>
      </c>
    </row>
    <row r="1307" spans="3:4">
      <c r="C1307">
        <v>234.18</v>
      </c>
      <c r="D1307">
        <v>2.7472046357202757E-2</v>
      </c>
    </row>
    <row r="1308" spans="3:4">
      <c r="C1308">
        <v>234.21</v>
      </c>
      <c r="D1308">
        <v>2.7446876865617517E-2</v>
      </c>
    </row>
    <row r="1309" spans="3:4">
      <c r="C1309">
        <v>234.24</v>
      </c>
      <c r="D1309">
        <v>2.7422175724609001E-2</v>
      </c>
    </row>
    <row r="1310" spans="3:4">
      <c r="C1310">
        <v>234.27</v>
      </c>
      <c r="D1310">
        <v>2.7397863957587334E-2</v>
      </c>
    </row>
    <row r="1311" spans="3:4">
      <c r="C1311">
        <v>234.3</v>
      </c>
      <c r="D1311">
        <v>2.737386476036556E-2</v>
      </c>
    </row>
    <row r="1312" spans="3:4">
      <c r="C1312">
        <v>234.33</v>
      </c>
      <c r="D1312">
        <v>2.7350103448379137E-2</v>
      </c>
    </row>
    <row r="1313" spans="3:4">
      <c r="C1313">
        <v>234.35999999999999</v>
      </c>
      <c r="D1313">
        <v>2.7326507402759874E-2</v>
      </c>
    </row>
    <row r="1314" spans="3:4">
      <c r="C1314">
        <v>234.39</v>
      </c>
      <c r="D1314">
        <v>2.7303006015794964E-2</v>
      </c>
    </row>
    <row r="1315" spans="3:4">
      <c r="C1315">
        <v>234.42</v>
      </c>
      <c r="D1315">
        <v>2.7279530636251596E-2</v>
      </c>
    </row>
    <row r="1316" spans="3:4">
      <c r="C1316">
        <v>234.45</v>
      </c>
      <c r="D1316">
        <v>2.7256001943132924E-2</v>
      </c>
    </row>
    <row r="1317" spans="3:4">
      <c r="C1317">
        <v>234.48</v>
      </c>
      <c r="D1317">
        <v>2.7232381562406021E-2</v>
      </c>
    </row>
    <row r="1318" spans="3:4">
      <c r="C1318">
        <v>234.51</v>
      </c>
      <c r="D1318">
        <v>2.7208592287433837E-2</v>
      </c>
    </row>
    <row r="1319" spans="3:4">
      <c r="C1319">
        <v>234.54</v>
      </c>
      <c r="D1319">
        <v>2.7184572772600581E-2</v>
      </c>
    </row>
    <row r="1320" spans="3:4">
      <c r="C1320">
        <v>234.57</v>
      </c>
      <c r="D1320">
        <v>2.7160263365452963E-2</v>
      </c>
    </row>
    <row r="1321" spans="3:4">
      <c r="C1321">
        <v>234.6</v>
      </c>
      <c r="D1321">
        <v>2.7135606058863442E-2</v>
      </c>
    </row>
    <row r="1322" spans="3:4">
      <c r="C1322">
        <v>234.63</v>
      </c>
      <c r="D1322">
        <v>2.7110544445160426E-2</v>
      </c>
    </row>
    <row r="1323" spans="3:4">
      <c r="C1323">
        <v>234.66</v>
      </c>
      <c r="D1323">
        <v>2.7085023672374364E-2</v>
      </c>
    </row>
    <row r="1324" spans="3:4">
      <c r="C1324">
        <v>234.69</v>
      </c>
      <c r="D1324">
        <v>2.7058990402716001E-2</v>
      </c>
    </row>
    <row r="1325" spans="3:4">
      <c r="C1325">
        <v>234.72</v>
      </c>
      <c r="D1325">
        <v>2.7032392773374415E-2</v>
      </c>
    </row>
    <row r="1326" spans="3:4">
      <c r="C1326">
        <v>234.75</v>
      </c>
      <c r="D1326">
        <v>2.7005180359694847E-2</v>
      </c>
    </row>
    <row r="1327" spans="3:4">
      <c r="C1327">
        <v>234.78</v>
      </c>
      <c r="D1327">
        <v>2.697730414077204E-2</v>
      </c>
    </row>
    <row r="1328" spans="3:4">
      <c r="C1328">
        <v>234.81</v>
      </c>
      <c r="D1328">
        <v>2.6948716467472055E-2</v>
      </c>
    </row>
    <row r="1329" spans="3:4">
      <c r="C1329">
        <v>234.84</v>
      </c>
      <c r="D1329">
        <v>2.6919371032875589E-2</v>
      </c>
    </row>
    <row r="1330" spans="3:4">
      <c r="C1330">
        <v>234.87</v>
      </c>
      <c r="D1330">
        <v>2.6889222845117619E-2</v>
      </c>
    </row>
    <row r="1331" spans="3:4">
      <c r="C1331">
        <v>234.9</v>
      </c>
      <c r="D1331">
        <v>2.6858202780375554E-2</v>
      </c>
    </row>
    <row r="1332" spans="3:4">
      <c r="C1332">
        <v>234.93</v>
      </c>
      <c r="D1332">
        <v>2.682632107107133E-2</v>
      </c>
    </row>
    <row r="1333" spans="3:4">
      <c r="C1333">
        <v>234.96</v>
      </c>
      <c r="D1333">
        <v>2.6793509161083879E-2</v>
      </c>
    </row>
    <row r="1334" spans="3:4">
      <c r="C1334">
        <v>234.99</v>
      </c>
      <c r="D1334">
        <v>2.6759727101664726E-2</v>
      </c>
    </row>
    <row r="1335" spans="3:4">
      <c r="C1335">
        <v>235.02</v>
      </c>
      <c r="D1335">
        <v>2.6724936156853615E-2</v>
      </c>
    </row>
    <row r="1336" spans="3:4">
      <c r="C1336">
        <v>235.05</v>
      </c>
      <c r="D1336">
        <v>2.6689098789437562E-2</v>
      </c>
    </row>
    <row r="1337" spans="3:4">
      <c r="C1337">
        <v>235.08</v>
      </c>
      <c r="D1337">
        <v>2.665217864878475E-2</v>
      </c>
    </row>
    <row r="1338" spans="3:4">
      <c r="C1338">
        <v>235.10999999999999</v>
      </c>
      <c r="D1338">
        <v>2.6614140560449386E-2</v>
      </c>
    </row>
    <row r="1339" spans="3:4">
      <c r="C1339">
        <v>235.14</v>
      </c>
      <c r="D1339">
        <v>2.6574950517440632E-2</v>
      </c>
    </row>
    <row r="1340" spans="3:4">
      <c r="C1340">
        <v>235.17</v>
      </c>
      <c r="D1340">
        <v>2.6534575673047053E-2</v>
      </c>
    </row>
    <row r="1341" spans="3:4">
      <c r="C1341">
        <v>235.2</v>
      </c>
      <c r="D1341">
        <v>2.6492984335105503E-2</v>
      </c>
    </row>
    <row r="1342" spans="3:4">
      <c r="C1342">
        <v>235.23</v>
      </c>
      <c r="D1342">
        <v>2.6450145961604617E-2</v>
      </c>
    </row>
    <row r="1343" spans="3:4">
      <c r="C1343">
        <v>235.26</v>
      </c>
      <c r="D1343">
        <v>2.6406031157512378E-2</v>
      </c>
    </row>
    <row r="1344" spans="3:4">
      <c r="C1344">
        <v>235.29</v>
      </c>
      <c r="D1344">
        <v>2.636061167271897E-2</v>
      </c>
    </row>
    <row r="1345" spans="3:4">
      <c r="C1345">
        <v>235.32</v>
      </c>
      <c r="D1345">
        <v>2.6313860400987491E-2</v>
      </c>
    </row>
    <row r="1346" spans="3:4">
      <c r="C1346">
        <v>235.35</v>
      </c>
      <c r="D1346">
        <v>2.6265751379807759E-2</v>
      </c>
    </row>
    <row r="1347" spans="3:4">
      <c r="C1347">
        <v>235.38</v>
      </c>
      <c r="D1347">
        <v>2.621625979105054E-2</v>
      </c>
    </row>
    <row r="1348" spans="3:4">
      <c r="C1348">
        <v>235.41</v>
      </c>
      <c r="D1348">
        <v>2.6165361962323115E-2</v>
      </c>
    </row>
    <row r="1349" spans="3:4">
      <c r="C1349">
        <v>235.44</v>
      </c>
      <c r="D1349">
        <v>2.6113035368929938E-2</v>
      </c>
    </row>
    <row r="1350" spans="3:4">
      <c r="C1350">
        <v>235.47</v>
      </c>
      <c r="D1350">
        <v>2.6059258636345922E-2</v>
      </c>
    </row>
    <row r="1351" spans="3:4">
      <c r="C1351">
        <v>235.5</v>
      </c>
      <c r="D1351">
        <v>2.6004011543113551E-2</v>
      </c>
    </row>
    <row r="1352" spans="3:4">
      <c r="C1352">
        <v>235.53</v>
      </c>
      <c r="D1352">
        <v>2.5947275024078696E-2</v>
      </c>
    </row>
    <row r="1353" spans="3:4">
      <c r="C1353">
        <v>235.56</v>
      </c>
      <c r="D1353">
        <v>2.5889031173884018E-2</v>
      </c>
    </row>
    <row r="1354" spans="3:4">
      <c r="C1354">
        <v>235.59</v>
      </c>
      <c r="D1354">
        <v>2.5829263250642436E-2</v>
      </c>
    </row>
    <row r="1355" spans="3:4">
      <c r="C1355">
        <v>235.62</v>
      </c>
      <c r="D1355">
        <v>2.5767955679717874E-2</v>
      </c>
    </row>
    <row r="1356" spans="3:4">
      <c r="C1356">
        <v>235.65</v>
      </c>
      <c r="D1356">
        <v>2.5705094057542916E-2</v>
      </c>
    </row>
    <row r="1357" spans="3:4">
      <c r="C1357">
        <v>235.68</v>
      </c>
      <c r="D1357">
        <v>2.5640665155408322E-2</v>
      </c>
    </row>
    <row r="1358" spans="3:4">
      <c r="C1358">
        <v>235.71</v>
      </c>
      <c r="D1358">
        <v>2.5574656923161847E-2</v>
      </c>
    </row>
    <row r="1359" spans="3:4">
      <c r="C1359">
        <v>235.74</v>
      </c>
      <c r="D1359">
        <v>2.5507058492758295E-2</v>
      </c>
    </row>
    <row r="1360" spans="3:4">
      <c r="C1360">
        <v>235.77</v>
      </c>
      <c r="D1360">
        <v>2.5437860181605446E-2</v>
      </c>
    </row>
    <row r="1361" spans="3:4">
      <c r="C1361">
        <v>235.8</v>
      </c>
      <c r="D1361">
        <v>2.5367053495654289E-2</v>
      </c>
    </row>
    <row r="1362" spans="3:4">
      <c r="C1362">
        <v>235.83</v>
      </c>
      <c r="D1362">
        <v>2.5294631132185212E-2</v>
      </c>
    </row>
    <row r="1363" spans="3:4">
      <c r="C1363">
        <v>235.85999999999999</v>
      </c>
      <c r="D1363">
        <v>2.5220586982244417E-2</v>
      </c>
    </row>
    <row r="1364" spans="3:4">
      <c r="C1364">
        <v>235.89</v>
      </c>
      <c r="D1364">
        <v>2.5144890073756199E-2</v>
      </c>
    </row>
    <row r="1365" spans="3:4">
      <c r="C1365">
        <v>235.92</v>
      </c>
      <c r="D1365">
        <v>2.5067590674558143E-2</v>
      </c>
    </row>
    <row r="1366" spans="3:4">
      <c r="C1366">
        <v>235.95</v>
      </c>
      <c r="D1366">
        <v>2.4988658214343522E-2</v>
      </c>
    </row>
    <row r="1367" spans="3:4">
      <c r="C1367">
        <v>235.98</v>
      </c>
      <c r="D1367">
        <v>2.4908091383632827E-2</v>
      </c>
    </row>
    <row r="1368" spans="3:4">
      <c r="C1368">
        <v>236.01</v>
      </c>
      <c r="D1368">
        <v>2.4825890071719554E-2</v>
      </c>
    </row>
    <row r="1369" spans="3:4">
      <c r="C1369">
        <v>236.04</v>
      </c>
      <c r="D1369">
        <v>2.4742055366235475E-2</v>
      </c>
    </row>
    <row r="1370" spans="3:4">
      <c r="C1370">
        <v>236.07</v>
      </c>
      <c r="D1370">
        <v>2.4656589552118299E-2</v>
      </c>
    </row>
    <row r="1371" spans="3:4">
      <c r="C1371">
        <v>236.1</v>
      </c>
      <c r="D1371">
        <v>2.4569472182650501E-2</v>
      </c>
    </row>
    <row r="1372" spans="3:4">
      <c r="C1372">
        <v>236.13</v>
      </c>
      <c r="D1372">
        <v>2.4480759190183169E-2</v>
      </c>
    </row>
    <row r="1373" spans="3:4">
      <c r="C1373">
        <v>236.16</v>
      </c>
      <c r="D1373">
        <v>2.4390428639520356E-2</v>
      </c>
    </row>
    <row r="1374" spans="3:4">
      <c r="C1374">
        <v>236.19</v>
      </c>
      <c r="D1374">
        <v>2.4298487643741006E-2</v>
      </c>
    </row>
    <row r="1375" spans="3:4">
      <c r="C1375">
        <v>236.22</v>
      </c>
      <c r="D1375">
        <v>2.4204944490346495E-2</v>
      </c>
    </row>
    <row r="1376" spans="3:4">
      <c r="C1376">
        <v>236.25</v>
      </c>
      <c r="D1376">
        <v>2.410980863709521E-2</v>
      </c>
    </row>
    <row r="1377" spans="3:4">
      <c r="C1377">
        <v>236.28</v>
      </c>
      <c r="D1377">
        <v>2.401309070697839E-2</v>
      </c>
    </row>
    <row r="1378" spans="3:4">
      <c r="C1378">
        <v>236.31</v>
      </c>
      <c r="D1378">
        <v>2.391480248233185E-2</v>
      </c>
    </row>
    <row r="1379" spans="3:4">
      <c r="C1379">
        <v>236.34</v>
      </c>
      <c r="D1379">
        <v>2.38149568980792E-2</v>
      </c>
    </row>
    <row r="1380" spans="3:4">
      <c r="C1380">
        <v>236.37</v>
      </c>
      <c r="D1380">
        <v>2.3713568034101698E-2</v>
      </c>
    </row>
    <row r="1381" spans="3:4">
      <c r="C1381">
        <v>236.4</v>
      </c>
      <c r="D1381">
        <v>2.3610651106730239E-2</v>
      </c>
    </row>
    <row r="1382" spans="3:4">
      <c r="C1382">
        <v>236.43</v>
      </c>
      <c r="D1382">
        <v>2.3506222459355207E-2</v>
      </c>
    </row>
    <row r="1383" spans="3:4">
      <c r="C1383">
        <v>236.46</v>
      </c>
      <c r="D1383">
        <v>2.3400299552150387E-2</v>
      </c>
    </row>
    <row r="1384" spans="3:4">
      <c r="C1384">
        <v>236.49</v>
      </c>
      <c r="D1384">
        <v>2.3292900950906931E-2</v>
      </c>
    </row>
    <row r="1385" spans="3:4">
      <c r="C1385">
        <v>236.52</v>
      </c>
      <c r="D1385">
        <v>2.3184046314974602E-2</v>
      </c>
    </row>
    <row r="1386" spans="3:4">
      <c r="C1386">
        <v>236.55</v>
      </c>
      <c r="D1386">
        <v>2.3073756384307212E-2</v>
      </c>
    </row>
    <row r="1387" spans="3:4">
      <c r="C1387">
        <v>236.58</v>
      </c>
      <c r="D1387">
        <v>2.2962052965610324E-2</v>
      </c>
    </row>
    <row r="1388" spans="3:4">
      <c r="C1388">
        <v>236.60999999999999</v>
      </c>
      <c r="D1388">
        <v>2.2848958917589653E-2</v>
      </c>
    </row>
    <row r="1389" spans="3:4">
      <c r="C1389">
        <v>236.64</v>
      </c>
      <c r="D1389">
        <v>2.2734498135298532E-2</v>
      </c>
    </row>
    <row r="1390" spans="3:4">
      <c r="C1390">
        <v>236.67</v>
      </c>
      <c r="D1390">
        <v>2.2618695533586246E-2</v>
      </c>
    </row>
    <row r="1391" spans="3:4">
      <c r="C1391">
        <v>236.7</v>
      </c>
      <c r="D1391">
        <v>2.2501577029645541E-2</v>
      </c>
    </row>
    <row r="1392" spans="3:4">
      <c r="C1392">
        <v>236.73</v>
      </c>
      <c r="D1392">
        <v>2.238316952466254E-2</v>
      </c>
    </row>
    <row r="1393" spans="3:4">
      <c r="C1393">
        <v>236.76</v>
      </c>
      <c r="D1393">
        <v>2.2263487598938987E-2</v>
      </c>
    </row>
    <row r="1394" spans="3:4">
      <c r="C1394">
        <v>236.79</v>
      </c>
      <c r="D1394">
        <v>2.2142587007966594E-2</v>
      </c>
    </row>
    <row r="1395" spans="3:4">
      <c r="C1395">
        <v>236.82</v>
      </c>
      <c r="D1395">
        <v>2.2020483816501214E-2</v>
      </c>
    </row>
    <row r="1396" spans="3:4">
      <c r="C1396">
        <v>236.85</v>
      </c>
      <c r="D1396">
        <v>2.1897208660610148E-2</v>
      </c>
    </row>
    <row r="1397" spans="3:4">
      <c r="C1397">
        <v>236.88</v>
      </c>
      <c r="D1397">
        <v>2.177279305525423E-2</v>
      </c>
    </row>
    <row r="1398" spans="3:4">
      <c r="C1398">
        <v>236.91</v>
      </c>
      <c r="D1398">
        <v>2.1647256970432637E-2</v>
      </c>
    </row>
    <row r="1399" spans="3:4">
      <c r="C1399">
        <v>236.94</v>
      </c>
      <c r="D1399">
        <v>2.1520659297043485E-2</v>
      </c>
    </row>
    <row r="1400" spans="3:4">
      <c r="C1400">
        <v>236.97</v>
      </c>
      <c r="D1400">
        <v>2.1393020690303865E-2</v>
      </c>
    </row>
    <row r="1401" spans="3:4">
      <c r="C1401">
        <v>237</v>
      </c>
      <c r="D1401">
        <v>2.1264375939849225E-2</v>
      </c>
    </row>
    <row r="1402" spans="3:4">
      <c r="C1402">
        <v>237.03</v>
      </c>
      <c r="D1402">
        <v>2.1134760587284508E-2</v>
      </c>
    </row>
    <row r="1403" spans="3:4">
      <c r="C1403">
        <v>237.06</v>
      </c>
      <c r="D1403">
        <v>2.1004210898399739E-2</v>
      </c>
    </row>
    <row r="1404" spans="3:4">
      <c r="C1404">
        <v>237.09</v>
      </c>
      <c r="D1404">
        <v>2.0872763834599375E-2</v>
      </c>
    </row>
    <row r="1405" spans="3:4">
      <c r="C1405">
        <v>237.12</v>
      </c>
      <c r="D1405">
        <v>2.0740457023564127E-2</v>
      </c>
    </row>
    <row r="1406" spans="3:4">
      <c r="C1406">
        <v>237.15</v>
      </c>
      <c r="D1406">
        <v>2.0607328729165628E-2</v>
      </c>
    </row>
    <row r="1407" spans="3:4">
      <c r="C1407">
        <v>237.18</v>
      </c>
      <c r="D1407">
        <v>2.0473417820655815E-2</v>
      </c>
    </row>
    <row r="1408" spans="3:4">
      <c r="C1408">
        <v>237.21</v>
      </c>
      <c r="D1408">
        <v>2.0338750693928327E-2</v>
      </c>
    </row>
    <row r="1409" spans="3:4">
      <c r="C1409">
        <v>237.24</v>
      </c>
      <c r="D1409">
        <v>2.0203393890172314E-2</v>
      </c>
    </row>
    <row r="1410" spans="3:4">
      <c r="C1410">
        <v>237.27</v>
      </c>
      <c r="D1410">
        <v>2.0067374378194884E-2</v>
      </c>
    </row>
    <row r="1411" spans="3:4">
      <c r="C1411">
        <v>237.3</v>
      </c>
      <c r="D1411">
        <v>1.9930733127526863E-2</v>
      </c>
    </row>
    <row r="1412" spans="3:4">
      <c r="C1412">
        <v>237.33</v>
      </c>
      <c r="D1412">
        <v>1.9793511549016363E-2</v>
      </c>
    </row>
    <row r="1413" spans="3:4">
      <c r="C1413">
        <v>237.35999999999999</v>
      </c>
      <c r="D1413">
        <v>1.9655751460219958E-2</v>
      </c>
    </row>
    <row r="1414" spans="3:4">
      <c r="C1414">
        <v>237.39</v>
      </c>
      <c r="D1414">
        <v>1.9517495050267123E-2</v>
      </c>
    </row>
    <row r="1415" spans="3:4">
      <c r="C1415">
        <v>237.42</v>
      </c>
      <c r="D1415">
        <v>1.9378784844234297E-2</v>
      </c>
    </row>
    <row r="1416" spans="3:4">
      <c r="C1416">
        <v>237.45</v>
      </c>
      <c r="D1416">
        <v>1.9239663667062427E-2</v>
      </c>
    </row>
    <row r="1417" spans="3:4">
      <c r="C1417">
        <v>237.48</v>
      </c>
      <c r="D1417">
        <v>1.910017460705719E-2</v>
      </c>
    </row>
    <row r="1418" spans="3:4">
      <c r="C1418">
        <v>237.51</v>
      </c>
      <c r="D1418">
        <v>1.8960360979010174E-2</v>
      </c>
    </row>
    <row r="1419" spans="3:4">
      <c r="C1419">
        <v>237.54</v>
      </c>
      <c r="D1419">
        <v>1.8820266286981309E-2</v>
      </c>
    </row>
    <row r="1420" spans="3:4">
      <c r="C1420">
        <v>237.57</v>
      </c>
      <c r="D1420">
        <v>1.8679934186783816E-2</v>
      </c>
    </row>
    <row r="1421" spans="3:4">
      <c r="C1421">
        <v>237.6</v>
      </c>
      <c r="D1421">
        <v>1.8539408448214476E-2</v>
      </c>
    </row>
    <row r="1422" spans="3:4">
      <c r="C1422">
        <v>237.63</v>
      </c>
      <c r="D1422">
        <v>1.8398732917072457E-2</v>
      </c>
    </row>
    <row r="1423" spans="3:4">
      <c r="C1423">
        <v>237.66</v>
      </c>
      <c r="D1423">
        <v>1.825795147701172E-2</v>
      </c>
    </row>
    <row r="1424" spans="3:4">
      <c r="C1424">
        <v>237.69</v>
      </c>
      <c r="D1424">
        <v>1.811710801127207E-2</v>
      </c>
    </row>
    <row r="1425" spans="3:4">
      <c r="C1425">
        <v>237.72</v>
      </c>
      <c r="D1425">
        <v>1.7976246364335438E-2</v>
      </c>
    </row>
    <row r="1426" spans="3:4">
      <c r="C1426">
        <v>237.75</v>
      </c>
      <c r="D1426">
        <v>1.7835410303554136E-2</v>
      </c>
    </row>
    <row r="1427" spans="3:4">
      <c r="C1427">
        <v>237.78</v>
      </c>
      <c r="D1427">
        <v>1.7694643480798803E-2</v>
      </c>
    </row>
    <row r="1428" spans="3:4">
      <c r="C1428">
        <v>237.81</v>
      </c>
      <c r="D1428">
        <v>1.7553976611988896E-2</v>
      </c>
    </row>
    <row r="1429" spans="3:4">
      <c r="C1429">
        <v>237.84</v>
      </c>
      <c r="D1429">
        <v>1.7413479787905195E-2</v>
      </c>
    </row>
    <row r="1430" spans="3:4">
      <c r="C1430">
        <v>237.87</v>
      </c>
      <c r="D1430">
        <v>1.7273181970047829E-2</v>
      </c>
    </row>
    <row r="1431" spans="3:4">
      <c r="C1431">
        <v>237.9</v>
      </c>
      <c r="D1431">
        <v>1.7133100554632893E-2</v>
      </c>
    </row>
    <row r="1432" spans="3:4">
      <c r="C1432">
        <v>237.93</v>
      </c>
      <c r="D1432">
        <v>1.6993330720286422E-2</v>
      </c>
    </row>
    <row r="1433" spans="3:4">
      <c r="C1433">
        <v>237.96</v>
      </c>
      <c r="D1433">
        <v>1.685388726637942E-2</v>
      </c>
    </row>
    <row r="1434" spans="3:4">
      <c r="C1434">
        <v>237.99</v>
      </c>
      <c r="D1434">
        <v>1.6714811990265588E-2</v>
      </c>
    </row>
    <row r="1435" spans="3:4">
      <c r="C1435">
        <v>238.02</v>
      </c>
      <c r="D1435">
        <v>1.6576146272353865E-2</v>
      </c>
    </row>
    <row r="1436" spans="3:4">
      <c r="C1436">
        <v>238.05</v>
      </c>
      <c r="D1436">
        <v>1.6437931040200669E-2</v>
      </c>
    </row>
    <row r="1437" spans="3:4">
      <c r="C1437">
        <v>238.08</v>
      </c>
      <c r="D1437">
        <v>1.6300206733100321E-2</v>
      </c>
    </row>
    <row r="1438" spans="3:4">
      <c r="C1438">
        <v>238.10999999999999</v>
      </c>
      <c r="D1438">
        <v>1.6163013267220687E-2</v>
      </c>
    </row>
    <row r="1439" spans="3:4">
      <c r="C1439">
        <v>238.14</v>
      </c>
      <c r="D1439">
        <v>1.6026390001329452E-2</v>
      </c>
    </row>
    <row r="1440" spans="3:4">
      <c r="C1440">
        <v>238.17</v>
      </c>
      <c r="D1440">
        <v>1.5890375703158741E-2</v>
      </c>
    </row>
    <row r="1441" spans="3:4">
      <c r="C1441">
        <v>238.2</v>
      </c>
      <c r="D1441">
        <v>1.5755008516449797E-2</v>
      </c>
    </row>
    <row r="1442" spans="3:4">
      <c r="C1442">
        <v>238.23</v>
      </c>
      <c r="D1442">
        <v>1.5620325928722867E-2</v>
      </c>
    </row>
    <row r="1443" spans="3:4">
      <c r="C1443">
        <v>238.26</v>
      </c>
      <c r="D1443">
        <v>1.5486364739813963E-2</v>
      </c>
    </row>
    <row r="1444" spans="3:4">
      <c r="C1444">
        <v>238.29</v>
      </c>
      <c r="D1444">
        <v>1.5353161031219399E-2</v>
      </c>
    </row>
    <row r="1445" spans="3:4">
      <c r="C1445">
        <v>238.32</v>
      </c>
      <c r="D1445">
        <v>1.5220750136287426E-2</v>
      </c>
    </row>
    <row r="1446" spans="3:4">
      <c r="C1446">
        <v>238.35</v>
      </c>
      <c r="D1446">
        <v>1.5089166611295373E-2</v>
      </c>
    </row>
    <row r="1447" spans="3:4">
      <c r="C1447">
        <v>238.38</v>
      </c>
      <c r="D1447">
        <v>1.4958444207448546E-2</v>
      </c>
    </row>
    <row r="1448" spans="3:4">
      <c r="C1448">
        <v>238.41</v>
      </c>
      <c r="D1448">
        <v>1.4828615843835706E-2</v>
      </c>
    </row>
    <row r="1449" spans="3:4">
      <c r="C1449">
        <v>238.44</v>
      </c>
      <c r="D1449">
        <v>1.4699713581374575E-2</v>
      </c>
    </row>
    <row r="1450" spans="3:4">
      <c r="C1450">
        <v>238.47</v>
      </c>
      <c r="D1450">
        <v>1.4571768597778607E-2</v>
      </c>
    </row>
    <row r="1451" spans="3:4">
      <c r="C1451">
        <v>238.5</v>
      </c>
      <c r="D1451">
        <v>1.4444811163574557E-2</v>
      </c>
    </row>
    <row r="1452" spans="3:4">
      <c r="C1452">
        <v>238.53</v>
      </c>
      <c r="D1452">
        <v>1.4318870619198926E-2</v>
      </c>
    </row>
    <row r="1453" spans="3:4">
      <c r="C1453">
        <v>238.56</v>
      </c>
      <c r="D1453">
        <v>1.4193975353198629E-2</v>
      </c>
    </row>
    <row r="1454" spans="3:4">
      <c r="C1454">
        <v>238.59</v>
      </c>
      <c r="D1454">
        <v>1.4070152781560196E-2</v>
      </c>
    </row>
    <row r="1455" spans="3:4">
      <c r="C1455">
        <v>238.62</v>
      </c>
      <c r="D1455">
        <v>1.3947429328189096E-2</v>
      </c>
    </row>
    <row r="1456" spans="3:4">
      <c r="C1456">
        <v>238.65</v>
      </c>
      <c r="D1456">
        <v>1.382583040655898E-2</v>
      </c>
    </row>
    <row r="1457" spans="3:4">
      <c r="C1457">
        <v>238.68</v>
      </c>
      <c r="D1457">
        <v>1.3705380402548978E-2</v>
      </c>
    </row>
    <row r="1458" spans="3:4">
      <c r="C1458">
        <v>238.71</v>
      </c>
      <c r="D1458">
        <v>1.3586102658484235E-2</v>
      </c>
    </row>
    <row r="1459" spans="3:4">
      <c r="C1459">
        <v>238.74</v>
      </c>
      <c r="D1459">
        <v>1.3468019458393894E-2</v>
      </c>
    </row>
    <row r="1460" spans="3:4">
      <c r="C1460">
        <v>238.77</v>
      </c>
      <c r="D1460">
        <v>1.3351152014497604E-2</v>
      </c>
    </row>
    <row r="1461" spans="3:4">
      <c r="C1461">
        <v>238.8</v>
      </c>
      <c r="D1461">
        <v>1.3235520454930394E-2</v>
      </c>
    </row>
    <row r="1462" spans="3:4">
      <c r="C1462">
        <v>238.83</v>
      </c>
      <c r="D1462">
        <v>1.3121143812713072E-2</v>
      </c>
    </row>
    <row r="1463" spans="3:4">
      <c r="C1463">
        <v>238.85999999999999</v>
      </c>
      <c r="D1463">
        <v>1.3008040015973771E-2</v>
      </c>
    </row>
    <row r="1464" spans="3:4">
      <c r="C1464">
        <v>238.89</v>
      </c>
      <c r="D1464">
        <v>1.2896225879423221E-2</v>
      </c>
    </row>
    <row r="1465" spans="3:4">
      <c r="C1465">
        <v>238.92</v>
      </c>
      <c r="D1465">
        <v>1.2785717097086724E-2</v>
      </c>
    </row>
    <row r="1466" spans="3:4">
      <c r="C1466">
        <v>238.95</v>
      </c>
      <c r="D1466">
        <v>1.2676528236289926E-2</v>
      </c>
    </row>
    <row r="1467" spans="3:4">
      <c r="C1467">
        <v>238.98</v>
      </c>
      <c r="D1467">
        <v>1.2568672732897353E-2</v>
      </c>
    </row>
    <row r="1468" spans="3:4">
      <c r="C1468">
        <v>239.01</v>
      </c>
      <c r="D1468">
        <v>1.2462162887798629E-2</v>
      </c>
    </row>
    <row r="1469" spans="3:4">
      <c r="C1469">
        <v>239.04</v>
      </c>
      <c r="D1469">
        <v>1.2357009864635974E-2</v>
      </c>
    </row>
    <row r="1470" spans="3:4">
      <c r="C1470">
        <v>239.07</v>
      </c>
      <c r="D1470">
        <v>1.2253223688764674E-2</v>
      </c>
    </row>
    <row r="1471" spans="3:4">
      <c r="C1471">
        <v>239.1</v>
      </c>
      <c r="D1471">
        <v>1.2150813247436699E-2</v>
      </c>
    </row>
    <row r="1472" spans="3:4">
      <c r="C1472">
        <v>239.13</v>
      </c>
      <c r="D1472">
        <v>1.2049786291195576E-2</v>
      </c>
    </row>
    <row r="1473" spans="3:4">
      <c r="C1473">
        <v>239.16</v>
      </c>
      <c r="D1473">
        <v>1.1950149436469253E-2</v>
      </c>
    </row>
    <row r="1474" spans="3:4">
      <c r="C1474">
        <v>239.19</v>
      </c>
      <c r="D1474">
        <v>1.185190816934591E-2</v>
      </c>
    </row>
    <row r="1475" spans="3:4">
      <c r="C1475">
        <v>239.22</v>
      </c>
      <c r="D1475">
        <v>1.1755066850516296E-2</v>
      </c>
    </row>
    <row r="1476" spans="3:4">
      <c r="C1476">
        <v>239.25</v>
      </c>
      <c r="D1476">
        <v>1.165962872136452E-2</v>
      </c>
    </row>
    <row r="1477" spans="3:4">
      <c r="C1477">
        <v>239.28</v>
      </c>
      <c r="D1477">
        <v>1.1565595911188059E-2</v>
      </c>
    </row>
    <row r="1478" spans="3:4">
      <c r="C1478">
        <v>239.31</v>
      </c>
      <c r="D1478">
        <v>1.1472969445526305E-2</v>
      </c>
    </row>
    <row r="1479" spans="3:4">
      <c r="C1479">
        <v>239.34</v>
      </c>
      <c r="D1479">
        <v>1.1381749255575512E-2</v>
      </c>
    </row>
    <row r="1480" spans="3:4">
      <c r="C1480">
        <v>239.37</v>
      </c>
      <c r="D1480">
        <v>1.1291934188667349E-2</v>
      </c>
    </row>
    <row r="1481" spans="3:4">
      <c r="C1481">
        <v>239.4</v>
      </c>
      <c r="D1481">
        <v>1.1203522019786581E-2</v>
      </c>
    </row>
    <row r="1482" spans="3:4">
      <c r="C1482">
        <v>239.43</v>
      </c>
      <c r="D1482">
        <v>1.1116509464102775E-2</v>
      </c>
    </row>
    <row r="1483" spans="3:4">
      <c r="C1483">
        <v>239.46</v>
      </c>
      <c r="D1483">
        <v>1.1030892190489699E-2</v>
      </c>
    </row>
    <row r="1484" spans="3:4">
      <c r="C1484">
        <v>239.49</v>
      </c>
      <c r="D1484">
        <v>1.094666483600544E-2</v>
      </c>
    </row>
    <row r="1485" spans="3:4">
      <c r="C1485">
        <v>239.52</v>
      </c>
      <c r="D1485">
        <v>1.0863821021305186E-2</v>
      </c>
    </row>
    <row r="1486" spans="3:4">
      <c r="C1486">
        <v>239.55</v>
      </c>
      <c r="D1486">
        <v>1.0782353366958134E-2</v>
      </c>
    </row>
    <row r="1487" spans="3:4">
      <c r="C1487">
        <v>239.58</v>
      </c>
      <c r="D1487">
        <v>1.0702240333798527E-2</v>
      </c>
    </row>
    <row r="1488" spans="3:4">
      <c r="C1488">
        <v>239.60999999999999</v>
      </c>
      <c r="D1488">
        <v>1.0623499574033954E-2</v>
      </c>
    </row>
    <row r="1489" spans="3:4">
      <c r="C1489">
        <v>239.64</v>
      </c>
      <c r="D1489">
        <v>1.054610698340713E-2</v>
      </c>
    </row>
    <row r="1490" spans="3:4">
      <c r="C1490">
        <v>239.67</v>
      </c>
      <c r="D1490">
        <v>1.0470051363594926E-2</v>
      </c>
    </row>
    <row r="1491" spans="3:4">
      <c r="C1491">
        <v>239.7</v>
      </c>
      <c r="D1491">
        <v>1.0395320610236179E-2</v>
      </c>
    </row>
    <row r="1492" spans="3:4">
      <c r="C1492">
        <v>239.73</v>
      </c>
      <c r="D1492">
        <v>1.0321901734040189E-2</v>
      </c>
    </row>
    <row r="1493" spans="3:4">
      <c r="C1493">
        <v>239.76</v>
      </c>
      <c r="D1493">
        <v>1.0249780882583614E-2</v>
      </c>
    </row>
    <row r="1494" spans="3:4">
      <c r="C1494">
        <v>239.79</v>
      </c>
      <c r="D1494">
        <v>1.0178943362763383E-2</v>
      </c>
    </row>
    <row r="1495" spans="3:4">
      <c r="C1495">
        <v>239.82</v>
      </c>
      <c r="D1495">
        <v>1.0109373663873471E-2</v>
      </c>
    </row>
    <row r="1496" spans="3:4">
      <c r="C1496">
        <v>239.85</v>
      </c>
      <c r="D1496">
        <v>1.00410554812729E-2</v>
      </c>
    </row>
    <row r="1497" spans="3:4">
      <c r="C1497">
        <v>239.88</v>
      </c>
      <c r="D1497">
        <v>9.9739717406126423E-3</v>
      </c>
    </row>
    <row r="1498" spans="3:4">
      <c r="C1498">
        <v>239.91</v>
      </c>
      <c r="D1498">
        <v>9.9081046225886257E-3</v>
      </c>
    </row>
    <row r="1499" spans="3:4">
      <c r="C1499">
        <v>239.94</v>
      </c>
      <c r="D1499">
        <v>9.8434355881885285E-3</v>
      </c>
    </row>
    <row r="1500" spans="3:4">
      <c r="C1500">
        <v>239.97</v>
      </c>
      <c r="D1500">
        <v>9.7799454043998556E-3</v>
      </c>
    </row>
    <row r="1501" spans="3:4">
      <c r="C1501">
        <v>240</v>
      </c>
      <c r="D1501">
        <v>9.7176141703468402E-3</v>
      </c>
    </row>
    <row r="1502" spans="3:4">
      <c r="C1502">
        <v>240.03</v>
      </c>
      <c r="D1502">
        <v>9.6564213438241741E-3</v>
      </c>
    </row>
    <row r="1503" spans="3:4">
      <c r="C1503">
        <v>240.06</v>
      </c>
      <c r="D1503">
        <v>9.5963457681954231E-3</v>
      </c>
    </row>
    <row r="1504" spans="3:4">
      <c r="C1504">
        <v>240.09</v>
      </c>
      <c r="D1504">
        <v>9.5373656996243367E-3</v>
      </c>
    </row>
    <row r="1505" spans="3:4">
      <c r="C1505">
        <v>240.12</v>
      </c>
      <c r="D1505">
        <v>9.4794588346075442E-3</v>
      </c>
    </row>
    <row r="1506" spans="3:4">
      <c r="C1506">
        <v>240.15</v>
      </c>
      <c r="D1506">
        <v>9.4226023377772961E-3</v>
      </c>
    </row>
    <row r="1507" spans="3:4">
      <c r="C1507">
        <v>240.18</v>
      </c>
      <c r="D1507">
        <v>9.3667728699432986E-3</v>
      </c>
    </row>
    <row r="1508" spans="3:4">
      <c r="C1508">
        <v>240.21</v>
      </c>
      <c r="D1508">
        <v>9.3119466163428428E-3</v>
      </c>
    </row>
    <row r="1509" spans="3:4">
      <c r="C1509">
        <v>240.24</v>
      </c>
      <c r="D1509">
        <v>9.258099315069046E-3</v>
      </c>
    </row>
    <row r="1510" spans="3:4">
      <c r="C1510">
        <v>240.27</v>
      </c>
      <c r="D1510">
        <v>9.2052062856469649E-3</v>
      </c>
    </row>
    <row r="1511" spans="3:4">
      <c r="C1511">
        <v>240.3</v>
      </c>
      <c r="D1511">
        <v>9.1532424577281078E-3</v>
      </c>
    </row>
    <row r="1512" spans="3:4">
      <c r="C1512">
        <v>240.33</v>
      </c>
      <c r="D1512">
        <v>9.1021823998739555E-3</v>
      </c>
    </row>
    <row r="1513" spans="3:4">
      <c r="C1513">
        <v>240.35999999999999</v>
      </c>
      <c r="D1513">
        <v>9.0520003483996973E-3</v>
      </c>
    </row>
    <row r="1514" spans="3:4">
      <c r="C1514">
        <v>240.39</v>
      </c>
      <c r="D1514">
        <v>9.0026702362493698E-3</v>
      </c>
    </row>
    <row r="1515" spans="3:4">
      <c r="C1515">
        <v>240.42</v>
      </c>
      <c r="D1515">
        <v>8.9541657218749054E-3</v>
      </c>
    </row>
    <row r="1516" spans="3:4">
      <c r="C1516">
        <v>240.45</v>
      </c>
      <c r="D1516">
        <v>8.9064602180907067E-3</v>
      </c>
    </row>
    <row r="1517" spans="3:4">
      <c r="C1517">
        <v>240.48</v>
      </c>
      <c r="D1517">
        <v>8.8595269208768118E-3</v>
      </c>
    </row>
    <row r="1518" spans="3:4">
      <c r="C1518">
        <v>240.51</v>
      </c>
      <c r="D1518">
        <v>8.8133388381037691E-3</v>
      </c>
    </row>
    <row r="1519" spans="3:4">
      <c r="C1519">
        <v>240.54</v>
      </c>
      <c r="D1519">
        <v>8.767868818152726E-3</v>
      </c>
    </row>
    <row r="1520" spans="3:4">
      <c r="C1520">
        <v>240.57</v>
      </c>
      <c r="D1520">
        <v>8.7230895784046313E-3</v>
      </c>
    </row>
    <row r="1521" spans="3:4">
      <c r="C1521">
        <v>240.6</v>
      </c>
      <c r="D1521">
        <v>8.6789609771034028E-3</v>
      </c>
    </row>
    <row r="1522" spans="3:4">
      <c r="C1522">
        <v>240.63</v>
      </c>
      <c r="D1522">
        <v>8.6354816739435975E-3</v>
      </c>
    </row>
    <row r="1523" spans="3:4">
      <c r="C1523">
        <v>240.66</v>
      </c>
      <c r="D1523">
        <v>8.592610771839277E-3</v>
      </c>
    </row>
    <row r="1524" spans="3:4">
      <c r="C1524">
        <v>240.69</v>
      </c>
      <c r="D1524">
        <v>8.5503207467647231E-3</v>
      </c>
    </row>
    <row r="1525" spans="3:4">
      <c r="C1525">
        <v>240.72</v>
      </c>
      <c r="D1525">
        <v>8.5085840832462411E-3</v>
      </c>
    </row>
    <row r="1526" spans="3:4">
      <c r="C1526">
        <v>240.75</v>
      </c>
      <c r="D1526">
        <v>8.467373301545348E-3</v>
      </c>
    </row>
    <row r="1527" spans="3:4">
      <c r="C1527">
        <v>240.78</v>
      </c>
      <c r="D1527">
        <v>8.4266609845405419E-3</v>
      </c>
    </row>
    <row r="1528" spans="3:4">
      <c r="C1528">
        <v>240.81</v>
      </c>
      <c r="D1528">
        <v>8.3864198042852191E-3</v>
      </c>
    </row>
    <row r="1529" spans="3:4">
      <c r="C1529">
        <v>240.84</v>
      </c>
      <c r="D1529">
        <v>8.3466225482194366E-3</v>
      </c>
    </row>
    <row r="1530" spans="3:4">
      <c r="C1530">
        <v>240.87</v>
      </c>
      <c r="D1530">
        <v>8.3072421450138025E-3</v>
      </c>
    </row>
    <row r="1531" spans="3:4">
      <c r="C1531">
        <v>240.9</v>
      </c>
      <c r="D1531">
        <v>8.2682389789206917E-3</v>
      </c>
    </row>
    <row r="1532" spans="3:4">
      <c r="C1532">
        <v>240.93</v>
      </c>
      <c r="D1532">
        <v>8.2296126701721668E-3</v>
      </c>
    </row>
    <row r="1533" spans="3:4">
      <c r="C1533">
        <v>240.96</v>
      </c>
      <c r="D1533">
        <v>8.1913230373361016E-3</v>
      </c>
    </row>
    <row r="1534" spans="3:4">
      <c r="C1534">
        <v>240.99</v>
      </c>
      <c r="D1534">
        <v>8.1533438284954081E-3</v>
      </c>
    </row>
    <row r="1535" spans="3:4">
      <c r="C1535">
        <v>241.02</v>
      </c>
      <c r="D1535">
        <v>8.1156490556725941E-3</v>
      </c>
    </row>
    <row r="1536" spans="3:4">
      <c r="C1536">
        <v>241.05</v>
      </c>
      <c r="D1536">
        <v>8.0782130180490422E-3</v>
      </c>
    </row>
    <row r="1537" spans="3:4">
      <c r="C1537">
        <v>241.07999999999998</v>
      </c>
      <c r="D1537">
        <v>8.0409852423221333E-3</v>
      </c>
    </row>
    <row r="1538" spans="3:4">
      <c r="C1538">
        <v>241.10999999999999</v>
      </c>
      <c r="D1538">
        <v>8.0039925467229826E-3</v>
      </c>
    </row>
    <row r="1539" spans="3:4">
      <c r="C1539">
        <v>241.14</v>
      </c>
      <c r="D1539">
        <v>7.9671833188061023E-3</v>
      </c>
    </row>
    <row r="1540" spans="3:4">
      <c r="C1540">
        <v>241.17</v>
      </c>
      <c r="D1540">
        <v>7.9305332352057854E-3</v>
      </c>
    </row>
    <row r="1541" spans="3:4">
      <c r="C1541">
        <v>241.2</v>
      </c>
      <c r="D1541">
        <v>7.8940183674027324E-3</v>
      </c>
    </row>
    <row r="1542" spans="3:4">
      <c r="C1542">
        <v>241.23</v>
      </c>
      <c r="D1542">
        <v>7.8576152016526062E-3</v>
      </c>
    </row>
    <row r="1543" spans="3:4">
      <c r="C1543">
        <v>241.26</v>
      </c>
      <c r="D1543">
        <v>7.8213006583034254E-3</v>
      </c>
    </row>
    <row r="1544" spans="3:4">
      <c r="C1544">
        <v>241.29</v>
      </c>
      <c r="D1544">
        <v>7.7850521104867541E-3</v>
      </c>
    </row>
    <row r="1545" spans="3:4">
      <c r="C1545">
        <v>241.32</v>
      </c>
      <c r="D1545">
        <v>7.7488474021682628E-3</v>
      </c>
    </row>
    <row r="1546" spans="3:4">
      <c r="C1546">
        <v>241.35</v>
      </c>
      <c r="D1546">
        <v>7.7126648655438772E-3</v>
      </c>
    </row>
    <row r="1547" spans="3:4">
      <c r="C1547">
        <v>241.38</v>
      </c>
      <c r="D1547">
        <v>7.6764833377681689E-3</v>
      </c>
    </row>
    <row r="1548" spans="3:4">
      <c r="C1548">
        <v>241.41</v>
      </c>
      <c r="D1548">
        <v>7.6402821770024283E-3</v>
      </c>
    </row>
    <row r="1549" spans="3:4">
      <c r="C1549">
        <v>241.44</v>
      </c>
      <c r="D1549">
        <v>7.6040412777703377E-3</v>
      </c>
    </row>
    <row r="1550" spans="3:4">
      <c r="C1550">
        <v>241.47</v>
      </c>
      <c r="D1550">
        <v>7.5677410856098007E-3</v>
      </c>
    </row>
    <row r="1551" spans="3:4">
      <c r="C1551">
        <v>241.5</v>
      </c>
      <c r="D1551">
        <v>7.531362611010381E-3</v>
      </c>
    </row>
    <row r="1552" spans="3:4">
      <c r="C1552">
        <v>241.53</v>
      </c>
      <c r="D1552">
        <v>7.4948874426261367E-3</v>
      </c>
    </row>
    <row r="1553" spans="3:4">
      <c r="C1553">
        <v>241.56</v>
      </c>
      <c r="D1553">
        <v>7.4582977597545293E-3</v>
      </c>
    </row>
    <row r="1554" spans="3:4">
      <c r="C1554">
        <v>241.59</v>
      </c>
      <c r="D1554">
        <v>7.4215763440728536E-3</v>
      </c>
    </row>
    <row r="1555" spans="3:4">
      <c r="C1555">
        <v>241.62</v>
      </c>
      <c r="D1555">
        <v>7.384706590624247E-3</v>
      </c>
    </row>
    <row r="1556" spans="3:4">
      <c r="C1556">
        <v>241.65</v>
      </c>
      <c r="D1556">
        <v>7.3476725180460717E-3</v>
      </c>
    </row>
    <row r="1557" spans="3:4">
      <c r="C1557">
        <v>241.68</v>
      </c>
      <c r="D1557">
        <v>7.3104587780343623E-3</v>
      </c>
    </row>
    <row r="1558" spans="3:4">
      <c r="C1558">
        <v>241.71</v>
      </c>
      <c r="D1558">
        <v>7.2730506640387681E-3</v>
      </c>
    </row>
    <row r="1559" spans="3:4">
      <c r="C1559">
        <v>241.74</v>
      </c>
      <c r="D1559">
        <v>7.2354341191831284E-3</v>
      </c>
    </row>
    <row r="1560" spans="3:4">
      <c r="C1560">
        <v>241.77</v>
      </c>
      <c r="D1560">
        <v>7.1975957434077887E-3</v>
      </c>
    </row>
    <row r="1561" spans="3:4">
      <c r="C1561">
        <v>241.8</v>
      </c>
      <c r="D1561">
        <v>7.1595227998304811E-3</v>
      </c>
    </row>
    <row r="1562" spans="3:4">
      <c r="C1562">
        <v>241.82999999999998</v>
      </c>
      <c r="D1562">
        <v>7.1212032203235645E-3</v>
      </c>
    </row>
    <row r="1563" spans="3:4">
      <c r="C1563">
        <v>241.85999999999999</v>
      </c>
      <c r="D1563">
        <v>7.0826256103060222E-3</v>
      </c>
    </row>
    <row r="1564" spans="3:4">
      <c r="C1564">
        <v>241.89</v>
      </c>
      <c r="D1564">
        <v>7.0437792527501047E-3</v>
      </c>
    </row>
    <row r="1565" spans="3:4">
      <c r="C1565">
        <v>241.92</v>
      </c>
      <c r="D1565">
        <v>7.004654111402454E-3</v>
      </c>
    </row>
    <row r="1566" spans="3:4">
      <c r="C1566">
        <v>241.95</v>
      </c>
      <c r="D1566">
        <v>6.9652408332213462E-3</v>
      </c>
    </row>
    <row r="1567" spans="3:4">
      <c r="C1567">
        <v>241.98</v>
      </c>
      <c r="D1567">
        <v>6.9255307500320452E-3</v>
      </c>
    </row>
    <row r="1568" spans="3:4">
      <c r="C1568">
        <v>242.01</v>
      </c>
      <c r="D1568">
        <v>6.885515879403452E-3</v>
      </c>
    </row>
    <row r="1569" spans="3:4">
      <c r="C1569">
        <v>242.04</v>
      </c>
      <c r="D1569">
        <v>6.8451889247499471E-3</v>
      </c>
    </row>
    <row r="1570" spans="3:4">
      <c r="C1570">
        <v>242.07</v>
      </c>
      <c r="D1570">
        <v>6.804543274663493E-3</v>
      </c>
    </row>
    <row r="1571" spans="3:4">
      <c r="C1571">
        <v>242.1</v>
      </c>
      <c r="D1571">
        <v>6.7635730014816752E-3</v>
      </c>
    </row>
    <row r="1572" spans="3:4">
      <c r="C1572">
        <v>242.13</v>
      </c>
      <c r="D1572">
        <v>6.7222728590987284E-3</v>
      </c>
    </row>
    <row r="1573" spans="3:4">
      <c r="C1573">
        <v>242.16</v>
      </c>
      <c r="D1573">
        <v>6.6806382800269791E-3</v>
      </c>
    </row>
    <row r="1574" spans="3:4">
      <c r="C1574">
        <v>242.19</v>
      </c>
      <c r="D1574">
        <v>6.6386653717175736E-3</v>
      </c>
    </row>
    <row r="1575" spans="3:4">
      <c r="C1575">
        <v>242.22</v>
      </c>
      <c r="D1575">
        <v>6.5963380206752924E-3</v>
      </c>
    </row>
    <row r="1576" spans="3:4">
      <c r="C1576">
        <v>242.25</v>
      </c>
      <c r="D1576">
        <v>6.553679909880818E-3</v>
      </c>
    </row>
    <row r="1577" spans="3:4">
      <c r="C1577">
        <v>242.28</v>
      </c>
      <c r="D1577">
        <v>6.5106757786361517E-3</v>
      </c>
    </row>
    <row r="1578" spans="3:4">
      <c r="C1578">
        <v>242.31</v>
      </c>
      <c r="D1578">
        <v>6.4673243833941602E-3</v>
      </c>
    </row>
    <row r="1579" spans="3:4">
      <c r="C1579">
        <v>242.34</v>
      </c>
      <c r="D1579">
        <v>6.4236251263895539E-3</v>
      </c>
    </row>
    <row r="1580" spans="3:4">
      <c r="C1580">
        <v>242.37</v>
      </c>
      <c r="D1580">
        <v>6.3795780477478373E-3</v>
      </c>
    </row>
    <row r="1581" spans="3:4">
      <c r="C1581">
        <v>242.4</v>
      </c>
      <c r="D1581">
        <v>6.3351838169393012E-3</v>
      </c>
    </row>
    <row r="1582" spans="3:4">
      <c r="C1582">
        <v>242.43</v>
      </c>
      <c r="D1582">
        <v>6.2904437235937177E-3</v>
      </c>
    </row>
    <row r="1583" spans="3:4">
      <c r="C1583">
        <v>242.46</v>
      </c>
      <c r="D1583">
        <v>6.2453596676922849E-3</v>
      </c>
    </row>
    <row r="1584" spans="3:4">
      <c r="C1584">
        <v>242.49</v>
      </c>
      <c r="D1584">
        <v>6.1999341491541758E-3</v>
      </c>
    </row>
    <row r="1585" spans="3:4">
      <c r="C1585">
        <v>242.52</v>
      </c>
      <c r="D1585">
        <v>6.1541702568357207E-3</v>
      </c>
    </row>
    <row r="1586" spans="3:4">
      <c r="C1586">
        <v>242.55</v>
      </c>
      <c r="D1586">
        <v>6.1080716569611023E-3</v>
      </c>
    </row>
    <row r="1587" spans="3:4">
      <c r="C1587">
        <v>242.57999999999998</v>
      </c>
      <c r="D1587">
        <v>6.0616294041635401E-3</v>
      </c>
    </row>
    <row r="1588" spans="3:4">
      <c r="C1588">
        <v>242.60999999999999</v>
      </c>
      <c r="D1588">
        <v>6.014875261909935E-3</v>
      </c>
    </row>
    <row r="1589" spans="3:4">
      <c r="C1589">
        <v>242.64</v>
      </c>
      <c r="D1589">
        <v>5.9678007226575038E-3</v>
      </c>
    </row>
    <row r="1590" spans="3:4">
      <c r="C1590">
        <v>242.67</v>
      </c>
      <c r="D1590">
        <v>5.920411636976825E-3</v>
      </c>
    </row>
    <row r="1591" spans="3:4">
      <c r="C1591">
        <v>242.7</v>
      </c>
      <c r="D1591">
        <v>5.8727143670881552E-3</v>
      </c>
    </row>
    <row r="1592" spans="3:4">
      <c r="C1592">
        <v>242.73</v>
      </c>
      <c r="D1592">
        <v>5.8247157723160716E-3</v>
      </c>
    </row>
    <row r="1593" spans="3:4">
      <c r="C1593">
        <v>242.76</v>
      </c>
      <c r="D1593">
        <v>5.7764099084933289E-3</v>
      </c>
    </row>
    <row r="1594" spans="3:4">
      <c r="C1594">
        <v>242.79</v>
      </c>
      <c r="D1594">
        <v>5.7278315288136691E-3</v>
      </c>
    </row>
    <row r="1595" spans="3:4">
      <c r="C1595">
        <v>242.82</v>
      </c>
      <c r="D1595">
        <v>5.6789752232004869E-3</v>
      </c>
    </row>
    <row r="1596" spans="3:4">
      <c r="C1596">
        <v>242.85</v>
      </c>
      <c r="D1596">
        <v>5.6298496861833681E-3</v>
      </c>
    </row>
    <row r="1597" spans="3:4">
      <c r="C1597">
        <v>242.88</v>
      </c>
      <c r="D1597">
        <v>5.5804640308618082E-3</v>
      </c>
    </row>
    <row r="1598" spans="3:4">
      <c r="C1598">
        <v>242.91</v>
      </c>
      <c r="D1598">
        <v>5.530815372000281E-3</v>
      </c>
    </row>
    <row r="1599" spans="3:4">
      <c r="C1599">
        <v>242.94</v>
      </c>
      <c r="D1599">
        <v>5.480939299424047E-3</v>
      </c>
    </row>
    <row r="1600" spans="3:4">
      <c r="C1600">
        <v>242.97</v>
      </c>
      <c r="D1600">
        <v>5.4308327295730392E-3</v>
      </c>
    </row>
    <row r="1601" spans="3:4">
      <c r="C1601">
        <v>243</v>
      </c>
      <c r="D1601">
        <v>5.3805062843474425E-3</v>
      </c>
    </row>
    <row r="1602" spans="3:4">
      <c r="C1602">
        <v>243.03</v>
      </c>
      <c r="D1602">
        <v>5.3299709180286634E-3</v>
      </c>
    </row>
    <row r="1603" spans="3:4">
      <c r="C1603">
        <v>243.06</v>
      </c>
      <c r="D1603">
        <v>5.2792378994991444E-3</v>
      </c>
    </row>
    <row r="1604" spans="3:4">
      <c r="C1604">
        <v>243.09</v>
      </c>
      <c r="D1604">
        <v>5.2283187943189275E-3</v>
      </c>
    </row>
    <row r="1605" spans="3:4">
      <c r="C1605">
        <v>243.12</v>
      </c>
      <c r="D1605">
        <v>5.1772125552102376E-3</v>
      </c>
    </row>
    <row r="1606" spans="3:4">
      <c r="C1606">
        <v>243.15</v>
      </c>
      <c r="D1606">
        <v>5.1259575264790171E-3</v>
      </c>
    </row>
    <row r="1607" spans="3:4">
      <c r="C1607">
        <v>243.18</v>
      </c>
      <c r="D1607">
        <v>5.0745395037145062E-3</v>
      </c>
    </row>
    <row r="1608" spans="3:4">
      <c r="C1608">
        <v>243.21</v>
      </c>
      <c r="D1608">
        <v>5.0229855663152757E-3</v>
      </c>
    </row>
    <row r="1609" spans="3:4">
      <c r="C1609">
        <v>243.24</v>
      </c>
      <c r="D1609">
        <v>4.9713205791546257E-3</v>
      </c>
    </row>
    <row r="1610" spans="3:4">
      <c r="C1610">
        <v>243.27</v>
      </c>
      <c r="D1610">
        <v>4.919543990744E-3</v>
      </c>
    </row>
    <row r="1611" spans="3:4">
      <c r="C1611">
        <v>243.3</v>
      </c>
      <c r="D1611">
        <v>4.8676689436333489E-3</v>
      </c>
    </row>
    <row r="1612" spans="3:4">
      <c r="C1612">
        <v>243.32999999999998</v>
      </c>
      <c r="D1612">
        <v>4.815708730960289E-3</v>
      </c>
    </row>
    <row r="1613" spans="3:4">
      <c r="C1613">
        <v>243.35999999999999</v>
      </c>
      <c r="D1613">
        <v>4.7636767784374366E-3</v>
      </c>
    </row>
    <row r="1614" spans="3:4">
      <c r="C1614">
        <v>243.39</v>
      </c>
      <c r="D1614">
        <v>4.7115866264458703E-3</v>
      </c>
    </row>
    <row r="1615" spans="3:4">
      <c r="C1615">
        <v>243.42</v>
      </c>
      <c r="D1615">
        <v>4.659451912257335E-3</v>
      </c>
    </row>
    <row r="1616" spans="3:4">
      <c r="C1616">
        <v>243.45</v>
      </c>
      <c r="D1616">
        <v>4.6072863524091413E-3</v>
      </c>
    </row>
    <row r="1617" spans="3:4">
      <c r="C1617">
        <v>243.48</v>
      </c>
      <c r="D1617">
        <v>4.5550905387936836E-3</v>
      </c>
    </row>
    <row r="1618" spans="3:4">
      <c r="C1618">
        <v>243.51</v>
      </c>
      <c r="D1618">
        <v>4.5029053641840846E-3</v>
      </c>
    </row>
    <row r="1619" spans="3:4">
      <c r="C1619">
        <v>243.54</v>
      </c>
      <c r="D1619">
        <v>4.4507307602519187E-3</v>
      </c>
    </row>
    <row r="1620" spans="3:4">
      <c r="C1620">
        <v>243.57</v>
      </c>
      <c r="D1620">
        <v>4.3985805898886822E-3</v>
      </c>
    </row>
    <row r="1621" spans="3:4">
      <c r="C1621">
        <v>243.6</v>
      </c>
      <c r="D1621">
        <v>4.3464687101050607E-3</v>
      </c>
    </row>
    <row r="1622" spans="3:4">
      <c r="C1622">
        <v>243.63</v>
      </c>
      <c r="D1622">
        <v>4.2944089557781133E-3</v>
      </c>
    </row>
    <row r="1623" spans="3:4">
      <c r="C1623">
        <v>243.66</v>
      </c>
      <c r="D1623">
        <v>4.2424151236962332E-3</v>
      </c>
    </row>
    <row r="1624" spans="3:4">
      <c r="C1624">
        <v>243.69</v>
      </c>
      <c r="D1624">
        <v>4.1905009569198357E-3</v>
      </c>
    </row>
    <row r="1625" spans="3:4">
      <c r="C1625">
        <v>243.72</v>
      </c>
      <c r="D1625">
        <v>4.1386801294750666E-3</v>
      </c>
    </row>
    <row r="1626" spans="3:4">
      <c r="C1626">
        <v>243.75</v>
      </c>
      <c r="D1626">
        <v>4.0869662313970153E-3</v>
      </c>
    </row>
    <row r="1627" spans="3:4">
      <c r="C1627">
        <v>243.78</v>
      </c>
      <c r="D1627">
        <v>4.0353727541380321E-3</v>
      </c>
    </row>
    <row r="1628" spans="3:4">
      <c r="C1628">
        <v>243.81</v>
      </c>
      <c r="D1628">
        <v>3.9839130763560477E-3</v>
      </c>
    </row>
    <row r="1629" spans="3:4">
      <c r="C1629">
        <v>243.84</v>
      </c>
      <c r="D1629">
        <v>3.9326004500968067E-3</v>
      </c>
    </row>
    <row r="1630" spans="3:4">
      <c r="C1630">
        <v>243.87</v>
      </c>
      <c r="D1630">
        <v>3.8814479873831953E-3</v>
      </c>
    </row>
    <row r="1631" spans="3:4">
      <c r="C1631">
        <v>243.9</v>
      </c>
      <c r="D1631">
        <v>3.8304432250170603E-3</v>
      </c>
    </row>
    <row r="1632" spans="3:4">
      <c r="C1632">
        <v>243.93</v>
      </c>
      <c r="D1632">
        <v>3.7796516227254287E-3</v>
      </c>
    </row>
    <row r="1633" spans="3:4">
      <c r="C1633">
        <v>243.96</v>
      </c>
      <c r="D1633">
        <v>3.7290584265254369E-3</v>
      </c>
    </row>
    <row r="1634" spans="3:4">
      <c r="C1634">
        <v>243.99</v>
      </c>
      <c r="D1634">
        <v>3.6786760710874732E-3</v>
      </c>
    </row>
    <row r="1635" spans="3:4">
      <c r="C1635">
        <v>244.02</v>
      </c>
      <c r="D1635">
        <v>3.6285167899888604E-3</v>
      </c>
    </row>
    <row r="1636" spans="3:4">
      <c r="C1636">
        <v>244.05</v>
      </c>
      <c r="D1636">
        <v>3.578592605002547E-3</v>
      </c>
    </row>
    <row r="1637" spans="3:4">
      <c r="C1637">
        <v>244.07999999999998</v>
      </c>
      <c r="D1637">
        <v>3.5289153158582732E-3</v>
      </c>
    </row>
    <row r="1638" spans="3:4">
      <c r="C1638">
        <v>244.10999999999999</v>
      </c>
      <c r="D1638">
        <v>3.4794964904819523E-3</v>
      </c>
    </row>
    <row r="1639" spans="3:4">
      <c r="C1639">
        <v>244.14</v>
      </c>
      <c r="D1639">
        <v>3.4303474557191801E-3</v>
      </c>
    </row>
    <row r="1640" spans="3:4">
      <c r="C1640">
        <v>244.17</v>
      </c>
      <c r="D1640">
        <v>3.3814792885461073E-3</v>
      </c>
    </row>
    <row r="1641" spans="3:4">
      <c r="C1641">
        <v>244.2</v>
      </c>
      <c r="D1641">
        <v>3.3329028077718863E-3</v>
      </c>
    </row>
    <row r="1642" spans="3:4">
      <c r="C1642">
        <v>244.23</v>
      </c>
      <c r="D1642">
        <v>3.28462856623475E-3</v>
      </c>
    </row>
    <row r="1643" spans="3:4">
      <c r="C1643">
        <v>244.26</v>
      </c>
      <c r="D1643">
        <v>3.2366668434935454E-3</v>
      </c>
    </row>
    <row r="1644" spans="3:4">
      <c r="C1644">
        <v>244.29</v>
      </c>
      <c r="D1644">
        <v>3.1890276390153889E-3</v>
      </c>
    </row>
    <row r="1645" spans="3:4">
      <c r="C1645">
        <v>244.32</v>
      </c>
      <c r="D1645">
        <v>3.1417206658594177E-3</v>
      </c>
    </row>
    <row r="1646" spans="3:4">
      <c r="C1646">
        <v>244.35</v>
      </c>
      <c r="D1646">
        <v>3.0947553448557358E-3</v>
      </c>
    </row>
    <row r="1647" spans="3:4">
      <c r="C1647">
        <v>244.38</v>
      </c>
      <c r="D1647">
        <v>3.0481407992778331E-3</v>
      </c>
    </row>
    <row r="1648" spans="3:4">
      <c r="C1648">
        <v>244.41</v>
      </c>
      <c r="D1648">
        <v>3.0018858500060106E-3</v>
      </c>
    </row>
    <row r="1649" spans="3:4">
      <c r="C1649">
        <v>244.44</v>
      </c>
      <c r="D1649">
        <v>2.9559990111785138E-3</v>
      </c>
    </row>
    <row r="1650" spans="3:4">
      <c r="C1650">
        <v>244.47</v>
      </c>
      <c r="D1650">
        <v>2.9104884863263851E-3</v>
      </c>
    </row>
    <row r="1651" spans="3:4">
      <c r="C1651">
        <v>244.5</v>
      </c>
      <c r="D1651">
        <v>2.8653621649872654E-3</v>
      </c>
    </row>
    <row r="1652" spans="3:4">
      <c r="C1652">
        <v>244.53</v>
      </c>
      <c r="D1652">
        <v>2.8206276197927441E-3</v>
      </c>
    </row>
    <row r="1653" spans="3:4">
      <c r="C1653">
        <v>244.56</v>
      </c>
      <c r="D1653">
        <v>2.776292104023081E-3</v>
      </c>
    </row>
    <row r="1654" spans="3:4">
      <c r="C1654">
        <v>244.59</v>
      </c>
      <c r="D1654">
        <v>2.7323495845990786E-3</v>
      </c>
    </row>
    <row r="1655" spans="3:4">
      <c r="C1655">
        <v>244.62</v>
      </c>
      <c r="D1655">
        <v>2.6888332167075675E-3</v>
      </c>
    </row>
    <row r="1656" spans="3:4">
      <c r="C1656">
        <v>244.65</v>
      </c>
      <c r="D1656">
        <v>2.6457356762880401E-3</v>
      </c>
    </row>
    <row r="1657" spans="3:4">
      <c r="C1657">
        <v>244.68</v>
      </c>
      <c r="D1657">
        <v>2.6030629250837927E-3</v>
      </c>
    </row>
    <row r="1658" spans="3:4">
      <c r="C1658">
        <v>244.71</v>
      </c>
      <c r="D1658">
        <v>2.5608205999626491E-3</v>
      </c>
    </row>
    <row r="1659" spans="3:4">
      <c r="C1659">
        <v>244.74</v>
      </c>
      <c r="D1659">
        <v>2.519014013114849E-3</v>
      </c>
    </row>
    <row r="1660" spans="3:4">
      <c r="C1660">
        <v>244.77</v>
      </c>
      <c r="D1660">
        <v>2.4776223181945207E-3</v>
      </c>
    </row>
    <row r="1661" spans="3:4">
      <c r="C1661">
        <v>244.8</v>
      </c>
      <c r="D1661">
        <v>2.4367028661170138E-3</v>
      </c>
    </row>
    <row r="1662" spans="3:4">
      <c r="C1662">
        <v>244.82999999999998</v>
      </c>
      <c r="D1662">
        <v>2.3962331071971572E-3</v>
      </c>
    </row>
    <row r="1663" spans="3:4">
      <c r="C1663">
        <v>244.85999999999999</v>
      </c>
      <c r="D1663">
        <v>2.3562170666255678E-3</v>
      </c>
    </row>
    <row r="1664" spans="3:4">
      <c r="C1664">
        <v>244.89</v>
      </c>
      <c r="D1664">
        <v>2.3166456689397521E-3</v>
      </c>
    </row>
    <row r="1665" spans="3:4">
      <c r="C1665">
        <v>244.92</v>
      </c>
      <c r="D1665">
        <v>2.2775490162836123E-3</v>
      </c>
    </row>
    <row r="1666" spans="3:4">
      <c r="C1666">
        <v>244.95</v>
      </c>
      <c r="D1666">
        <v>2.2389161618777843E-3</v>
      </c>
    </row>
    <row r="1667" spans="3:4">
      <c r="C1667">
        <v>244.98</v>
      </c>
      <c r="D1667">
        <v>2.2007498838704908E-3</v>
      </c>
    </row>
    <row r="1668" spans="3:4">
      <c r="C1668">
        <v>245.01</v>
      </c>
      <c r="D1668">
        <v>2.1630526538094523E-3</v>
      </c>
    </row>
    <row r="1669" spans="3:4">
      <c r="C1669">
        <v>245.04</v>
      </c>
      <c r="D1669">
        <v>2.1258266404487487E-3</v>
      </c>
    </row>
    <row r="1670" spans="3:4">
      <c r="C1670">
        <v>245.07</v>
      </c>
      <c r="D1670">
        <v>2.0890737138391808E-3</v>
      </c>
    </row>
    <row r="1671" spans="3:4">
      <c r="C1671">
        <v>245.1</v>
      </c>
      <c r="D1671">
        <v>2.0527954496889797E-3</v>
      </c>
    </row>
    <row r="1672" spans="3:4">
      <c r="C1672">
        <v>245.13</v>
      </c>
      <c r="D1672">
        <v>2.0169931339815458E-3</v>
      </c>
    </row>
    <row r="1673" spans="3:4">
      <c r="C1673">
        <v>245.16</v>
      </c>
      <c r="D1673">
        <v>1.9816677678368626E-3</v>
      </c>
    </row>
    <row r="1674" spans="3:4">
      <c r="C1674">
        <v>245.19</v>
      </c>
      <c r="D1674">
        <v>1.9468200726030656E-3</v>
      </c>
    </row>
    <row r="1675" spans="3:4">
      <c r="C1675">
        <v>245.22</v>
      </c>
      <c r="D1675">
        <v>1.9124376036900332E-3</v>
      </c>
    </row>
    <row r="1676" spans="3:4">
      <c r="C1676">
        <v>245.25</v>
      </c>
      <c r="D1676">
        <v>1.878546778634333E-3</v>
      </c>
    </row>
    <row r="1677" spans="3:4">
      <c r="C1677">
        <v>245.28</v>
      </c>
      <c r="D1677">
        <v>1.8451341484863359E-3</v>
      </c>
    </row>
    <row r="1678" spans="3:4">
      <c r="C1678">
        <v>245.31</v>
      </c>
      <c r="D1678">
        <v>1.8121993710547015E-3</v>
      </c>
    </row>
    <row r="1679" spans="3:4">
      <c r="C1679">
        <v>245.34</v>
      </c>
      <c r="D1679">
        <v>1.7797418527989832E-3</v>
      </c>
    </row>
    <row r="1680" spans="3:4">
      <c r="C1680">
        <v>245.37</v>
      </c>
      <c r="D1680">
        <v>1.747760755019568E-3</v>
      </c>
    </row>
    <row r="1681" spans="3:4">
      <c r="C1681">
        <v>245.4</v>
      </c>
      <c r="D1681">
        <v>1.7162550001838868E-3</v>
      </c>
    </row>
    <row r="1682" spans="3:4">
      <c r="C1682">
        <v>245.43</v>
      </c>
      <c r="D1682">
        <v>1.6852232783758246E-3</v>
      </c>
    </row>
    <row r="1683" spans="3:4">
      <c r="C1683">
        <v>245.46</v>
      </c>
      <c r="D1683">
        <v>1.6546640538554062E-3</v>
      </c>
    </row>
    <row r="1684" spans="3:4">
      <c r="C1684">
        <v>245.49</v>
      </c>
      <c r="D1684">
        <v>1.6245755717160689E-3</v>
      </c>
    </row>
    <row r="1685" spans="3:4">
      <c r="C1685">
        <v>245.52</v>
      </c>
      <c r="D1685">
        <v>1.5949558646269622E-3</v>
      </c>
    </row>
    <row r="1686" spans="3:4">
      <c r="C1686">
        <v>245.55</v>
      </c>
      <c r="D1686">
        <v>1.5658027596479787E-3</v>
      </c>
    </row>
    <row r="1687" spans="3:4">
      <c r="C1687">
        <v>245.57999999999998</v>
      </c>
      <c r="D1687">
        <v>1.5371138851054626E-3</v>
      </c>
    </row>
    <row r="1688" spans="3:4">
      <c r="C1688">
        <v>245.60999999999999</v>
      </c>
      <c r="D1688">
        <v>1.5088866775166167E-3</v>
      </c>
    </row>
    <row r="1689" spans="3:4">
      <c r="C1689">
        <v>245.64</v>
      </c>
      <c r="D1689">
        <v>1.4811183885514501E-3</v>
      </c>
    </row>
    <row r="1690" spans="3:4">
      <c r="C1690">
        <v>245.67</v>
      </c>
      <c r="D1690">
        <v>1.453806092020454E-3</v>
      </c>
    </row>
    <row r="1691" spans="3:4">
      <c r="C1691">
        <v>245.7</v>
      </c>
      <c r="D1691">
        <v>1.4269466908774365E-3</v>
      </c>
    </row>
    <row r="1692" spans="3:4">
      <c r="C1692">
        <v>245.73</v>
      </c>
      <c r="D1692">
        <v>1.4005369242266767E-3</v>
      </c>
    </row>
    <row r="1693" spans="3:4">
      <c r="C1693">
        <v>245.76</v>
      </c>
      <c r="D1693">
        <v>1.3745733743240898E-3</v>
      </c>
    </row>
    <row r="1694" spans="3:4">
      <c r="C1694">
        <v>245.79</v>
      </c>
      <c r="D1694">
        <v>1.3490524735623615E-3</v>
      </c>
    </row>
    <row r="1695" spans="3:4">
      <c r="C1695">
        <v>245.82</v>
      </c>
      <c r="D1695">
        <v>1.3239705114303933E-3</v>
      </c>
    </row>
    <row r="1696" spans="3:4">
      <c r="C1696">
        <v>245.85</v>
      </c>
      <c r="D1696">
        <v>1.2993236414377094E-3</v>
      </c>
    </row>
    <row r="1697" spans="3:4">
      <c r="C1697">
        <v>245.88</v>
      </c>
      <c r="D1697">
        <v>1.2751078879948553E-3</v>
      </c>
    </row>
    <row r="1698" spans="3:4">
      <c r="C1698">
        <v>245.91</v>
      </c>
      <c r="D1698">
        <v>1.251294352821478E-3</v>
      </c>
    </row>
    <row r="1699" spans="3:4">
      <c r="C1699">
        <v>245.94</v>
      </c>
      <c r="D1699">
        <v>1.2279302024379728E-3</v>
      </c>
    </row>
    <row r="1700" spans="3:4">
      <c r="C1700">
        <v>245.97</v>
      </c>
      <c r="D1700">
        <v>1.2049844123962175E-3</v>
      </c>
    </row>
    <row r="1701" spans="3:4">
      <c r="C1701">
        <v>246</v>
      </c>
      <c r="D1701">
        <v>1.1824525664578048E-3</v>
      </c>
    </row>
    <row r="1702" spans="3:4">
      <c r="C1702">
        <v>246.03</v>
      </c>
      <c r="D1702">
        <v>1.1603301522283072E-3</v>
      </c>
    </row>
    <row r="1703" spans="3:4">
      <c r="C1703">
        <v>246.06</v>
      </c>
      <c r="D1703">
        <v>1.1386125676358357E-3</v>
      </c>
    </row>
    <row r="1704" spans="3:4">
      <c r="C1704">
        <v>246.09</v>
      </c>
      <c r="D1704">
        <v>1.1172951273114118E-3</v>
      </c>
    </row>
    <row r="1705" spans="3:4">
      <c r="C1705">
        <v>246.12</v>
      </c>
      <c r="D1705">
        <v>1.0963730688652476E-3</v>
      </c>
    </row>
    <row r="1706" spans="3:4">
      <c r="C1706">
        <v>246.15</v>
      </c>
      <c r="D1706">
        <v>1.0758415590533985E-3</v>
      </c>
    </row>
    <row r="1707" spans="3:4">
      <c r="C1707">
        <v>246.18</v>
      </c>
      <c r="D1707">
        <v>1.0556956998296245E-3</v>
      </c>
    </row>
    <row r="1708" spans="3:4">
      <c r="C1708">
        <v>246.21</v>
      </c>
      <c r="D1708">
        <v>1.035930534277648E-3</v>
      </c>
    </row>
    <row r="1709" spans="3:4">
      <c r="C1709">
        <v>246.24</v>
      </c>
      <c r="D1709">
        <v>1.0165410524193947E-3</v>
      </c>
    </row>
    <row r="1710" spans="3:4">
      <c r="C1710">
        <v>246.27</v>
      </c>
      <c r="D1710">
        <v>9.9752219689513652E-4</v>
      </c>
    </row>
    <row r="1711" spans="3:4">
      <c r="C1711">
        <v>246.3</v>
      </c>
      <c r="D1711">
        <v>9.788688685118277E-4</v>
      </c>
    </row>
    <row r="1712" spans="3:4">
      <c r="C1712">
        <v>246.32999999999998</v>
      </c>
      <c r="D1712">
        <v>9.6057593165629256E-4</v>
      </c>
    </row>
    <row r="1713" spans="3:4">
      <c r="C1713">
        <v>246.35999999999999</v>
      </c>
      <c r="D1713">
        <v>9.4263821957014135E-4</v>
      </c>
    </row>
    <row r="1714" spans="3:4">
      <c r="C1714">
        <v>246.39</v>
      </c>
      <c r="D1714">
        <v>9.2505053948400756E-4</v>
      </c>
    </row>
    <row r="1715" spans="3:4">
      <c r="C1715">
        <v>246.42</v>
      </c>
      <c r="D1715">
        <v>9.0780767760841258E-4</v>
      </c>
    </row>
    <row r="1716" spans="3:4">
      <c r="C1716">
        <v>246.45</v>
      </c>
      <c r="D1716">
        <v>8.9090440397950532E-4</v>
      </c>
    </row>
    <row r="1717" spans="3:4">
      <c r="C1717">
        <v>246.48</v>
      </c>
      <c r="D1717">
        <v>8.743354771578709E-4</v>
      </c>
    </row>
    <row r="1718" spans="3:4">
      <c r="C1718">
        <v>246.51</v>
      </c>
      <c r="D1718">
        <v>8.5809564877904342E-4</v>
      </c>
    </row>
    <row r="1719" spans="3:4">
      <c r="C1719">
        <v>246.54</v>
      </c>
      <c r="D1719">
        <v>8.4217966795462193E-4</v>
      </c>
    </row>
    <row r="1720" spans="3:4">
      <c r="C1720">
        <v>246.57</v>
      </c>
      <c r="D1720">
        <v>8.2658228552321127E-4</v>
      </c>
    </row>
    <row r="1721" spans="3:4">
      <c r="C1721">
        <v>246.6</v>
      </c>
      <c r="D1721">
        <v>8.1128550168101945E-4</v>
      </c>
    </row>
    <row r="1722" spans="3:4">
      <c r="C1722">
        <v>246.63</v>
      </c>
      <c r="D1722">
        <v>7.963102023676754E-4</v>
      </c>
    </row>
    <row r="1723" spans="3:4">
      <c r="C1723">
        <v>246.66</v>
      </c>
      <c r="D1723">
        <v>7.8163777688875923E-4</v>
      </c>
    </row>
    <row r="1724" spans="3:4">
      <c r="C1724">
        <v>246.69</v>
      </c>
      <c r="D1724">
        <v>7.6726302369017571E-4</v>
      </c>
    </row>
    <row r="1725" spans="3:4">
      <c r="C1725">
        <v>246.72</v>
      </c>
      <c r="D1725">
        <v>7.5318076188831003E-4</v>
      </c>
    </row>
    <row r="1726" spans="3:4">
      <c r="C1726">
        <v>246.75</v>
      </c>
      <c r="D1726">
        <v>7.3938583462017208E-4</v>
      </c>
    </row>
    <row r="1727" spans="3:4">
      <c r="C1727">
        <v>246.78</v>
      </c>
      <c r="D1727">
        <v>7.2587311224506983E-4</v>
      </c>
    </row>
    <row r="1728" spans="3:4">
      <c r="C1728">
        <v>246.81</v>
      </c>
      <c r="D1728">
        <v>7.1263749539898725E-4</v>
      </c>
    </row>
    <row r="1729" spans="3:4">
      <c r="C1729">
        <v>246.84</v>
      </c>
      <c r="D1729">
        <v>6.9967391790306112E-4</v>
      </c>
    </row>
    <row r="1730" spans="3:4">
      <c r="C1730">
        <v>246.87</v>
      </c>
      <c r="D1730">
        <v>6.8697734952772303E-4</v>
      </c>
    </row>
    <row r="1731" spans="3:4">
      <c r="C1731">
        <v>246.9</v>
      </c>
      <c r="D1731">
        <v>6.745427986142704E-4</v>
      </c>
    </row>
    <row r="1732" spans="3:4">
      <c r="C1732">
        <v>246.93</v>
      </c>
      <c r="D1732">
        <v>6.623653145557875E-4</v>
      </c>
    </row>
    <row r="1733" spans="3:4">
      <c r="C1733">
        <v>246.96</v>
      </c>
      <c r="D1733">
        <v>6.5043999013949497E-4</v>
      </c>
    </row>
    <row r="1734" spans="3:4">
      <c r="C1734">
        <v>246.99</v>
      </c>
      <c r="D1734">
        <v>6.387619637527645E-4</v>
      </c>
    </row>
    <row r="1735" spans="3:4">
      <c r="C1735">
        <v>247.02</v>
      </c>
      <c r="D1735">
        <v>6.2732642145516514E-4</v>
      </c>
    </row>
    <row r="1736" spans="3:4">
      <c r="C1736">
        <v>247.05</v>
      </c>
      <c r="D1736">
        <v>6.1612859891903001E-4</v>
      </c>
    </row>
    <row r="1737" spans="3:4">
      <c r="C1737">
        <v>247.07999999999998</v>
      </c>
      <c r="D1737">
        <v>6.0516378324117768E-4</v>
      </c>
    </row>
    <row r="1738" spans="3:4">
      <c r="C1738">
        <v>247.10999999999999</v>
      </c>
      <c r="D1738">
        <v>5.9442731462843422E-4</v>
      </c>
    </row>
    <row r="1739" spans="3:4">
      <c r="C1739">
        <v>247.14</v>
      </c>
      <c r="D1739">
        <v>5.8391458795993816E-4</v>
      </c>
    </row>
    <row r="1740" spans="3:4">
      <c r="C1740">
        <v>247.17</v>
      </c>
      <c r="D1740">
        <v>5.7362105422891928E-4</v>
      </c>
    </row>
    <row r="1741" spans="3:4">
      <c r="C1741">
        <v>247.2</v>
      </c>
      <c r="D1741">
        <v>5.63542221867095E-4</v>
      </c>
    </row>
    <row r="1742" spans="3:4">
      <c r="C1742">
        <v>247.23</v>
      </c>
      <c r="D1742">
        <v>5.5367365795467346E-4</v>
      </c>
    </row>
    <row r="1743" spans="3:4">
      <c r="C1743">
        <v>247.26</v>
      </c>
      <c r="D1743">
        <v>5.4401098931908861E-4</v>
      </c>
    </row>
    <row r="1744" spans="3:4">
      <c r="C1744">
        <v>247.29</v>
      </c>
      <c r="D1744">
        <v>5.3454990352563229E-4</v>
      </c>
    </row>
    <row r="1745" spans="3:4">
      <c r="C1745">
        <v>247.32</v>
      </c>
      <c r="D1745">
        <v>5.2527319004882784E-4</v>
      </c>
    </row>
    <row r="1746" spans="3:4">
      <c r="C1746">
        <v>247.35</v>
      </c>
      <c r="D1746">
        <v>5.1620296882271444E-4</v>
      </c>
    </row>
    <row r="1747" spans="3:4">
      <c r="C1747">
        <v>247.38</v>
      </c>
      <c r="D1747">
        <v>5.0732175474019637E-4</v>
      </c>
    </row>
    <row r="1748" spans="3:4">
      <c r="C1748">
        <v>247.41</v>
      </c>
      <c r="D1748">
        <v>4.9862548648075297E-4</v>
      </c>
    </row>
    <row r="1749" spans="3:4">
      <c r="C1749">
        <v>247.44</v>
      </c>
      <c r="D1749">
        <v>4.9011016689888976E-4</v>
      </c>
    </row>
    <row r="1750" spans="3:4">
      <c r="C1750">
        <v>247.47</v>
      </c>
      <c r="D1750">
        <v>4.8177186343472122E-4</v>
      </c>
    </row>
    <row r="1751" spans="3:4">
      <c r="C1751">
        <v>247.5</v>
      </c>
      <c r="D1751">
        <v>4.7360670843939423E-4</v>
      </c>
    </row>
    <row r="1752" spans="3:4">
      <c r="C1752">
        <v>247.53</v>
      </c>
      <c r="D1752">
        <v>4.6561089941865743E-4</v>
      </c>
    </row>
    <row r="1753" spans="3:4">
      <c r="C1753">
        <v>247.56</v>
      </c>
      <c r="D1753">
        <v>4.5778069919786527E-4</v>
      </c>
    </row>
    <row r="1754" spans="3:4">
      <c r="C1754">
        <v>247.59</v>
      </c>
      <c r="D1754">
        <v>4.5011243601168933E-4</v>
      </c>
    </row>
    <row r="1755" spans="3:4">
      <c r="C1755">
        <v>247.62</v>
      </c>
      <c r="D1755">
        <v>4.4260250352178026E-4</v>
      </c>
    </row>
    <row r="1756" spans="3:4">
      <c r="C1756">
        <v>247.65</v>
      </c>
      <c r="D1756">
        <v>4.3524736076560238E-4</v>
      </c>
    </row>
    <row r="1757" spans="3:4">
      <c r="C1757">
        <v>247.68</v>
      </c>
      <c r="D1757">
        <v>4.2804353203962305E-4</v>
      </c>
    </row>
    <row r="1758" spans="3:4">
      <c r="C1758">
        <v>247.71</v>
      </c>
      <c r="D1758">
        <v>4.2098760671999353E-4</v>
      </c>
    </row>
    <row r="1759" spans="3:4">
      <c r="C1759">
        <v>247.74</v>
      </c>
      <c r="D1759">
        <v>4.1407623902383191E-4</v>
      </c>
    </row>
    <row r="1760" spans="3:4">
      <c r="C1760">
        <v>247.77</v>
      </c>
      <c r="D1760">
        <v>4.0729298777682622E-4</v>
      </c>
    </row>
    <row r="1761" spans="3:4">
      <c r="C1761">
        <v>247.8</v>
      </c>
      <c r="D1761">
        <v>4.0066132611536059E-4</v>
      </c>
    </row>
    <row r="1762" spans="3:4">
      <c r="C1762">
        <v>247.82999999999998</v>
      </c>
      <c r="D1762">
        <v>3.9416456058778899E-4</v>
      </c>
    </row>
    <row r="1763" spans="3:4">
      <c r="C1763">
        <v>247.85999999999999</v>
      </c>
      <c r="D1763">
        <v>3.8779960156099099E-4</v>
      </c>
    </row>
    <row r="1764" spans="3:4">
      <c r="C1764">
        <v>247.89</v>
      </c>
      <c r="D1764">
        <v>3.8155039279120638E-4</v>
      </c>
    </row>
    <row r="1765" spans="3:4">
      <c r="C1765">
        <v>247.92</v>
      </c>
      <c r="D1765">
        <v>3.7544096160260185E-4</v>
      </c>
    </row>
    <row r="1766" spans="3:4">
      <c r="C1766">
        <v>247.95</v>
      </c>
      <c r="D1766">
        <v>3.6945437871533754E-4</v>
      </c>
    </row>
    <row r="1767" spans="3:4">
      <c r="C1767">
        <v>247.98</v>
      </c>
      <c r="D1767">
        <v>3.6358780680360538E-4</v>
      </c>
    </row>
    <row r="1768" spans="3:4">
      <c r="C1768">
        <v>248.01</v>
      </c>
      <c r="D1768">
        <v>3.5783846877525443E-4</v>
      </c>
    </row>
    <row r="1769" spans="3:4">
      <c r="C1769">
        <v>248.04</v>
      </c>
      <c r="D1769">
        <v>3.522036471134017E-4</v>
      </c>
    </row>
    <row r="1770" spans="3:4">
      <c r="C1770">
        <v>248.07</v>
      </c>
      <c r="D1770">
        <v>3.4668068318810091E-4</v>
      </c>
    </row>
    <row r="1771" spans="3:4">
      <c r="C1771">
        <v>248.1</v>
      </c>
      <c r="D1771">
        <v>3.4126697654045685E-4</v>
      </c>
    </row>
    <row r="1772" spans="3:4">
      <c r="C1772">
        <v>248.13</v>
      </c>
      <c r="D1772">
        <v>3.3595998414151035E-4</v>
      </c>
    </row>
    <row r="1773" spans="3:4">
      <c r="C1773">
        <v>248.16</v>
      </c>
      <c r="D1773">
        <v>3.3075721962813517E-4</v>
      </c>
    </row>
    <row r="1774" spans="3:4">
      <c r="C1774">
        <v>248.19</v>
      </c>
      <c r="D1774">
        <v>3.2565625251811152E-4</v>
      </c>
    </row>
    <row r="1775" spans="3:4">
      <c r="C1775">
        <v>248.22</v>
      </c>
      <c r="D1775">
        <v>3.2065470740647034E-4</v>
      </c>
    </row>
    <row r="1776" spans="3:4">
      <c r="C1776">
        <v>248.25</v>
      </c>
      <c r="D1776">
        <v>3.157502631451173E-4</v>
      </c>
    </row>
    <row r="1777" spans="3:4">
      <c r="C1777">
        <v>248.28</v>
      </c>
      <c r="D1777">
        <v>3.1094065200767393E-4</v>
      </c>
    </row>
    <row r="1778" spans="3:4">
      <c r="C1778">
        <v>248.31</v>
      </c>
      <c r="D1778">
        <v>3.0622365884139794E-4</v>
      </c>
    </row>
    <row r="1779" spans="3:4">
      <c r="C1779">
        <v>248.34</v>
      </c>
      <c r="D1779">
        <v>3.0159712020796307E-4</v>
      </c>
    </row>
    <row r="1780" spans="3:4">
      <c r="C1780">
        <v>248.37</v>
      </c>
      <c r="D1780">
        <v>2.9705892351480971E-4</v>
      </c>
    </row>
    <row r="1781" spans="3:4">
      <c r="C1781">
        <v>248.4</v>
      </c>
      <c r="D1781">
        <v>2.9260700613869796E-4</v>
      </c>
    </row>
    <row r="1782" spans="3:4">
      <c r="C1782">
        <v>248.43</v>
      </c>
      <c r="D1782">
        <v>2.8823935454302458E-4</v>
      </c>
    </row>
    <row r="1783" spans="3:4">
      <c r="C1783">
        <v>248.46</v>
      </c>
      <c r="D1783">
        <v>2.8395400339038931E-4</v>
      </c>
    </row>
    <row r="1784" spans="3:4">
      <c r="C1784">
        <v>248.49</v>
      </c>
      <c r="D1784">
        <v>2.7974903465182653E-4</v>
      </c>
    </row>
    <row r="1785" spans="3:4">
      <c r="C1785">
        <v>248.52</v>
      </c>
      <c r="D1785">
        <v>2.7562257671404615E-4</v>
      </c>
    </row>
    <row r="1786" spans="3:4">
      <c r="C1786">
        <v>248.55</v>
      </c>
      <c r="D1786">
        <v>2.7157280348595901E-4</v>
      </c>
    </row>
    <row r="1787" spans="3:4">
      <c r="C1787">
        <v>248.57999999999998</v>
      </c>
      <c r="D1787">
        <v>2.6759793350569604E-4</v>
      </c>
    </row>
    <row r="1788" spans="3:4">
      <c r="C1788">
        <v>248.60999999999999</v>
      </c>
      <c r="D1788">
        <v>2.6369622904924106E-4</v>
      </c>
    </row>
    <row r="1789" spans="3:4">
      <c r="C1789">
        <v>248.64</v>
      </c>
      <c r="D1789">
        <v>2.5986599524180576E-4</v>
      </c>
    </row>
    <row r="1790" spans="3:4">
      <c r="C1790">
        <v>248.67</v>
      </c>
      <c r="D1790">
        <v>2.5610557917288436E-4</v>
      </c>
    </row>
    <row r="1791" spans="3:4">
      <c r="C1791">
        <v>248.7</v>
      </c>
      <c r="D1791">
        <v>2.5241336901599414E-4</v>
      </c>
    </row>
    <row r="1792" spans="3:4">
      <c r="C1792">
        <v>248.73</v>
      </c>
      <c r="D1792">
        <v>2.4878779315396583E-4</v>
      </c>
    </row>
    <row r="1793" spans="3:4">
      <c r="C1793">
        <v>248.76</v>
      </c>
      <c r="D1793">
        <v>2.4522731931061949E-4</v>
      </c>
    </row>
    <row r="1794" spans="3:4">
      <c r="C1794">
        <v>248.79</v>
      </c>
      <c r="D1794">
        <v>2.4173045368959807E-4</v>
      </c>
    </row>
    <row r="1795" spans="3:4">
      <c r="C1795">
        <v>248.82</v>
      </c>
      <c r="D1795">
        <v>2.3829574012107624E-4</v>
      </c>
    </row>
    <row r="1796" spans="3:4">
      <c r="C1796">
        <v>248.85</v>
      </c>
      <c r="D1796">
        <v>2.3492175921700895E-4</v>
      </c>
    </row>
    <row r="1797" spans="3:4">
      <c r="C1797">
        <v>248.88</v>
      </c>
      <c r="D1797">
        <v>2.3160712753553161E-4</v>
      </c>
    </row>
    <row r="1798" spans="3:4">
      <c r="C1798">
        <v>248.91</v>
      </c>
      <c r="D1798">
        <v>2.283504967550763E-4</v>
      </c>
    </row>
    <row r="1799" spans="3:4">
      <c r="C1799">
        <v>248.94</v>
      </c>
      <c r="D1799">
        <v>2.2515055285871437E-4</v>
      </c>
    </row>
    <row r="1800" spans="3:4">
      <c r="C1800">
        <v>248.97</v>
      </c>
      <c r="D1800">
        <v>2.2200601532919951E-4</v>
      </c>
    </row>
    <row r="1801" spans="3:4">
      <c r="C1801">
        <v>249</v>
      </c>
      <c r="D1801">
        <v>2.1891563635512989E-4</v>
      </c>
    </row>
    <row r="1802" spans="3:4">
      <c r="C1802">
        <v>249.03</v>
      </c>
      <c r="D1802">
        <v>2.1587820004861146E-4</v>
      </c>
    </row>
    <row r="1803" spans="3:4">
      <c r="C1803">
        <v>249.06</v>
      </c>
      <c r="D1803">
        <v>2.1289252167476606E-4</v>
      </c>
    </row>
    <row r="1804" spans="3:4">
      <c r="C1804">
        <v>249.09</v>
      </c>
      <c r="D1804">
        <v>2.0995744689337903E-4</v>
      </c>
    </row>
    <row r="1805" spans="3:4">
      <c r="C1805">
        <v>249.12</v>
      </c>
      <c r="D1805">
        <v>2.0707185101295658E-4</v>
      </c>
    </row>
    <row r="1806" spans="3:4">
      <c r="C1806">
        <v>249.15</v>
      </c>
      <c r="D1806">
        <v>2.0423463825741499E-4</v>
      </c>
    </row>
    <row r="1807" spans="3:4">
      <c r="C1807">
        <v>249.18</v>
      </c>
      <c r="D1807">
        <v>2.0144474104559945E-4</v>
      </c>
    </row>
    <row r="1808" spans="3:4">
      <c r="C1808">
        <v>249.21</v>
      </c>
      <c r="D1808">
        <v>1.9870111928379307E-4</v>
      </c>
    </row>
    <row r="1809" spans="3:4">
      <c r="C1809">
        <v>249.24</v>
      </c>
      <c r="D1809">
        <v>1.9600275967134647E-4</v>
      </c>
    </row>
    <row r="1810" spans="3:4">
      <c r="C1810">
        <v>249.27</v>
      </c>
      <c r="D1810">
        <v>1.9334867501953086E-4</v>
      </c>
    </row>
    <row r="1811" spans="3:4">
      <c r="C1811">
        <v>249.3</v>
      </c>
      <c r="D1811">
        <v>1.9073790358368914E-4</v>
      </c>
    </row>
    <row r="1812" spans="3:4">
      <c r="C1812">
        <v>249.32999999999998</v>
      </c>
      <c r="D1812">
        <v>1.8816950840873617E-4</v>
      </c>
    </row>
    <row r="1813" spans="3:4">
      <c r="C1813">
        <v>249.35999999999999</v>
      </c>
      <c r="D1813">
        <v>1.8564257668801767E-4</v>
      </c>
    </row>
    <row r="1814" spans="3:4">
      <c r="C1814">
        <v>249.39</v>
      </c>
      <c r="D1814">
        <v>1.8315621913556656E-4</v>
      </c>
    </row>
    <row r="1815" spans="3:4">
      <c r="C1815">
        <v>249.42</v>
      </c>
      <c r="D1815">
        <v>1.8070956937168769E-4</v>
      </c>
    </row>
    <row r="1816" spans="3:4">
      <c r="C1816">
        <v>249.45</v>
      </c>
      <c r="D1816">
        <v>1.7830178332186745E-4</v>
      </c>
    </row>
    <row r="1817" spans="3:4">
      <c r="C1817">
        <v>249.48</v>
      </c>
      <c r="D1817">
        <v>1.7593203862893478E-4</v>
      </c>
    </row>
    <row r="1818" spans="3:4">
      <c r="C1818">
        <v>249.51</v>
      </c>
      <c r="D1818">
        <v>1.7359953407840097E-4</v>
      </c>
    </row>
    <row r="1819" spans="3:4">
      <c r="C1819">
        <v>249.54</v>
      </c>
      <c r="D1819">
        <v>1.7130348903688457E-4</v>
      </c>
    </row>
    <row r="1820" spans="3:4">
      <c r="C1820">
        <v>249.57</v>
      </c>
      <c r="D1820">
        <v>1.6904314290351445E-4</v>
      </c>
    </row>
    <row r="1821" spans="3:4">
      <c r="C1821">
        <v>249.6</v>
      </c>
      <c r="D1821">
        <v>1.6681775457419112E-4</v>
      </c>
    </row>
    <row r="1822" spans="3:4">
      <c r="C1822">
        <v>249.63</v>
      </c>
      <c r="D1822">
        <v>1.6462660191857162E-4</v>
      </c>
    </row>
    <row r="1823" spans="3:4">
      <c r="C1823">
        <v>249.66</v>
      </c>
      <c r="D1823">
        <v>1.6246898126963193E-4</v>
      </c>
    </row>
    <row r="1824" spans="3:4">
      <c r="C1824">
        <v>249.69</v>
      </c>
      <c r="D1824">
        <v>1.6034420692565381E-4</v>
      </c>
    </row>
    <row r="1825" spans="3:4">
      <c r="C1825">
        <v>249.72</v>
      </c>
      <c r="D1825">
        <v>1.5825161066446812E-4</v>
      </c>
    </row>
    <row r="1826" spans="3:4">
      <c r="C1826">
        <v>249.75</v>
      </c>
      <c r="D1826">
        <v>1.5619054126978134E-4</v>
      </c>
    </row>
    <row r="1827" spans="3:4">
      <c r="C1827">
        <v>249.78</v>
      </c>
      <c r="D1827">
        <v>1.541603640694054E-4</v>
      </c>
    </row>
    <row r="1828" spans="3:4">
      <c r="C1828">
        <v>249.81</v>
      </c>
      <c r="D1828">
        <v>1.5216046048520038E-4</v>
      </c>
    </row>
    <row r="1829" spans="3:4">
      <c r="C1829">
        <v>249.84</v>
      </c>
      <c r="D1829">
        <v>1.501902275945358E-4</v>
      </c>
    </row>
    <row r="1830" spans="3:4">
      <c r="C1830">
        <v>249.87</v>
      </c>
      <c r="D1830">
        <v>1.4824907770307367E-4</v>
      </c>
    </row>
    <row r="1831" spans="3:4">
      <c r="C1831">
        <v>249.9</v>
      </c>
      <c r="D1831">
        <v>1.4633643792866496E-4</v>
      </c>
    </row>
    <row r="1832" spans="3:4">
      <c r="C1832">
        <v>249.93</v>
      </c>
      <c r="D1832">
        <v>1.4445174979615537E-4</v>
      </c>
    </row>
    <row r="1833" spans="3:4">
      <c r="C1833">
        <v>249.96</v>
      </c>
      <c r="D1833">
        <v>1.4259446884288735E-4</v>
      </c>
    </row>
    <row r="1834" spans="3:4">
      <c r="C1834">
        <v>249.99</v>
      </c>
      <c r="D1834">
        <v>1.4076406423468648E-4</v>
      </c>
    </row>
    <row r="1835" spans="3:4">
      <c r="C1835">
        <v>250.02</v>
      </c>
      <c r="D1835">
        <v>1.3896001839211445E-4</v>
      </c>
    </row>
    <row r="1836" spans="3:4">
      <c r="C1836">
        <v>250.05</v>
      </c>
      <c r="D1836">
        <v>1.3718182662677593E-4</v>
      </c>
    </row>
    <row r="1837" spans="3:4">
      <c r="C1837">
        <v>250.07999999999998</v>
      </c>
      <c r="D1837">
        <v>1.3542899678745902E-4</v>
      </c>
    </row>
    <row r="1838" spans="3:4">
      <c r="C1838">
        <v>250.10999999999999</v>
      </c>
      <c r="D1838">
        <v>1.337010489158853E-4</v>
      </c>
    </row>
    <row r="1839" spans="3:4">
      <c r="C1839">
        <v>250.14</v>
      </c>
      <c r="D1839">
        <v>1.3199751491187376E-4</v>
      </c>
    </row>
    <row r="1840" spans="3:4">
      <c r="C1840">
        <v>250.17</v>
      </c>
      <c r="D1840">
        <v>1.3031793820767089E-4</v>
      </c>
    </row>
    <row r="1841" spans="3:4">
      <c r="C1841">
        <v>250.2</v>
      </c>
      <c r="D1841">
        <v>1.2866187345125297E-4</v>
      </c>
    </row>
    <row r="1842" spans="3:4">
      <c r="C1842">
        <v>250.23</v>
      </c>
      <c r="D1842">
        <v>1.2702888619837716E-4</v>
      </c>
    </row>
    <row r="1843" spans="3:4">
      <c r="C1843">
        <v>250.26</v>
      </c>
      <c r="D1843">
        <v>1.254185526131696E-4</v>
      </c>
    </row>
    <row r="1844" spans="3:4">
      <c r="C1844">
        <v>250.29</v>
      </c>
      <c r="D1844">
        <v>1.2381726862119711E-4</v>
      </c>
    </row>
    <row r="1845" spans="3:4">
      <c r="C1845">
        <v>250.32</v>
      </c>
      <c r="D1845">
        <v>1.2225131934136041E-4</v>
      </c>
    </row>
    <row r="1846" spans="3:4">
      <c r="C1846">
        <v>250.35</v>
      </c>
      <c r="D1846">
        <v>1.207068061477619E-4</v>
      </c>
    </row>
    <row r="1847" spans="3:4">
      <c r="C1847">
        <v>250.38</v>
      </c>
      <c r="D1847">
        <v>1.1918334495233243E-4</v>
      </c>
    </row>
    <row r="1848" spans="3:4">
      <c r="C1848">
        <v>250.41</v>
      </c>
      <c r="D1848">
        <v>1.1768056089614608E-4</v>
      </c>
    </row>
    <row r="1849" spans="3:4">
      <c r="C1849">
        <v>250.44</v>
      </c>
      <c r="D1849">
        <v>1.1619808809692366E-4</v>
      </c>
    </row>
    <row r="1850" spans="3:4">
      <c r="C1850">
        <v>250.47</v>
      </c>
      <c r="D1850">
        <v>1.1473556940364303E-4</v>
      </c>
    </row>
    <row r="1851" spans="3:4">
      <c r="C1851">
        <v>250.5</v>
      </c>
      <c r="D1851">
        <v>1.1329265615806706E-4</v>
      </c>
    </row>
    <row r="1852" spans="3:4">
      <c r="C1852">
        <v>250.53</v>
      </c>
      <c r="D1852">
        <v>1.1186900796299965E-4</v>
      </c>
    </row>
    <row r="1853" spans="3:4">
      <c r="C1853">
        <v>250.56</v>
      </c>
      <c r="D1853">
        <v>1.1046429245708494E-4</v>
      </c>
    </row>
    <row r="1854" spans="3:4">
      <c r="C1854">
        <v>250.59</v>
      </c>
      <c r="D1854">
        <v>1.0907818509596814E-4</v>
      </c>
    </row>
    <row r="1855" spans="3:4">
      <c r="C1855">
        <v>250.62</v>
      </c>
      <c r="D1855">
        <v>1.0771036893964251E-4</v>
      </c>
    </row>
    <row r="1856" spans="3:4">
      <c r="C1856">
        <v>250.65</v>
      </c>
      <c r="D1856">
        <v>1.0636053444580621E-4</v>
      </c>
    </row>
    <row r="1857" spans="3:4">
      <c r="C1857">
        <v>250.68</v>
      </c>
      <c r="D1857">
        <v>1.0502837926906068E-4</v>
      </c>
    </row>
    <row r="1858" spans="3:4">
      <c r="C1858">
        <v>250.71</v>
      </c>
      <c r="D1858">
        <v>1.0371360806578513E-4</v>
      </c>
    </row>
    <row r="1859" spans="3:4">
      <c r="C1859">
        <v>250.74</v>
      </c>
      <c r="D1859">
        <v>1.0241593230452408E-4</v>
      </c>
    </row>
    <row r="1860" spans="3:4">
      <c r="C1860">
        <v>250.77</v>
      </c>
      <c r="D1860">
        <v>1.0113507008172992E-4</v>
      </c>
    </row>
    <row r="1861" spans="3:4">
      <c r="C1861">
        <v>250.8</v>
      </c>
      <c r="D1861">
        <v>9.987074594270709E-5</v>
      </c>
    </row>
    <row r="1862" spans="3:4">
      <c r="C1862">
        <v>250.82999999999998</v>
      </c>
      <c r="D1862">
        <v>9.8622690707608654E-5</v>
      </c>
    </row>
    <row r="1863" spans="3:4">
      <c r="C1863">
        <v>250.85999999999999</v>
      </c>
      <c r="D1863">
        <v>9.7390641302330698E-5</v>
      </c>
    </row>
    <row r="1864" spans="3:4">
      <c r="C1864">
        <v>250.89</v>
      </c>
      <c r="D1864">
        <v>9.6174340594181308E-5</v>
      </c>
    </row>
    <row r="1865" spans="3:4">
      <c r="C1865">
        <v>250.92</v>
      </c>
      <c r="D1865">
        <v>9.4973537232161061E-5</v>
      </c>
    </row>
    <row r="1866" spans="3:4">
      <c r="C1866">
        <v>250.95</v>
      </c>
      <c r="D1866">
        <v>9.3787985491737845E-5</v>
      </c>
    </row>
    <row r="1867" spans="3:4">
      <c r="C1867">
        <v>250.98</v>
      </c>
      <c r="D1867">
        <v>9.2617445123977673E-5</v>
      </c>
    </row>
    <row r="1868" spans="3:4">
      <c r="C1868">
        <v>251.01</v>
      </c>
      <c r="D1868">
        <v>9.1461681208906175E-5</v>
      </c>
    </row>
    <row r="1869" spans="3:4">
      <c r="C1869">
        <v>251.04</v>
      </c>
      <c r="D1869">
        <v>9.0320464012975927E-5</v>
      </c>
    </row>
    <row r="1870" spans="3:4">
      <c r="C1870">
        <v>251.07</v>
      </c>
      <c r="D1870">
        <v>8.9193568850519679E-5</v>
      </c>
    </row>
    <row r="1871" spans="3:4">
      <c r="C1871">
        <v>251.1</v>
      </c>
      <c r="D1871">
        <v>8.8080775949073736E-5</v>
      </c>
    </row>
    <row r="1872" spans="3:4">
      <c r="C1872">
        <v>251.13</v>
      </c>
      <c r="D1872">
        <v>8.6981870318456842E-5</v>
      </c>
    </row>
    <row r="1873" spans="3:4">
      <c r="C1873">
        <v>251.16</v>
      </c>
      <c r="D1873">
        <v>8.5896641623495903E-5</v>
      </c>
    </row>
    <row r="1874" spans="3:4">
      <c r="C1874">
        <v>251.19</v>
      </c>
      <c r="D1874">
        <v>8.4824884060291783E-5</v>
      </c>
    </row>
    <row r="1875" spans="3:4">
      <c r="C1875">
        <v>251.22</v>
      </c>
      <c r="D1875">
        <v>8.3766396235921539E-5</v>
      </c>
    </row>
    <row r="1876" spans="3:4">
      <c r="C1876">
        <v>251.25</v>
      </c>
      <c r="D1876">
        <v>8.2720981051477639E-5</v>
      </c>
    </row>
    <row r="1877" spans="3:4">
      <c r="C1877">
        <v>251.28</v>
      </c>
      <c r="D1877">
        <v>8.1688445588346773E-5</v>
      </c>
    </row>
    <row r="1878" spans="3:4">
      <c r="C1878">
        <v>251.31</v>
      </c>
      <c r="D1878">
        <v>8.0668600997634398E-5</v>
      </c>
    </row>
    <row r="1879" spans="3:4">
      <c r="C1879">
        <v>251.34</v>
      </c>
      <c r="D1879">
        <v>7.9661262392643917E-5</v>
      </c>
    </row>
    <row r="1880" spans="3:4">
      <c r="C1880">
        <v>251.37</v>
      </c>
      <c r="D1880">
        <v>7.8666248744322932E-5</v>
      </c>
    </row>
    <row r="1881" spans="3:4">
      <c r="C1881">
        <v>251.4</v>
      </c>
      <c r="D1881">
        <v>7.7683382779589961E-5</v>
      </c>
    </row>
    <row r="1882" spans="3:4">
      <c r="C1882">
        <v>251.43</v>
      </c>
      <c r="D1882">
        <v>7.6699955552605824E-5</v>
      </c>
    </row>
    <row r="1883" spans="3:4">
      <c r="C1883">
        <v>251.46</v>
      </c>
      <c r="D1883">
        <v>7.574181394725853E-5</v>
      </c>
    </row>
    <row r="1884" spans="3:4">
      <c r="C1884">
        <v>251.49</v>
      </c>
      <c r="D1884">
        <v>7.4795241004000181E-5</v>
      </c>
    </row>
    <row r="1885" spans="3:4">
      <c r="C1885">
        <v>251.52</v>
      </c>
      <c r="D1885">
        <v>7.3860078297448089E-5</v>
      </c>
    </row>
    <row r="1886" spans="3:4">
      <c r="C1886">
        <v>251.55</v>
      </c>
      <c r="D1886">
        <v>7.2936170373340538E-5</v>
      </c>
    </row>
    <row r="1887" spans="3:4">
      <c r="C1887">
        <v>251.57999999999998</v>
      </c>
      <c r="D1887">
        <v>7.2023364682287066E-5</v>
      </c>
    </row>
    <row r="1888" spans="3:4">
      <c r="C1888">
        <v>251.60999999999999</v>
      </c>
      <c r="D1888">
        <v>7.1121511514719998E-5</v>
      </c>
    </row>
    <row r="1889" spans="3:4">
      <c r="C1889">
        <v>251.64</v>
      </c>
      <c r="D1889">
        <v>7.0230463937055924E-5</v>
      </c>
    </row>
    <row r="1890" spans="3:4">
      <c r="C1890">
        <v>251.67</v>
      </c>
      <c r="D1890">
        <v>6.9350077729043395E-5</v>
      </c>
    </row>
    <row r="1891" spans="3:4">
      <c r="C1891">
        <v>251.7</v>
      </c>
      <c r="D1891">
        <v>6.8480211322303171E-5</v>
      </c>
    </row>
    <row r="1892" spans="3:4">
      <c r="C1892">
        <v>251.73</v>
      </c>
      <c r="D1892">
        <v>6.7607893583465691E-5</v>
      </c>
    </row>
    <row r="1893" spans="3:4">
      <c r="C1893">
        <v>251.76</v>
      </c>
      <c r="D1893">
        <v>6.6759283799690172E-5</v>
      </c>
    </row>
    <row r="1894" spans="3:4">
      <c r="C1894">
        <v>251.79</v>
      </c>
      <c r="D1894">
        <v>6.5920754598165657E-5</v>
      </c>
    </row>
    <row r="1895" spans="3:4">
      <c r="C1895">
        <v>251.82</v>
      </c>
      <c r="D1895">
        <v>6.5092175772070746E-5</v>
      </c>
    </row>
    <row r="1896" spans="3:4">
      <c r="C1896">
        <v>251.85</v>
      </c>
      <c r="D1896">
        <v>6.4273419419221629E-5</v>
      </c>
    </row>
    <row r="1897" spans="3:4">
      <c r="C1897">
        <v>251.88</v>
      </c>
      <c r="D1897">
        <v>6.3464359889868748E-5</v>
      </c>
    </row>
    <row r="1898" spans="3:4">
      <c r="C1898">
        <v>251.91</v>
      </c>
      <c r="D1898">
        <v>6.266487373553406E-5</v>
      </c>
    </row>
    <row r="1899" spans="3:4">
      <c r="C1899">
        <v>251.94</v>
      </c>
      <c r="D1899">
        <v>6.1874839658880332E-5</v>
      </c>
    </row>
    <row r="1900" spans="3:4">
      <c r="C1900">
        <v>251.97</v>
      </c>
      <c r="D1900">
        <v>6.1094138464603208E-5</v>
      </c>
    </row>
    <row r="1901" spans="3:4">
      <c r="C1901">
        <v>252</v>
      </c>
      <c r="D1901">
        <v>6.0322653011337376E-5</v>
      </c>
    </row>
    <row r="1902" spans="3:4">
      <c r="C1902">
        <v>252.03</v>
      </c>
      <c r="D1902">
        <v>5.9560268164567503E-5</v>
      </c>
    </row>
    <row r="1903" spans="3:4">
      <c r="C1903">
        <v>252.06</v>
      </c>
      <c r="D1903">
        <v>5.8806870750533417E-5</v>
      </c>
    </row>
    <row r="1904" spans="3:4">
      <c r="C1904">
        <v>252.09</v>
      </c>
      <c r="D1904">
        <v>5.8062349511119042E-5</v>
      </c>
    </row>
    <row r="1905" spans="3:4">
      <c r="C1905">
        <v>252.12</v>
      </c>
      <c r="D1905">
        <v>5.732659505971518E-5</v>
      </c>
    </row>
    <row r="1906" spans="3:4">
      <c r="C1906">
        <v>252.15</v>
      </c>
      <c r="D1906">
        <v>5.6599499838044223E-5</v>
      </c>
    </row>
    <row r="1907" spans="3:4">
      <c r="C1907">
        <v>252.18</v>
      </c>
      <c r="D1907">
        <v>5.5880958073935359E-5</v>
      </c>
    </row>
    <row r="1908" spans="3:4">
      <c r="C1908">
        <v>252.21</v>
      </c>
      <c r="D1908">
        <v>5.5170865740039589E-5</v>
      </c>
    </row>
    <row r="1909" spans="3:4">
      <c r="C1909">
        <v>252.24</v>
      </c>
      <c r="D1909">
        <v>5.4469120513471249E-5</v>
      </c>
    </row>
    <row r="1910" spans="3:4">
      <c r="C1910">
        <v>252.27</v>
      </c>
      <c r="D1910">
        <v>5.3775621736364587E-5</v>
      </c>
    </row>
    <row r="1911" spans="3:4">
      <c r="C1911">
        <v>252.3</v>
      </c>
      <c r="D1911">
        <v>5.3090270377333297E-5</v>
      </c>
    </row>
    <row r="1912" spans="3:4">
      <c r="C1912">
        <v>252.32999999999998</v>
      </c>
      <c r="D1912">
        <v>5.2412968993819963E-5</v>
      </c>
    </row>
    <row r="1913" spans="3:4">
      <c r="C1913">
        <v>252.35999999999999</v>
      </c>
      <c r="D1913">
        <v>5.1743621695319644E-5</v>
      </c>
    </row>
    <row r="1914" spans="3:4">
      <c r="C1914">
        <v>252.39</v>
      </c>
      <c r="D1914">
        <v>5.1082134107473963E-5</v>
      </c>
    </row>
    <row r="1915" spans="3:4">
      <c r="C1915">
        <v>252.42</v>
      </c>
      <c r="D1915">
        <v>5.0428413337009719E-5</v>
      </c>
    </row>
    <row r="1916" spans="3:4">
      <c r="C1916">
        <v>252.45</v>
      </c>
      <c r="D1916">
        <v>4.9782367937518342E-5</v>
      </c>
    </row>
    <row r="1917" spans="3:4">
      <c r="C1917">
        <v>252.48</v>
      </c>
      <c r="D1917">
        <v>4.9143907876058938E-5</v>
      </c>
    </row>
    <row r="1918" spans="3:4">
      <c r="C1918">
        <v>252.51</v>
      </c>
      <c r="D1918">
        <v>4.8512944500572587E-5</v>
      </c>
    </row>
    <row r="1919" spans="3:4">
      <c r="C1919">
        <v>252.54</v>
      </c>
      <c r="D1919">
        <v>4.7889390508093671E-5</v>
      </c>
    </row>
    <row r="1920" spans="3:4">
      <c r="C1920">
        <v>252.57</v>
      </c>
      <c r="D1920">
        <v>4.7273159913744884E-5</v>
      </c>
    </row>
    <row r="1921" spans="3:4">
      <c r="C1921">
        <v>252.6</v>
      </c>
      <c r="D1921">
        <v>4.6664168020502885E-5</v>
      </c>
    </row>
    <row r="1922" spans="3:4">
      <c r="C1922">
        <v>252.63</v>
      </c>
      <c r="D1922">
        <v>4.6062331389719865E-5</v>
      </c>
    </row>
    <row r="1923" spans="3:4">
      <c r="C1923">
        <v>252.66</v>
      </c>
      <c r="D1923">
        <v>4.5467567812387993E-5</v>
      </c>
    </row>
    <row r="1924" spans="3:4">
      <c r="C1924">
        <v>252.69</v>
      </c>
      <c r="D1924">
        <v>4.4879796281133385E-5</v>
      </c>
    </row>
    <row r="1925" spans="3:4">
      <c r="C1925">
        <v>252.72</v>
      </c>
      <c r="D1925">
        <v>4.4298936962924932E-5</v>
      </c>
    </row>
    <row r="1926" spans="3:4">
      <c r="C1926">
        <v>252.75</v>
      </c>
      <c r="D1926">
        <v>4.3724911172485089E-5</v>
      </c>
    </row>
    <row r="1927" spans="3:4">
      <c r="C1927">
        <v>252.78</v>
      </c>
      <c r="D1927">
        <v>4.3157641346389008E-5</v>
      </c>
    </row>
    <row r="1928" spans="3:4">
      <c r="C1928">
        <v>252.81</v>
      </c>
      <c r="D1928">
        <v>4.2597051017837882E-5</v>
      </c>
    </row>
    <row r="1929" spans="3:4">
      <c r="C1929">
        <v>252.84</v>
      </c>
      <c r="D1929">
        <v>4.2043064792093312E-5</v>
      </c>
    </row>
    <row r="1930" spans="3:4">
      <c r="C1930">
        <v>252.87</v>
      </c>
      <c r="D1930">
        <v>4.1495608322559631E-5</v>
      </c>
    </row>
    <row r="1931" spans="3:4">
      <c r="C1931">
        <v>252.9</v>
      </c>
      <c r="D1931">
        <v>4.0954608287499887E-5</v>
      </c>
    </row>
    <row r="1932" spans="3:4">
      <c r="C1932">
        <v>252.93</v>
      </c>
      <c r="D1932">
        <v>4.041999236737284E-5</v>
      </c>
    </row>
    <row r="1933" spans="3:4">
      <c r="C1933">
        <v>252.96</v>
      </c>
      <c r="D1933">
        <v>3.9891689222777769E-5</v>
      </c>
    </row>
    <row r="1934" spans="3:4">
      <c r="C1934">
        <v>252.99</v>
      </c>
      <c r="D1934">
        <v>3.9369628472993504E-5</v>
      </c>
    </row>
    <row r="1935" spans="3:4">
      <c r="C1935">
        <v>253.02</v>
      </c>
      <c r="D1935">
        <v>3.8853740675099021E-5</v>
      </c>
    </row>
    <row r="1936" spans="3:4">
      <c r="C1936">
        <v>253.05</v>
      </c>
      <c r="D1936">
        <v>3.8343957303662795E-5</v>
      </c>
    </row>
    <row r="1937" spans="3:4">
      <c r="C1937">
        <v>253.07999999999998</v>
      </c>
      <c r="D1937">
        <v>3.7840210730988239E-5</v>
      </c>
    </row>
    <row r="1938" spans="3:4">
      <c r="C1938">
        <v>253.10999999999999</v>
      </c>
      <c r="D1938">
        <v>3.7342434207899856E-5</v>
      </c>
    </row>
    <row r="1939" spans="3:4">
      <c r="C1939">
        <v>253.14</v>
      </c>
      <c r="D1939">
        <v>3.6850561845065028E-5</v>
      </c>
    </row>
    <row r="1940" spans="3:4">
      <c r="C1940">
        <v>253.17</v>
      </c>
      <c r="D1940">
        <v>3.6364528594829189E-5</v>
      </c>
    </row>
    <row r="1941" spans="3:4">
      <c r="C1941">
        <v>253.2</v>
      </c>
      <c r="D1941">
        <v>3.5884270233559248E-5</v>
      </c>
    </row>
    <row r="1942" spans="3:4">
      <c r="C1942">
        <v>253.23</v>
      </c>
      <c r="D1942">
        <v>3.5409723344480585E-5</v>
      </c>
    </row>
    <row r="1943" spans="3:4">
      <c r="C1943">
        <v>253.26</v>
      </c>
      <c r="D1943">
        <v>3.4940825300996022E-5</v>
      </c>
    </row>
    <row r="1944" spans="3:4">
      <c r="C1944">
        <v>253.29</v>
      </c>
      <c r="D1944">
        <v>3.4477514250474989E-5</v>
      </c>
    </row>
    <row r="1945" spans="3:4">
      <c r="C1945">
        <v>253.32</v>
      </c>
      <c r="D1945">
        <v>3.4019729098501056E-5</v>
      </c>
    </row>
    <row r="1946" spans="3:4">
      <c r="C1946">
        <v>253.35</v>
      </c>
      <c r="D1946">
        <v>3.3567409493566984E-5</v>
      </c>
    </row>
    <row r="1947" spans="3:4">
      <c r="C1947">
        <v>253.38</v>
      </c>
      <c r="D1947">
        <v>3.3094229567901058E-5</v>
      </c>
    </row>
    <row r="1948" spans="3:4">
      <c r="C1948">
        <v>253.41</v>
      </c>
      <c r="D1948">
        <v>3.2653526093957177E-5</v>
      </c>
    </row>
    <row r="1949" spans="3:4">
      <c r="C1949">
        <v>253.44</v>
      </c>
      <c r="D1949">
        <v>3.2218084251896003E-5</v>
      </c>
    </row>
    <row r="1950" spans="3:4">
      <c r="C1950">
        <v>253.47</v>
      </c>
      <c r="D1950">
        <v>3.1787847331522322E-5</v>
      </c>
    </row>
    <row r="1951" spans="3:4">
      <c r="C1951">
        <v>253.5</v>
      </c>
      <c r="D1951">
        <v>3.1362759272312546E-5</v>
      </c>
    </row>
    <row r="1952" spans="3:4">
      <c r="C1952">
        <v>253.53</v>
      </c>
      <c r="D1952">
        <v>3.0929507624798344E-5</v>
      </c>
    </row>
    <row r="1953" spans="3:4">
      <c r="C1953">
        <v>253.56</v>
      </c>
      <c r="D1953">
        <v>3.0514836076940963E-5</v>
      </c>
    </row>
    <row r="1954" spans="3:4">
      <c r="C1954">
        <v>253.59</v>
      </c>
      <c r="D1954">
        <v>3.0105143153852139E-5</v>
      </c>
    </row>
    <row r="1955" spans="3:4">
      <c r="C1955">
        <v>253.62</v>
      </c>
      <c r="D1955">
        <v>2.9700375388264957E-5</v>
      </c>
    </row>
    <row r="1956" spans="3:4">
      <c r="C1956">
        <v>253.65</v>
      </c>
      <c r="D1956">
        <v>2.9300479902749075E-5</v>
      </c>
    </row>
    <row r="1957" spans="3:4">
      <c r="C1957">
        <v>253.68</v>
      </c>
      <c r="D1957">
        <v>2.8905404399189071E-5</v>
      </c>
    </row>
    <row r="1958" spans="3:4">
      <c r="C1958">
        <v>253.71</v>
      </c>
      <c r="D1958">
        <v>2.8515097148572184E-5</v>
      </c>
    </row>
    <row r="1959" spans="3:4">
      <c r="C1959">
        <v>253.74</v>
      </c>
      <c r="D1959">
        <v>2.8129506981076737E-5</v>
      </c>
    </row>
    <row r="1960" spans="3:4">
      <c r="C1960">
        <v>253.77</v>
      </c>
      <c r="D1960">
        <v>2.7748583276452236E-5</v>
      </c>
    </row>
    <row r="1961" spans="3:4">
      <c r="C1961">
        <v>253.8</v>
      </c>
      <c r="D1961">
        <v>2.7372275954683124E-5</v>
      </c>
    </row>
    <row r="1962" spans="3:4">
      <c r="C1962">
        <v>253.82999999999998</v>
      </c>
      <c r="D1962">
        <v>2.7000535466927789E-5</v>
      </c>
    </row>
    <row r="1963" spans="3:4">
      <c r="C1963">
        <v>253.85999999999999</v>
      </c>
      <c r="D1963">
        <v>2.6633312786722681E-5</v>
      </c>
    </row>
    <row r="1964" spans="3:4">
      <c r="C1964">
        <v>253.89</v>
      </c>
      <c r="D1964">
        <v>2.62705594014489E-5</v>
      </c>
    </row>
    <row r="1965" spans="3:4">
      <c r="C1965">
        <v>253.92</v>
      </c>
      <c r="D1965">
        <v>2.5912227304046325E-5</v>
      </c>
    </row>
    <row r="1966" spans="3:4">
      <c r="C1966">
        <v>253.95</v>
      </c>
      <c r="D1966">
        <v>2.5558268984973006E-5</v>
      </c>
    </row>
    <row r="1967" spans="3:4">
      <c r="C1967">
        <v>253.98</v>
      </c>
      <c r="D1967">
        <v>2.5208637424399965E-5</v>
      </c>
    </row>
    <row r="1968" spans="3:4">
      <c r="C1968">
        <v>254.01</v>
      </c>
      <c r="D1968">
        <v>2.4863286084634988E-5</v>
      </c>
    </row>
    <row r="1969" spans="3:4">
      <c r="C1969">
        <v>254.04</v>
      </c>
      <c r="D1969">
        <v>2.4522168902767735E-5</v>
      </c>
    </row>
    <row r="1970" spans="3:4">
      <c r="C1970">
        <v>254.07</v>
      </c>
      <c r="D1970">
        <v>2.4185240283529344E-5</v>
      </c>
    </row>
    <row r="1971" spans="3:4">
      <c r="C1971">
        <v>254.1</v>
      </c>
      <c r="D1971">
        <v>2.3852455092360157E-5</v>
      </c>
    </row>
    <row r="1972" spans="3:4">
      <c r="C1972">
        <v>254.13</v>
      </c>
      <c r="D1972">
        <v>2.3523768648678261E-5</v>
      </c>
    </row>
    <row r="1973" spans="3:4">
      <c r="C1973">
        <v>254.16</v>
      </c>
      <c r="D1973">
        <v>2.3199136719342786E-5</v>
      </c>
    </row>
    <row r="1974" spans="3:4">
      <c r="C1974">
        <v>254.19</v>
      </c>
      <c r="D1974">
        <v>2.2878515512305661E-5</v>
      </c>
    </row>
    <row r="1975" spans="3:4">
      <c r="C1975">
        <v>254.22</v>
      </c>
      <c r="D1975">
        <v>2.2561861670445529E-5</v>
      </c>
    </row>
    <row r="1976" spans="3:4">
      <c r="C1976">
        <v>254.25</v>
      </c>
      <c r="D1976">
        <v>2.2249132265577763E-5</v>
      </c>
    </row>
    <row r="1977" spans="3:4">
      <c r="C1977">
        <v>254.28</v>
      </c>
      <c r="D1977">
        <v>2.1940284792635052E-5</v>
      </c>
    </row>
    <row r="1978" spans="3:4">
      <c r="C1978">
        <v>254.31</v>
      </c>
      <c r="D1978">
        <v>2.1635277164012531E-5</v>
      </c>
    </row>
    <row r="1979" spans="3:4">
      <c r="C1979">
        <v>254.34</v>
      </c>
      <c r="D1979">
        <v>2.133406770407203E-5</v>
      </c>
    </row>
    <row r="1980" spans="3:4">
      <c r="C1980">
        <v>254.37</v>
      </c>
      <c r="D1980">
        <v>2.1036615143800294E-5</v>
      </c>
    </row>
    <row r="1981" spans="3:4">
      <c r="C1981">
        <v>254.4</v>
      </c>
      <c r="D1981">
        <v>2.0742878615615412E-5</v>
      </c>
    </row>
    <row r="1982" spans="3:4">
      <c r="C1982">
        <v>254.43</v>
      </c>
      <c r="D1982">
        <v>2.0452817648316848E-5</v>
      </c>
    </row>
    <row r="1983" spans="3:4">
      <c r="C1983">
        <v>254.46</v>
      </c>
      <c r="D1983">
        <v>2.0166392162173879E-5</v>
      </c>
    </row>
    <row r="1984" spans="3:4">
      <c r="C1984">
        <v>254.49</v>
      </c>
      <c r="D1984">
        <v>1.9883562464147682E-5</v>
      </c>
    </row>
    <row r="1985" spans="3:4">
      <c r="C1985">
        <v>254.52</v>
      </c>
      <c r="D1985">
        <v>1.9604289243242249E-5</v>
      </c>
    </row>
    <row r="1986" spans="3:4">
      <c r="C1986">
        <v>254.55</v>
      </c>
      <c r="D1986">
        <v>1.932853356597988E-5</v>
      </c>
    </row>
    <row r="1987" spans="3:4">
      <c r="C1987">
        <v>254.57999999999998</v>
      </c>
      <c r="D1987">
        <v>1.9056256871996745E-5</v>
      </c>
    </row>
    <row r="1988" spans="3:4">
      <c r="C1988">
        <v>254.60999999999999</v>
      </c>
      <c r="D1988">
        <v>1.8787420969752911E-5</v>
      </c>
    </row>
    <row r="1989" spans="3:4">
      <c r="C1989">
        <v>254.64</v>
      </c>
      <c r="D1989">
        <v>1.8521988032356422E-5</v>
      </c>
    </row>
    <row r="1990" spans="3:4">
      <c r="C1990">
        <v>254.67</v>
      </c>
      <c r="D1990">
        <v>1.8247246066632263E-5</v>
      </c>
    </row>
    <row r="1991" spans="3:4">
      <c r="C1991">
        <v>254.7</v>
      </c>
      <c r="D1991">
        <v>1.798915365310791E-5</v>
      </c>
    </row>
    <row r="1992" spans="3:4">
      <c r="C1992">
        <v>254.73</v>
      </c>
      <c r="D1992">
        <v>1.773432119120148E-5</v>
      </c>
    </row>
    <row r="1993" spans="3:4">
      <c r="C1993">
        <v>254.76</v>
      </c>
      <c r="D1993">
        <v>1.7482713755088002E-5</v>
      </c>
    </row>
    <row r="1994" spans="3:4">
      <c r="C1994">
        <v>254.79</v>
      </c>
      <c r="D1994">
        <v>1.7234296698511091E-5</v>
      </c>
    </row>
    <row r="1995" spans="3:4">
      <c r="C1995">
        <v>254.82</v>
      </c>
      <c r="D1995">
        <v>1.6989035653927842E-5</v>
      </c>
    </row>
    <row r="1996" spans="3:4">
      <c r="C1996">
        <v>254.85</v>
      </c>
      <c r="D1996">
        <v>1.6746896531634666E-5</v>
      </c>
    </row>
    <row r="1997" spans="3:4">
      <c r="C1997">
        <v>254.88</v>
      </c>
      <c r="D1997">
        <v>1.6507845518874062E-5</v>
      </c>
    </row>
    <row r="1998" spans="3:4">
      <c r="C1998">
        <v>254.91</v>
      </c>
      <c r="D1998">
        <v>1.6271849078922843E-5</v>
      </c>
    </row>
    <row r="1999" spans="3:4">
      <c r="C1999">
        <v>254.94</v>
      </c>
      <c r="D1999">
        <v>1.603887395016243E-5</v>
      </c>
    </row>
    <row r="2000" spans="3:4">
      <c r="C2000">
        <v>254.97</v>
      </c>
      <c r="D2000">
        <v>1.580888714513123E-5</v>
      </c>
    </row>
    <row r="2001" spans="3:4">
      <c r="C2001" t="s">
        <v>1220</v>
      </c>
      <c r="D2001" t="s">
        <v>1220</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001"/>
  <sheetViews>
    <sheetView workbookViewId="0"/>
  </sheetViews>
  <sheetFormatPr baseColWidth="10" defaultColWidth="8.83203125" defaultRowHeight="15"/>
  <cols>
    <col min="1" max="1" width="15.1640625" style="101" bestFit="1" customWidth="1"/>
    <col min="2" max="2" width="11.5" style="102" bestFit="1" customWidth="1"/>
  </cols>
  <sheetData>
    <row r="1" spans="1:8">
      <c r="A1" s="101" t="s">
        <v>1223</v>
      </c>
      <c r="B1" s="102" t="s">
        <v>1239</v>
      </c>
      <c r="C1">
        <v>195</v>
      </c>
      <c r="D1">
        <v>2.0499713236792248E-6</v>
      </c>
      <c r="E1">
        <v>200</v>
      </c>
      <c r="F1">
        <v>0</v>
      </c>
      <c r="G1">
        <v>195</v>
      </c>
      <c r="H1">
        <v>0</v>
      </c>
    </row>
    <row r="2" spans="1:8">
      <c r="A2" s="101" t="s">
        <v>1224</v>
      </c>
      <c r="B2" s="102" t="s">
        <v>1246</v>
      </c>
      <c r="C2">
        <v>195.03</v>
      </c>
      <c r="D2">
        <v>2.093064311693948E-6</v>
      </c>
      <c r="E2">
        <v>210</v>
      </c>
      <c r="F2">
        <v>0</v>
      </c>
      <c r="G2">
        <v>254.97</v>
      </c>
      <c r="H2">
        <v>0</v>
      </c>
    </row>
    <row r="3" spans="1:8">
      <c r="A3" s="101" t="s">
        <v>1225</v>
      </c>
      <c r="B3" s="103">
        <v>16</v>
      </c>
      <c r="C3">
        <v>195.06</v>
      </c>
      <c r="D3">
        <v>2.1370068419038462E-6</v>
      </c>
      <c r="E3">
        <v>210</v>
      </c>
      <c r="F3">
        <v>1</v>
      </c>
    </row>
    <row r="4" spans="1:8">
      <c r="A4" s="101" t="s">
        <v>1226</v>
      </c>
      <c r="B4" s="103">
        <v>9</v>
      </c>
      <c r="C4">
        <v>195.09</v>
      </c>
      <c r="D4">
        <v>2.1818143100829542E-6</v>
      </c>
      <c r="E4">
        <v>200</v>
      </c>
      <c r="F4">
        <v>1</v>
      </c>
    </row>
    <row r="5" spans="1:8">
      <c r="A5" s="101" t="s">
        <v>1227</v>
      </c>
      <c r="B5" s="103">
        <v>1</v>
      </c>
      <c r="C5">
        <v>195.12</v>
      </c>
      <c r="D5">
        <v>2.2275023612212715E-6</v>
      </c>
      <c r="E5">
        <v>200</v>
      </c>
      <c r="F5">
        <v>0</v>
      </c>
    </row>
    <row r="6" spans="1:8">
      <c r="A6" s="101" t="s">
        <v>1228</v>
      </c>
      <c r="B6" s="103" t="b">
        <v>1</v>
      </c>
      <c r="C6">
        <v>195.15</v>
      </c>
      <c r="D6">
        <v>2.2740868929590855E-6</v>
      </c>
      <c r="E6" t="s">
        <v>1221</v>
      </c>
      <c r="F6" t="s">
        <v>1221</v>
      </c>
    </row>
    <row r="7" spans="1:8">
      <c r="A7" s="101" t="s">
        <v>1229</v>
      </c>
      <c r="B7" s="103">
        <v>1</v>
      </c>
      <c r="C7">
        <v>195.18</v>
      </c>
      <c r="D7">
        <v>2.321584059057687E-6</v>
      </c>
      <c r="E7">
        <v>210</v>
      </c>
      <c r="F7">
        <v>0</v>
      </c>
    </row>
    <row r="8" spans="1:8">
      <c r="A8" s="101" t="s">
        <v>1230</v>
      </c>
      <c r="B8" s="103" t="b">
        <v>0</v>
      </c>
      <c r="C8">
        <v>195.21</v>
      </c>
      <c r="D8">
        <v>2.3700102729066553E-6</v>
      </c>
      <c r="E8">
        <v>220</v>
      </c>
      <c r="F8">
        <v>0</v>
      </c>
    </row>
    <row r="9" spans="1:8">
      <c r="A9" s="101" t="s">
        <v>1231</v>
      </c>
      <c r="B9" s="103" t="b">
        <v>1</v>
      </c>
      <c r="C9">
        <v>195.24</v>
      </c>
      <c r="D9">
        <v>2.4193822110679266E-6</v>
      </c>
      <c r="E9">
        <v>220</v>
      </c>
      <c r="F9">
        <v>18</v>
      </c>
    </row>
    <row r="10" spans="1:8">
      <c r="A10" s="101" t="s">
        <v>1232</v>
      </c>
      <c r="B10" s="103" t="b">
        <v>0</v>
      </c>
      <c r="C10">
        <v>195.27</v>
      </c>
      <c r="D10">
        <v>2.4833864547840353E-6</v>
      </c>
      <c r="E10">
        <v>210</v>
      </c>
      <c r="F10">
        <v>18</v>
      </c>
    </row>
    <row r="11" spans="1:8">
      <c r="A11" s="101" t="s">
        <v>1233</v>
      </c>
      <c r="B11" s="103" t="b">
        <v>0</v>
      </c>
      <c r="C11">
        <v>195.3</v>
      </c>
      <c r="D11">
        <v>2.5350955405577797E-6</v>
      </c>
      <c r="E11">
        <v>210</v>
      </c>
      <c r="F11">
        <v>0</v>
      </c>
    </row>
    <row r="12" spans="1:8">
      <c r="A12" s="101" t="s">
        <v>1234</v>
      </c>
      <c r="B12" s="103" t="s">
        <v>1240</v>
      </c>
      <c r="C12">
        <v>195.33</v>
      </c>
      <c r="D12">
        <v>2.5878128652414603E-6</v>
      </c>
      <c r="E12" t="s">
        <v>1221</v>
      </c>
      <c r="F12" t="s">
        <v>1221</v>
      </c>
    </row>
    <row r="13" spans="1:8">
      <c r="A13" s="101" t="s">
        <v>1235</v>
      </c>
      <c r="B13" s="103" t="b">
        <v>1</v>
      </c>
      <c r="C13">
        <v>195.36</v>
      </c>
      <c r="D13">
        <v>2.641556478031672E-6</v>
      </c>
      <c r="E13">
        <v>220</v>
      </c>
      <c r="F13">
        <v>0</v>
      </c>
    </row>
    <row r="14" spans="1:8">
      <c r="A14" s="101" t="s">
        <v>1236</v>
      </c>
      <c r="B14" s="103" t="b">
        <v>0</v>
      </c>
      <c r="C14">
        <v>195.39</v>
      </c>
      <c r="D14">
        <v>2.6963447165298885E-6</v>
      </c>
      <c r="E14">
        <v>230</v>
      </c>
      <c r="F14">
        <v>0</v>
      </c>
    </row>
    <row r="15" spans="1:8">
      <c r="A15" s="101" t="s">
        <v>1237</v>
      </c>
      <c r="B15" s="103" t="b">
        <v>0</v>
      </c>
      <c r="C15">
        <v>195.42</v>
      </c>
      <c r="D15">
        <v>2.7521962106692904E-6</v>
      </c>
      <c r="E15">
        <v>230</v>
      </c>
      <c r="F15">
        <v>31</v>
      </c>
    </row>
    <row r="16" spans="1:8">
      <c r="A16" s="101" t="s">
        <v>1238</v>
      </c>
      <c r="B16" s="103">
        <v>1</v>
      </c>
      <c r="C16">
        <v>195.45</v>
      </c>
      <c r="D16">
        <v>2.8229622468599464E-6</v>
      </c>
      <c r="E16">
        <v>220</v>
      </c>
      <c r="F16">
        <v>31</v>
      </c>
    </row>
    <row r="17" spans="3:6">
      <c r="C17">
        <v>195.48</v>
      </c>
      <c r="D17">
        <v>2.8816840096007376E-6</v>
      </c>
      <c r="E17">
        <v>220</v>
      </c>
      <c r="F17">
        <v>0</v>
      </c>
    </row>
    <row r="18" spans="3:6">
      <c r="C18">
        <v>195.51</v>
      </c>
      <c r="D18">
        <v>2.9415592764499011E-6</v>
      </c>
      <c r="E18" t="s">
        <v>1221</v>
      </c>
      <c r="F18" t="s">
        <v>1221</v>
      </c>
    </row>
    <row r="19" spans="3:6">
      <c r="C19">
        <v>195.54</v>
      </c>
      <c r="D19">
        <v>3.002609352552096E-6</v>
      </c>
      <c r="E19">
        <v>230</v>
      </c>
      <c r="F19">
        <v>0</v>
      </c>
    </row>
    <row r="20" spans="3:6">
      <c r="C20">
        <v>195.57</v>
      </c>
      <c r="D20">
        <v>3.0648559177162745E-6</v>
      </c>
      <c r="E20">
        <v>240</v>
      </c>
      <c r="F20">
        <v>0</v>
      </c>
    </row>
    <row r="21" spans="3:6">
      <c r="C21">
        <v>195.6</v>
      </c>
      <c r="D21">
        <v>3.1283210330364975E-6</v>
      </c>
      <c r="E21">
        <v>240</v>
      </c>
      <c r="F21">
        <v>23</v>
      </c>
    </row>
    <row r="22" spans="3:6">
      <c r="C22">
        <v>195.63</v>
      </c>
      <c r="D22">
        <v>3.1930271476430798E-6</v>
      </c>
      <c r="E22">
        <v>230</v>
      </c>
      <c r="F22">
        <v>23</v>
      </c>
    </row>
    <row r="23" spans="3:6">
      <c r="C23">
        <v>195.66</v>
      </c>
      <c r="D23">
        <v>3.2589971055871002E-6</v>
      </c>
      <c r="E23">
        <v>230</v>
      </c>
      <c r="F23">
        <v>0</v>
      </c>
    </row>
    <row r="24" spans="3:6">
      <c r="C24">
        <v>195.69</v>
      </c>
      <c r="D24">
        <v>3.326254152861335E-6</v>
      </c>
      <c r="E24" t="s">
        <v>1222</v>
      </c>
      <c r="F24" t="s">
        <v>1222</v>
      </c>
    </row>
    <row r="25" spans="3:6">
      <c r="C25">
        <v>195.72</v>
      </c>
      <c r="D25">
        <v>3.3948219445607253E-6</v>
      </c>
      <c r="E25">
        <v>240</v>
      </c>
      <c r="F25">
        <v>0</v>
      </c>
    </row>
    <row r="26" spans="3:6">
      <c r="C26">
        <v>195.75</v>
      </c>
      <c r="D26">
        <v>3.4647245521856139E-6</v>
      </c>
      <c r="E26">
        <v>250</v>
      </c>
      <c r="F26">
        <v>0</v>
      </c>
    </row>
    <row r="27" spans="3:6">
      <c r="C27">
        <v>195.78</v>
      </c>
      <c r="D27">
        <v>3.5359864710910245E-6</v>
      </c>
      <c r="E27">
        <v>250</v>
      </c>
      <c r="F27">
        <v>2</v>
      </c>
    </row>
    <row r="28" spans="3:6">
      <c r="C28">
        <v>195.81</v>
      </c>
      <c r="D28">
        <v>3.6086326280853151E-6</v>
      </c>
      <c r="E28">
        <v>240</v>
      </c>
      <c r="F28">
        <v>2</v>
      </c>
    </row>
    <row r="29" spans="3:6">
      <c r="C29">
        <v>195.84</v>
      </c>
      <c r="D29">
        <v>3.6826883891816657E-6</v>
      </c>
      <c r="E29">
        <v>240</v>
      </c>
      <c r="F29">
        <v>0</v>
      </c>
    </row>
    <row r="30" spans="3:6">
      <c r="C30">
        <v>195.87</v>
      </c>
      <c r="D30">
        <v>3.7581795675058798E-6</v>
      </c>
      <c r="E30" t="s">
        <v>1222</v>
      </c>
      <c r="F30" t="s">
        <v>1222</v>
      </c>
    </row>
    <row r="31" spans="3:6">
      <c r="C31">
        <v>195.9</v>
      </c>
      <c r="D31">
        <v>3.8351324313640848E-6</v>
      </c>
    </row>
    <row r="32" spans="3:6">
      <c r="C32">
        <v>195.93</v>
      </c>
      <c r="D32">
        <v>3.9135737124740043E-6</v>
      </c>
    </row>
    <row r="33" spans="3:4">
      <c r="C33">
        <v>195.96</v>
      </c>
      <c r="D33">
        <v>3.9935306143635197E-6</v>
      </c>
    </row>
    <row r="34" spans="3:4">
      <c r="C34">
        <v>195.99</v>
      </c>
      <c r="D34">
        <v>4.0750308209403425E-6</v>
      </c>
    </row>
    <row r="35" spans="3:4">
      <c r="C35">
        <v>196.02</v>
      </c>
      <c r="D35">
        <v>4.1581025052367128E-6</v>
      </c>
    </row>
    <row r="36" spans="3:4">
      <c r="C36">
        <v>196.05</v>
      </c>
      <c r="D36">
        <v>4.2427743383330755E-6</v>
      </c>
    </row>
    <row r="37" spans="3:4">
      <c r="C37">
        <v>196.08</v>
      </c>
      <c r="D37">
        <v>4.3290754984648259E-6</v>
      </c>
    </row>
    <row r="38" spans="3:4">
      <c r="C38">
        <v>196.11</v>
      </c>
      <c r="D38">
        <v>4.4170356803162305E-6</v>
      </c>
    </row>
    <row r="39" spans="3:4">
      <c r="C39">
        <v>196.14</v>
      </c>
      <c r="D39">
        <v>4.5066851045057224E-6</v>
      </c>
    </row>
    <row r="40" spans="3:4">
      <c r="C40">
        <v>196.17</v>
      </c>
      <c r="D40">
        <v>4.5980545272673295E-6</v>
      </c>
    </row>
    <row r="41" spans="3:4">
      <c r="C41">
        <v>196.2</v>
      </c>
      <c r="D41">
        <v>4.6911752503314286E-6</v>
      </c>
    </row>
    <row r="42" spans="3:4">
      <c r="C42">
        <v>196.23</v>
      </c>
      <c r="D42">
        <v>4.7860791310109653E-6</v>
      </c>
    </row>
    <row r="43" spans="3:4">
      <c r="C43">
        <v>196.26</v>
      </c>
      <c r="D43">
        <v>4.8827985924964376E-6</v>
      </c>
    </row>
    <row r="44" spans="3:4">
      <c r="C44">
        <v>196.29</v>
      </c>
      <c r="D44">
        <v>4.9813666343648418E-6</v>
      </c>
    </row>
    <row r="45" spans="3:4">
      <c r="C45">
        <v>196.32</v>
      </c>
      <c r="D45">
        <v>5.0818168433072286E-6</v>
      </c>
    </row>
    <row r="46" spans="3:4">
      <c r="C46">
        <v>196.35</v>
      </c>
      <c r="D46">
        <v>5.1841834040797098E-6</v>
      </c>
    </row>
    <row r="47" spans="3:4">
      <c r="C47">
        <v>196.38</v>
      </c>
      <c r="D47">
        <v>5.2885011106828122E-6</v>
      </c>
    </row>
    <row r="48" spans="3:4">
      <c r="C48">
        <v>196.41</v>
      </c>
      <c r="D48">
        <v>5.3948053777742685E-6</v>
      </c>
    </row>
    <row r="49" spans="3:4">
      <c r="C49">
        <v>196.44</v>
      </c>
      <c r="D49">
        <v>5.5167427116463629E-6</v>
      </c>
    </row>
    <row r="50" spans="3:4">
      <c r="C50">
        <v>196.47</v>
      </c>
      <c r="D50">
        <v>5.6278050235413394E-6</v>
      </c>
    </row>
    <row r="51" spans="3:4">
      <c r="C51">
        <v>196.5</v>
      </c>
      <c r="D51">
        <v>5.7409960711560993E-6</v>
      </c>
    </row>
    <row r="52" spans="3:4">
      <c r="C52">
        <v>196.53</v>
      </c>
      <c r="D52">
        <v>5.8563553163777221E-6</v>
      </c>
    </row>
    <row r="53" spans="3:4">
      <c r="C53">
        <v>196.56</v>
      </c>
      <c r="D53">
        <v>5.9739229637759839E-6</v>
      </c>
    </row>
    <row r="54" spans="3:4">
      <c r="C54">
        <v>196.59</v>
      </c>
      <c r="D54">
        <v>6.0937399759405357E-6</v>
      </c>
    </row>
    <row r="55" spans="3:4">
      <c r="C55">
        <v>196.62</v>
      </c>
      <c r="D55">
        <v>6.2158480891757078E-6</v>
      </c>
    </row>
    <row r="56" spans="3:4">
      <c r="C56">
        <v>196.65</v>
      </c>
      <c r="D56">
        <v>6.3402898295614604E-6</v>
      </c>
    </row>
    <row r="57" spans="3:4">
      <c r="C57">
        <v>196.68</v>
      </c>
      <c r="D57">
        <v>6.4671085293890391E-6</v>
      </c>
    </row>
    <row r="58" spans="3:4">
      <c r="C58">
        <v>196.71</v>
      </c>
      <c r="D58">
        <v>6.5963483439802234E-6</v>
      </c>
    </row>
    <row r="59" spans="3:4">
      <c r="C59">
        <v>196.74</v>
      </c>
      <c r="D59">
        <v>6.7280542688990549E-6</v>
      </c>
    </row>
    <row r="60" spans="3:4">
      <c r="C60">
        <v>196.77</v>
      </c>
      <c r="D60">
        <v>6.8622721575651218E-6</v>
      </c>
    </row>
    <row r="61" spans="3:4">
      <c r="C61">
        <v>196.8</v>
      </c>
      <c r="D61">
        <v>6.9990487392778049E-6</v>
      </c>
    </row>
    <row r="62" spans="3:4">
      <c r="C62">
        <v>196.83</v>
      </c>
      <c r="D62">
        <v>7.1384316376607929E-6</v>
      </c>
    </row>
    <row r="63" spans="3:4">
      <c r="C63">
        <v>196.86</v>
      </c>
      <c r="D63">
        <v>7.2804693895365147E-6</v>
      </c>
    </row>
    <row r="64" spans="3:4">
      <c r="C64">
        <v>196.89</v>
      </c>
      <c r="D64">
        <v>7.4252114642401217E-6</v>
      </c>
    </row>
    <row r="65" spans="3:4">
      <c r="C65">
        <v>196.92</v>
      </c>
      <c r="D65">
        <v>7.5727082833837525E-6</v>
      </c>
    </row>
    <row r="66" spans="3:4">
      <c r="C66">
        <v>196.95</v>
      </c>
      <c r="D66">
        <v>7.7230112410791264E-6</v>
      </c>
    </row>
    <row r="67" spans="3:4">
      <c r="C67">
        <v>196.98</v>
      </c>
      <c r="D67">
        <v>7.8761727246313917E-6</v>
      </c>
    </row>
    <row r="68" spans="3:4">
      <c r="C68">
        <v>197.01</v>
      </c>
      <c r="D68">
        <v>8.0322461357126386E-6</v>
      </c>
    </row>
    <row r="69" spans="3:4">
      <c r="C69">
        <v>197.04</v>
      </c>
      <c r="D69">
        <v>8.1912859120264625E-6</v>
      </c>
    </row>
    <row r="70" spans="3:4">
      <c r="C70">
        <v>197.07</v>
      </c>
      <c r="D70">
        <v>8.3533475494740917E-6</v>
      </c>
    </row>
    <row r="71" spans="3:4">
      <c r="C71">
        <v>197.1</v>
      </c>
      <c r="D71">
        <v>8.5184876248330262E-6</v>
      </c>
    </row>
    <row r="72" spans="3:4">
      <c r="C72">
        <v>197.13</v>
      </c>
      <c r="D72">
        <v>8.6867638189592058E-6</v>
      </c>
    </row>
    <row r="73" spans="3:4">
      <c r="C73">
        <v>197.16</v>
      </c>
      <c r="D73">
        <v>8.85823494052383E-6</v>
      </c>
    </row>
    <row r="74" spans="3:4">
      <c r="C74">
        <v>197.19</v>
      </c>
      <c r="D74">
        <v>9.0329609502962978E-6</v>
      </c>
    </row>
    <row r="75" spans="3:4">
      <c r="C75">
        <v>197.22</v>
      </c>
      <c r="D75">
        <v>9.2110029859845374E-6</v>
      </c>
    </row>
    <row r="76" spans="3:4">
      <c r="C76">
        <v>197.25</v>
      </c>
      <c r="D76">
        <v>9.4058358615675241E-6</v>
      </c>
    </row>
    <row r="77" spans="3:4">
      <c r="C77">
        <v>197.28</v>
      </c>
      <c r="D77">
        <v>9.5910857039587853E-6</v>
      </c>
    </row>
    <row r="78" spans="3:4">
      <c r="C78">
        <v>197.31</v>
      </c>
      <c r="D78">
        <v>9.7798529885264347E-6</v>
      </c>
    </row>
    <row r="79" spans="3:4">
      <c r="C79">
        <v>197.34</v>
      </c>
      <c r="D79">
        <v>9.9722040999096555E-6</v>
      </c>
    </row>
    <row r="80" spans="3:4">
      <c r="C80">
        <v>197.37</v>
      </c>
      <c r="D80">
        <v>1.0168206739513345E-5</v>
      </c>
    </row>
    <row r="81" spans="3:4">
      <c r="C81">
        <v>197.4</v>
      </c>
      <c r="D81">
        <v>1.0367929954098465E-5</v>
      </c>
    </row>
    <row r="82" spans="3:4">
      <c r="C82">
        <v>197.43</v>
      </c>
      <c r="D82">
        <v>1.0571444165017408E-5</v>
      </c>
    </row>
    <row r="83" spans="3:4">
      <c r="C83">
        <v>197.46</v>
      </c>
      <c r="D83">
        <v>1.077882119810712E-5</v>
      </c>
    </row>
    <row r="84" spans="3:4">
      <c r="C84">
        <v>197.49</v>
      </c>
      <c r="D84">
        <v>1.0990134314252523E-5</v>
      </c>
    </row>
    <row r="85" spans="3:4">
      <c r="C85">
        <v>197.52</v>
      </c>
      <c r="D85">
        <v>1.1205458240633407E-5</v>
      </c>
    </row>
    <row r="86" spans="3:4">
      <c r="C86">
        <v>197.55</v>
      </c>
      <c r="D86">
        <v>1.1424869202667378E-5</v>
      </c>
    </row>
    <row r="87" spans="3:4">
      <c r="C87">
        <v>197.58</v>
      </c>
      <c r="D87">
        <v>1.1648444956662289E-5</v>
      </c>
    </row>
    <row r="88" spans="3:4">
      <c r="C88">
        <v>197.61</v>
      </c>
      <c r="D88">
        <v>1.1876264823191077E-5</v>
      </c>
    </row>
    <row r="89" spans="3:4">
      <c r="C89">
        <v>197.64</v>
      </c>
      <c r="D89">
        <v>1.210840972120221E-5</v>
      </c>
    </row>
    <row r="90" spans="3:4">
      <c r="C90">
        <v>197.67</v>
      </c>
      <c r="D90">
        <v>1.2344962202880241E-5</v>
      </c>
    </row>
    <row r="91" spans="3:4">
      <c r="C91">
        <v>197.7</v>
      </c>
      <c r="D91">
        <v>1.2586006489266792E-5</v>
      </c>
    </row>
    <row r="92" spans="3:4">
      <c r="C92">
        <v>197.73</v>
      </c>
      <c r="D92">
        <v>1.2831628506659726E-5</v>
      </c>
    </row>
    <row r="93" spans="3:4">
      <c r="C93">
        <v>197.76</v>
      </c>
      <c r="D93">
        <v>1.3081915923800741E-5</v>
      </c>
    </row>
    <row r="94" spans="3:4">
      <c r="C94">
        <v>197.79</v>
      </c>
      <c r="D94">
        <v>1.3336958189866465E-5</v>
      </c>
    </row>
    <row r="95" spans="3:4">
      <c r="C95">
        <v>197.82</v>
      </c>
      <c r="D95">
        <v>1.3596846573276345E-5</v>
      </c>
    </row>
    <row r="96" spans="3:4">
      <c r="C96">
        <v>197.85</v>
      </c>
      <c r="D96">
        <v>1.3861674201331133E-5</v>
      </c>
    </row>
    <row r="97" spans="3:4">
      <c r="C97">
        <v>197.88</v>
      </c>
      <c r="D97">
        <v>1.4131536100695577E-5</v>
      </c>
    </row>
    <row r="98" spans="3:4">
      <c r="C98">
        <v>197.91</v>
      </c>
      <c r="D98">
        <v>1.4406529238739234E-5</v>
      </c>
    </row>
    <row r="99" spans="3:4">
      <c r="C99">
        <v>197.94</v>
      </c>
      <c r="D99">
        <v>1.4686752565748943E-5</v>
      </c>
    </row>
    <row r="100" spans="3:4">
      <c r="C100">
        <v>197.97</v>
      </c>
      <c r="D100">
        <v>1.4972307058026902E-5</v>
      </c>
    </row>
    <row r="101" spans="3:4">
      <c r="C101">
        <v>198</v>
      </c>
      <c r="D101">
        <v>1.5263295761887989E-5</v>
      </c>
    </row>
    <row r="102" spans="3:4">
      <c r="C102">
        <v>198.03</v>
      </c>
      <c r="D102">
        <v>1.5559823838570074E-5</v>
      </c>
    </row>
    <row r="103" spans="3:4">
      <c r="C103">
        <v>198.06</v>
      </c>
      <c r="D103">
        <v>1.5861998610070957E-5</v>
      </c>
    </row>
    <row r="104" spans="3:4">
      <c r="C104">
        <v>198.09</v>
      </c>
      <c r="D104">
        <v>1.6169929605925624E-5</v>
      </c>
    </row>
    <row r="105" spans="3:4">
      <c r="C105">
        <v>198.12</v>
      </c>
      <c r="D105">
        <v>1.6483728610937397E-5</v>
      </c>
    </row>
    <row r="106" spans="3:4">
      <c r="C106">
        <v>198.15</v>
      </c>
      <c r="D106">
        <v>1.6803509713876316E-5</v>
      </c>
    </row>
    <row r="107" spans="3:4">
      <c r="C107">
        <v>198.18</v>
      </c>
      <c r="D107">
        <v>1.7129389357158475E-5</v>
      </c>
    </row>
    <row r="108" spans="3:4">
      <c r="C108">
        <v>198.21</v>
      </c>
      <c r="D108">
        <v>1.7461486387519258E-5</v>
      </c>
    </row>
    <row r="109" spans="3:4">
      <c r="C109">
        <v>198.24</v>
      </c>
      <c r="D109">
        <v>1.7799922107693916E-5</v>
      </c>
    </row>
    <row r="110" spans="3:4">
      <c r="C110">
        <v>198.27</v>
      </c>
      <c r="D110">
        <v>1.8144820329118457E-5</v>
      </c>
    </row>
    <row r="111" spans="3:4">
      <c r="C111">
        <v>198.3</v>
      </c>
      <c r="D111">
        <v>1.8496307425663729E-5</v>
      </c>
    </row>
    <row r="112" spans="3:4">
      <c r="C112">
        <v>198.33</v>
      </c>
      <c r="D112">
        <v>1.8854512388415466E-5</v>
      </c>
    </row>
    <row r="113" spans="3:4">
      <c r="C113">
        <v>198.36</v>
      </c>
      <c r="D113">
        <v>1.9219566881512865E-5</v>
      </c>
    </row>
    <row r="114" spans="3:4">
      <c r="C114">
        <v>198.39</v>
      </c>
      <c r="D114">
        <v>1.9591605299057722E-5</v>
      </c>
    </row>
    <row r="115" spans="3:4">
      <c r="C115">
        <v>198.42</v>
      </c>
      <c r="D115">
        <v>1.997076482310838E-5</v>
      </c>
    </row>
    <row r="116" spans="3:4">
      <c r="C116">
        <v>198.45</v>
      </c>
      <c r="D116">
        <v>2.0357185482764939E-5</v>
      </c>
    </row>
    <row r="117" spans="3:4">
      <c r="C117">
        <v>198.48</v>
      </c>
      <c r="D117">
        <v>2.075101021436481E-5</v>
      </c>
    </row>
    <row r="118" spans="3:4">
      <c r="C118">
        <v>198.51</v>
      </c>
      <c r="D118">
        <v>2.1152384922794346E-5</v>
      </c>
    </row>
    <row r="119" spans="3:4">
      <c r="C119">
        <v>198.54</v>
      </c>
      <c r="D119">
        <v>2.1561458543929958E-5</v>
      </c>
    </row>
    <row r="120" spans="3:4">
      <c r="C120">
        <v>198.57</v>
      </c>
      <c r="D120">
        <v>2.1978383108218979E-5</v>
      </c>
    </row>
    <row r="121" spans="3:4">
      <c r="C121">
        <v>198.6</v>
      </c>
      <c r="D121">
        <v>2.2403313805411004E-5</v>
      </c>
    </row>
    <row r="122" spans="3:4">
      <c r="C122">
        <v>198.63</v>
      </c>
      <c r="D122">
        <v>2.2836409050449372E-5</v>
      </c>
    </row>
    <row r="123" spans="3:4">
      <c r="C123">
        <v>198.66</v>
      </c>
      <c r="D123">
        <v>2.3277830550532891E-5</v>
      </c>
    </row>
    <row r="124" spans="3:4">
      <c r="C124">
        <v>198.69</v>
      </c>
      <c r="D124">
        <v>2.3727743373356813E-5</v>
      </c>
    </row>
    <row r="125" spans="3:4">
      <c r="C125">
        <v>198.72</v>
      </c>
      <c r="D125">
        <v>2.4186316016542191E-5</v>
      </c>
    </row>
    <row r="126" spans="3:4">
      <c r="C126">
        <v>198.75</v>
      </c>
      <c r="D126">
        <v>2.465372047826172E-5</v>
      </c>
    </row>
    <row r="127" spans="3:4">
      <c r="C127">
        <v>198.78</v>
      </c>
      <c r="D127">
        <v>2.5130132329070344E-5</v>
      </c>
    </row>
    <row r="128" spans="3:4">
      <c r="C128">
        <v>198.81</v>
      </c>
      <c r="D128">
        <v>2.5629094932828557E-5</v>
      </c>
    </row>
    <row r="129" spans="3:4">
      <c r="C129">
        <v>198.84</v>
      </c>
      <c r="D129">
        <v>2.6124552154202612E-5</v>
      </c>
    </row>
    <row r="130" spans="3:4">
      <c r="C130">
        <v>198.87</v>
      </c>
      <c r="D130">
        <v>2.6629582748571443E-5</v>
      </c>
    </row>
    <row r="131" spans="3:4">
      <c r="C131">
        <v>198.9</v>
      </c>
      <c r="D131">
        <v>2.7144377885704586E-5</v>
      </c>
    </row>
    <row r="132" spans="3:4">
      <c r="C132">
        <v>198.93</v>
      </c>
      <c r="D132">
        <v>2.7669132702890128E-5</v>
      </c>
    </row>
    <row r="133" spans="3:4">
      <c r="C133">
        <v>198.96</v>
      </c>
      <c r="D133">
        <v>2.820404638464115E-5</v>
      </c>
    </row>
    <row r="134" spans="3:4">
      <c r="C134">
        <v>198.99</v>
      </c>
      <c r="D134">
        <v>2.8749322243660448E-5</v>
      </c>
    </row>
    <row r="135" spans="3:4">
      <c r="C135">
        <v>199.02</v>
      </c>
      <c r="D135">
        <v>2.9305167803066972E-5</v>
      </c>
    </row>
    <row r="136" spans="3:4">
      <c r="C136">
        <v>199.05</v>
      </c>
      <c r="D136">
        <v>2.9871794879886981E-5</v>
      </c>
    </row>
    <row r="137" spans="3:4">
      <c r="C137">
        <v>199.08</v>
      </c>
      <c r="D137">
        <v>3.0449419669811753E-5</v>
      </c>
    </row>
    <row r="138" spans="3:4">
      <c r="C138">
        <v>199.11</v>
      </c>
      <c r="D138">
        <v>3.1038262833223369E-5</v>
      </c>
    </row>
    <row r="139" spans="3:4">
      <c r="C139">
        <v>199.14</v>
      </c>
      <c r="D139">
        <v>3.1638549582488308E-5</v>
      </c>
    </row>
    <row r="140" spans="3:4">
      <c r="C140">
        <v>199.17</v>
      </c>
      <c r="D140">
        <v>3.2264613242296253E-5</v>
      </c>
    </row>
    <row r="141" spans="3:4">
      <c r="C141">
        <v>199.2</v>
      </c>
      <c r="D141">
        <v>3.2889506642160052E-5</v>
      </c>
    </row>
    <row r="142" spans="3:4">
      <c r="C142">
        <v>199.23</v>
      </c>
      <c r="D142">
        <v>3.3526618678925653E-5</v>
      </c>
    </row>
    <row r="143" spans="3:4">
      <c r="C143">
        <v>199.26</v>
      </c>
      <c r="D143">
        <v>3.4176198368218532E-5</v>
      </c>
    </row>
    <row r="144" spans="3:4">
      <c r="C144">
        <v>199.29</v>
      </c>
      <c r="D144">
        <v>3.4838500024845098E-5</v>
      </c>
    </row>
    <row r="145" spans="3:4">
      <c r="C145">
        <v>199.32</v>
      </c>
      <c r="D145">
        <v>3.5513783374519567E-5</v>
      </c>
    </row>
    <row r="146" spans="3:4">
      <c r="C146">
        <v>199.35</v>
      </c>
      <c r="D146">
        <v>3.6202313667728134E-5</v>
      </c>
    </row>
    <row r="147" spans="3:4">
      <c r="C147">
        <v>199.38</v>
      </c>
      <c r="D147">
        <v>3.6904361795764393E-5</v>
      </c>
    </row>
    <row r="148" spans="3:4">
      <c r="C148">
        <v>199.41</v>
      </c>
      <c r="D148">
        <v>3.762020440897161E-5</v>
      </c>
    </row>
    <row r="149" spans="3:4">
      <c r="C149">
        <v>199.44</v>
      </c>
      <c r="D149">
        <v>3.8350124037227182E-5</v>
      </c>
    </row>
    <row r="150" spans="3:4">
      <c r="C150">
        <v>199.47</v>
      </c>
      <c r="D150">
        <v>3.9094409212705431E-5</v>
      </c>
    </row>
    <row r="151" spans="3:4">
      <c r="C151">
        <v>199.5</v>
      </c>
      <c r="D151">
        <v>3.9853354594955394E-5</v>
      </c>
    </row>
    <row r="152" spans="3:4">
      <c r="C152">
        <v>199.53</v>
      </c>
      <c r="D152">
        <v>4.0627261098330994E-5</v>
      </c>
    </row>
    <row r="153" spans="3:4">
      <c r="C153">
        <v>199.56</v>
      </c>
      <c r="D153">
        <v>4.1416436021811129E-5</v>
      </c>
    </row>
    <row r="154" spans="3:4">
      <c r="C154">
        <v>199.59</v>
      </c>
      <c r="D154">
        <v>4.2221193181248187E-5</v>
      </c>
    </row>
    <row r="155" spans="3:4">
      <c r="C155">
        <v>199.62</v>
      </c>
      <c r="D155">
        <v>4.3041853044083935E-5</v>
      </c>
    </row>
    <row r="156" spans="3:4">
      <c r="C156">
        <v>199.65</v>
      </c>
      <c r="D156">
        <v>4.3878742866572031E-5</v>
      </c>
    </row>
    <row r="157" spans="3:4">
      <c r="C157">
        <v>199.68</v>
      </c>
      <c r="D157">
        <v>4.4732196833547608E-5</v>
      </c>
    </row>
    <row r="158" spans="3:4">
      <c r="C158">
        <v>199.71</v>
      </c>
      <c r="D158">
        <v>4.5602556200784297E-5</v>
      </c>
    </row>
    <row r="159" spans="3:4">
      <c r="C159">
        <v>199.74</v>
      </c>
      <c r="D159">
        <v>4.6490169439979853E-5</v>
      </c>
    </row>
    <row r="160" spans="3:4">
      <c r="C160">
        <v>199.77</v>
      </c>
      <c r="D160">
        <v>4.7395392386412556E-5</v>
      </c>
    </row>
    <row r="161" spans="3:4">
      <c r="C161">
        <v>199.8</v>
      </c>
      <c r="D161">
        <v>4.8318588389310473E-5</v>
      </c>
    </row>
    <row r="162" spans="3:4">
      <c r="C162">
        <v>199.83</v>
      </c>
      <c r="D162">
        <v>4.9260128464976639E-5</v>
      </c>
    </row>
    <row r="163" spans="3:4">
      <c r="C163">
        <v>199.86</v>
      </c>
      <c r="D163">
        <v>5.022039145271357E-5</v>
      </c>
    </row>
    <row r="164" spans="3:4">
      <c r="C164">
        <v>199.89</v>
      </c>
      <c r="D164">
        <v>5.1199764173590836E-5</v>
      </c>
    </row>
    <row r="165" spans="3:4">
      <c r="C165">
        <v>199.92</v>
      </c>
      <c r="D165">
        <v>5.2198641592104806E-5</v>
      </c>
    </row>
    <row r="166" spans="3:4">
      <c r="C166">
        <v>199.95</v>
      </c>
      <c r="D166">
        <v>5.3217426980763398E-5</v>
      </c>
    </row>
    <row r="167" spans="3:4">
      <c r="C167">
        <v>199.98</v>
      </c>
      <c r="D167">
        <v>5.4256532087658551E-5</v>
      </c>
    </row>
    <row r="168" spans="3:4">
      <c r="C168">
        <v>200.01</v>
      </c>
      <c r="D168">
        <v>5.5316377307059874E-5</v>
      </c>
    </row>
    <row r="169" spans="3:4">
      <c r="C169">
        <v>200.04</v>
      </c>
      <c r="D169">
        <v>5.6397391853081398E-5</v>
      </c>
    </row>
    <row r="170" spans="3:4">
      <c r="C170">
        <v>200.07</v>
      </c>
      <c r="D170">
        <v>5.7500013936467589E-5</v>
      </c>
    </row>
    <row r="171" spans="3:4">
      <c r="C171">
        <v>200.1</v>
      </c>
      <c r="D171">
        <v>5.8624690944546606E-5</v>
      </c>
    </row>
    <row r="172" spans="3:4">
      <c r="C172">
        <v>200.13</v>
      </c>
      <c r="D172">
        <v>5.978556890920084E-5</v>
      </c>
    </row>
    <row r="173" spans="3:4">
      <c r="C173">
        <v>200.16</v>
      </c>
      <c r="D173">
        <v>6.0956785694569169E-5</v>
      </c>
    </row>
    <row r="174" spans="3:4">
      <c r="C174">
        <v>200.19</v>
      </c>
      <c r="D174">
        <v>6.2151533462786405E-5</v>
      </c>
    </row>
    <row r="175" spans="3:4">
      <c r="C175">
        <v>200.22</v>
      </c>
      <c r="D175">
        <v>6.3370303532885592E-5</v>
      </c>
    </row>
    <row r="176" spans="3:4">
      <c r="C176">
        <v>200.25</v>
      </c>
      <c r="D176">
        <v>6.4640426169556328E-5</v>
      </c>
    </row>
    <row r="177" spans="3:4">
      <c r="C177">
        <v>200.28</v>
      </c>
      <c r="D177">
        <v>6.5909416030618615E-5</v>
      </c>
    </row>
    <row r="178" spans="3:4">
      <c r="C178">
        <v>200.31</v>
      </c>
      <c r="D178">
        <v>6.7203981830183209E-5</v>
      </c>
    </row>
    <row r="179" spans="3:4">
      <c r="C179">
        <v>200.34</v>
      </c>
      <c r="D179">
        <v>6.8524658518435362E-5</v>
      </c>
    </row>
    <row r="180" spans="3:4">
      <c r="C180">
        <v>200.37</v>
      </c>
      <c r="D180">
        <v>6.9871992445663474E-5</v>
      </c>
    </row>
    <row r="181" spans="3:4">
      <c r="C181">
        <v>200.4</v>
      </c>
      <c r="D181">
        <v>7.1246541603384593E-5</v>
      </c>
    </row>
    <row r="182" spans="3:4">
      <c r="C182">
        <v>200.43</v>
      </c>
      <c r="D182">
        <v>7.2648875870633779E-5</v>
      </c>
    </row>
    <row r="183" spans="3:4">
      <c r="C183">
        <v>200.46</v>
      </c>
      <c r="D183">
        <v>7.4079577265537136E-5</v>
      </c>
    </row>
    <row r="184" spans="3:4">
      <c r="C184">
        <v>200.49</v>
      </c>
      <c r="D184">
        <v>7.5539240202289316E-5</v>
      </c>
    </row>
    <row r="185" spans="3:4">
      <c r="C185">
        <v>200.52</v>
      </c>
      <c r="D185">
        <v>7.7028471753660355E-5</v>
      </c>
    </row>
    <row r="186" spans="3:4">
      <c r="C186">
        <v>200.55</v>
      </c>
      <c r="D186">
        <v>7.8547891919158408E-5</v>
      </c>
    </row>
    <row r="187" spans="3:4">
      <c r="C187">
        <v>200.58</v>
      </c>
      <c r="D187">
        <v>8.0098133898975815E-5</v>
      </c>
    </row>
    <row r="188" spans="3:4">
      <c r="C188">
        <v>200.61</v>
      </c>
      <c r="D188">
        <v>8.1679844373851914E-5</v>
      </c>
    </row>
    <row r="189" spans="3:4">
      <c r="C189">
        <v>200.64</v>
      </c>
      <c r="D189">
        <v>8.3293683790982241E-5</v>
      </c>
    </row>
    <row r="190" spans="3:4">
      <c r="C190">
        <v>200.67</v>
      </c>
      <c r="D190">
        <v>8.4940326656120362E-5</v>
      </c>
    </row>
    <row r="191" spans="3:4">
      <c r="C191">
        <v>200.7</v>
      </c>
      <c r="D191">
        <v>8.6620461831985924E-5</v>
      </c>
    </row>
    <row r="192" spans="3:4">
      <c r="C192">
        <v>200.73</v>
      </c>
      <c r="D192">
        <v>8.8334792843150194E-5</v>
      </c>
    </row>
    <row r="193" spans="3:4">
      <c r="C193">
        <v>200.76</v>
      </c>
      <c r="D193">
        <v>9.0084038187516693E-5</v>
      </c>
    </row>
    <row r="194" spans="3:4">
      <c r="C194">
        <v>200.79</v>
      </c>
      <c r="D194">
        <v>9.1868931654549916E-5</v>
      </c>
    </row>
    <row r="195" spans="3:4">
      <c r="C195">
        <v>200.82</v>
      </c>
      <c r="D195">
        <v>9.36902226503954E-5</v>
      </c>
    </row>
    <row r="196" spans="3:4">
      <c r="C196">
        <v>200.85</v>
      </c>
      <c r="D196">
        <v>9.5548676530037748E-5</v>
      </c>
    </row>
    <row r="197" spans="3:4">
      <c r="C197">
        <v>200.88</v>
      </c>
      <c r="D197">
        <v>9.7445074936643885E-5</v>
      </c>
    </row>
    <row r="198" spans="3:4">
      <c r="C198">
        <v>200.91</v>
      </c>
      <c r="D198">
        <v>9.9380216148241247E-5</v>
      </c>
    </row>
    <row r="199" spans="3:4">
      <c r="C199">
        <v>200.94</v>
      </c>
      <c r="D199">
        <v>1.0135491543188014E-4</v>
      </c>
    </row>
    <row r="200" spans="3:4">
      <c r="C200">
        <v>200.97</v>
      </c>
      <c r="D200">
        <v>1.0337000540543168E-4</v>
      </c>
    </row>
    <row r="201" spans="3:4">
      <c r="C201">
        <v>201</v>
      </c>
      <c r="D201">
        <v>1.0542633640717169E-4</v>
      </c>
    </row>
    <row r="202" spans="3:4">
      <c r="C202">
        <v>201.03</v>
      </c>
      <c r="D202">
        <v>1.0752477687330345E-4</v>
      </c>
    </row>
    <row r="203" spans="3:4">
      <c r="C203">
        <v>201.06</v>
      </c>
      <c r="D203">
        <v>1.096662137235697E-4</v>
      </c>
    </row>
    <row r="204" spans="3:4">
      <c r="C204">
        <v>201.09</v>
      </c>
      <c r="D204">
        <v>1.1185155275510656E-4</v>
      </c>
    </row>
    <row r="205" spans="3:4">
      <c r="C205">
        <v>201.12</v>
      </c>
      <c r="D205">
        <v>1.1410902916234831E-4</v>
      </c>
    </row>
    <row r="206" spans="3:4">
      <c r="C206">
        <v>201.15</v>
      </c>
      <c r="D206">
        <v>1.1638671108798733E-4</v>
      </c>
    </row>
    <row r="207" spans="3:4">
      <c r="C207">
        <v>201.18</v>
      </c>
      <c r="D207">
        <v>1.1871124048414026E-4</v>
      </c>
    </row>
    <row r="208" spans="3:4">
      <c r="C208">
        <v>201.21</v>
      </c>
      <c r="D208">
        <v>1.2108360966084636E-4</v>
      </c>
    </row>
    <row r="209" spans="3:4">
      <c r="C209">
        <v>201.24</v>
      </c>
      <c r="D209">
        <v>1.2350483232065131E-4</v>
      </c>
    </row>
    <row r="210" spans="3:4">
      <c r="C210">
        <v>201.27</v>
      </c>
      <c r="D210">
        <v>1.2597594402906655E-4</v>
      </c>
    </row>
    <row r="211" spans="3:4">
      <c r="C211">
        <v>201.3</v>
      </c>
      <c r="D211">
        <v>1.2849800269558724E-4</v>
      </c>
    </row>
    <row r="212" spans="3:4">
      <c r="C212">
        <v>201.33</v>
      </c>
      <c r="D212">
        <v>1.3107208906546633E-4</v>
      </c>
    </row>
    <row r="213" spans="3:4">
      <c r="C213">
        <v>201.36</v>
      </c>
      <c r="D213">
        <v>1.3369930722244473E-4</v>
      </c>
    </row>
    <row r="214" spans="3:4">
      <c r="C214">
        <v>201.39</v>
      </c>
      <c r="D214">
        <v>1.363807851026318E-4</v>
      </c>
    </row>
    <row r="215" spans="3:4">
      <c r="C215">
        <v>201.42</v>
      </c>
      <c r="D215">
        <v>1.3911767501974576E-4</v>
      </c>
    </row>
    <row r="216" spans="3:4">
      <c r="C216">
        <v>201.45</v>
      </c>
      <c r="D216">
        <v>1.4191115420186982E-4</v>
      </c>
    </row>
    <row r="217" spans="3:4">
      <c r="C217">
        <v>201.48</v>
      </c>
      <c r="D217">
        <v>1.44762425339962E-4</v>
      </c>
    </row>
    <row r="218" spans="3:4">
      <c r="C218">
        <v>201.51</v>
      </c>
      <c r="D218">
        <v>1.4767271714826965E-4</v>
      </c>
    </row>
    <row r="219" spans="3:4">
      <c r="C219">
        <v>201.54</v>
      </c>
      <c r="D219">
        <v>1.5064328493684352E-4</v>
      </c>
    </row>
    <row r="220" spans="3:4">
      <c r="C220">
        <v>201.57</v>
      </c>
      <c r="D220">
        <v>1.5367541119632689E-4</v>
      </c>
    </row>
    <row r="221" spans="3:4">
      <c r="C221">
        <v>201.6</v>
      </c>
      <c r="D221">
        <v>1.5677040619519245E-4</v>
      </c>
    </row>
    <row r="222" spans="3:4">
      <c r="C222">
        <v>201.63</v>
      </c>
      <c r="D222">
        <v>1.5992960858959165E-4</v>
      </c>
    </row>
    <row r="223" spans="3:4">
      <c r="C223">
        <v>201.66</v>
      </c>
      <c r="D223">
        <v>1.6315438604597756E-4</v>
      </c>
    </row>
    <row r="224" spans="3:4">
      <c r="C224">
        <v>201.69</v>
      </c>
      <c r="D224">
        <v>1.6644613587665235E-4</v>
      </c>
    </row>
    <row r="225" spans="3:4">
      <c r="C225">
        <v>201.72</v>
      </c>
      <c r="D225">
        <v>1.6980628568838353E-4</v>
      </c>
    </row>
    <row r="226" spans="3:4">
      <c r="C226">
        <v>201.75</v>
      </c>
      <c r="D226">
        <v>1.7323629404422496E-4</v>
      </c>
    </row>
    <row r="227" spans="3:4">
      <c r="C227">
        <v>201.78</v>
      </c>
      <c r="D227">
        <v>1.7673765113866699E-4</v>
      </c>
    </row>
    <row r="228" spans="3:4">
      <c r="C228">
        <v>201.81</v>
      </c>
      <c r="D228">
        <v>1.8031187948623213E-4</v>
      </c>
    </row>
    <row r="229" spans="3:4">
      <c r="C229">
        <v>201.84</v>
      </c>
      <c r="D229">
        <v>1.8396053462361894E-4</v>
      </c>
    </row>
    <row r="230" spans="3:4">
      <c r="C230">
        <v>201.87</v>
      </c>
      <c r="D230">
        <v>1.8768520582548623E-4</v>
      </c>
    </row>
    <row r="231" spans="3:4">
      <c r="C231">
        <v>201.9</v>
      </c>
      <c r="D231">
        <v>1.9148751683395547E-4</v>
      </c>
    </row>
    <row r="232" spans="3:4">
      <c r="C232">
        <v>201.93</v>
      </c>
      <c r="D232">
        <v>1.9536912660189523E-4</v>
      </c>
    </row>
    <row r="233" spans="3:4">
      <c r="C233">
        <v>201.96</v>
      </c>
      <c r="D233">
        <v>1.9933173005003772E-4</v>
      </c>
    </row>
    <row r="234" spans="3:4">
      <c r="C234">
        <v>201.99</v>
      </c>
      <c r="D234">
        <v>2.0337705883795849E-4</v>
      </c>
    </row>
    <row r="235" spans="3:4">
      <c r="C235">
        <v>202.02</v>
      </c>
      <c r="D235">
        <v>2.0750688214893543E-4</v>
      </c>
    </row>
    <row r="236" spans="3:4">
      <c r="C236">
        <v>202.05</v>
      </c>
      <c r="D236">
        <v>2.117230074886847E-4</v>
      </c>
    </row>
    <row r="237" spans="3:4">
      <c r="C237">
        <v>202.08</v>
      </c>
      <c r="D237">
        <v>2.1602728149794993E-4</v>
      </c>
    </row>
    <row r="238" spans="3:4">
      <c r="C238">
        <v>202.11</v>
      </c>
      <c r="D238">
        <v>2.2042159077890187E-4</v>
      </c>
    </row>
    <row r="239" spans="3:4">
      <c r="C239">
        <v>202.14</v>
      </c>
      <c r="D239">
        <v>2.249218938296836E-4</v>
      </c>
    </row>
    <row r="240" spans="3:4">
      <c r="C240">
        <v>202.17</v>
      </c>
      <c r="D240">
        <v>2.2950317274917837E-4</v>
      </c>
    </row>
    <row r="241" spans="3:4">
      <c r="C241">
        <v>202.2</v>
      </c>
      <c r="D241">
        <v>2.3418047372283164E-4</v>
      </c>
    </row>
    <row r="242" spans="3:4">
      <c r="C242">
        <v>202.23</v>
      </c>
      <c r="D242">
        <v>2.3895585721165537E-4</v>
      </c>
    </row>
    <row r="243" spans="3:4">
      <c r="C243">
        <v>202.26</v>
      </c>
      <c r="D243">
        <v>2.4383142833275763E-4</v>
      </c>
    </row>
    <row r="244" spans="3:4">
      <c r="C244">
        <v>202.29</v>
      </c>
      <c r="D244">
        <v>2.4880933778824704E-4</v>
      </c>
    </row>
    <row r="245" spans="3:4">
      <c r="C245">
        <v>202.32</v>
      </c>
      <c r="D245">
        <v>2.5389178280817946E-4</v>
      </c>
    </row>
    <row r="246" spans="3:4">
      <c r="C246">
        <v>202.35</v>
      </c>
      <c r="D246">
        <v>2.5908100810735553E-4</v>
      </c>
    </row>
    <row r="247" spans="3:4">
      <c r="C247">
        <v>202.38</v>
      </c>
      <c r="D247">
        <v>2.6437930685574391E-4</v>
      </c>
    </row>
    <row r="248" spans="3:4">
      <c r="C248">
        <v>202.41</v>
      </c>
      <c r="D248">
        <v>2.6978902166227569E-4</v>
      </c>
    </row>
    <row r="249" spans="3:4">
      <c r="C249">
        <v>202.44</v>
      </c>
      <c r="D249">
        <v>2.753125455717231E-4</v>
      </c>
    </row>
    <row r="250" spans="3:4">
      <c r="C250">
        <v>202.47</v>
      </c>
      <c r="D250">
        <v>2.8095232307433985E-4</v>
      </c>
    </row>
    <row r="251" spans="3:4">
      <c r="C251">
        <v>202.5</v>
      </c>
      <c r="D251">
        <v>2.8671085112790776E-4</v>
      </c>
    </row>
    <row r="252" spans="3:4">
      <c r="C252">
        <v>202.53</v>
      </c>
      <c r="D252">
        <v>2.9260431377372583E-4</v>
      </c>
    </row>
    <row r="253" spans="3:4">
      <c r="C253">
        <v>202.56</v>
      </c>
      <c r="D253">
        <v>2.9860846911585278E-4</v>
      </c>
    </row>
    <row r="254" spans="3:4">
      <c r="C254">
        <v>202.59</v>
      </c>
      <c r="D254">
        <v>3.0473920344997079E-4</v>
      </c>
    </row>
    <row r="255" spans="3:4">
      <c r="C255">
        <v>202.62</v>
      </c>
      <c r="D255">
        <v>3.1099923440278197E-4</v>
      </c>
    </row>
    <row r="256" spans="3:4">
      <c r="C256">
        <v>202.65</v>
      </c>
      <c r="D256">
        <v>3.173913373587137E-4</v>
      </c>
    </row>
    <row r="257" spans="3:4">
      <c r="C257">
        <v>202.68</v>
      </c>
      <c r="D257">
        <v>3.2391834654696221E-4</v>
      </c>
    </row>
    <row r="258" spans="3:4">
      <c r="C258">
        <v>202.71</v>
      </c>
      <c r="D258">
        <v>3.3058315613733891E-4</v>
      </c>
    </row>
    <row r="259" spans="3:4">
      <c r="C259">
        <v>202.74</v>
      </c>
      <c r="D259">
        <v>3.3738872134422647E-4</v>
      </c>
    </row>
    <row r="260" spans="3:4">
      <c r="C260">
        <v>202.77</v>
      </c>
      <c r="D260">
        <v>3.4433805953790772E-4</v>
      </c>
    </row>
    <row r="261" spans="3:4">
      <c r="C261">
        <v>202.8</v>
      </c>
      <c r="D261">
        <v>3.5143425136247708E-4</v>
      </c>
    </row>
    <row r="262" spans="3:4">
      <c r="C262">
        <v>202.83</v>
      </c>
      <c r="D262">
        <v>3.5868044185949604E-4</v>
      </c>
    </row>
    <row r="263" spans="3:4">
      <c r="C263">
        <v>202.86</v>
      </c>
      <c r="D263">
        <v>3.6607984159649779E-4</v>
      </c>
    </row>
    <row r="264" spans="3:4">
      <c r="C264">
        <v>202.89</v>
      </c>
      <c r="D264">
        <v>3.7363572779939257E-4</v>
      </c>
    </row>
    <row r="265" spans="3:4">
      <c r="C265">
        <v>202.92</v>
      </c>
      <c r="D265">
        <v>3.8135144548781167E-4</v>
      </c>
    </row>
    <row r="266" spans="3:4">
      <c r="C266">
        <v>202.95</v>
      </c>
      <c r="D266">
        <v>3.8923040861222783E-4</v>
      </c>
    </row>
    <row r="267" spans="3:4">
      <c r="C267">
        <v>202.98</v>
      </c>
      <c r="D267">
        <v>3.9727610119188013E-4</v>
      </c>
    </row>
    <row r="268" spans="3:4">
      <c r="C268">
        <v>203.01</v>
      </c>
      <c r="D268">
        <v>4.0549207845222397E-4</v>
      </c>
    </row>
    <row r="269" spans="3:4">
      <c r="C269">
        <v>203.04</v>
      </c>
      <c r="D269">
        <v>4.1388196796071289E-4</v>
      </c>
    </row>
    <row r="270" spans="3:4">
      <c r="C270">
        <v>203.07</v>
      </c>
      <c r="D270">
        <v>4.2244947075961606E-4</v>
      </c>
    </row>
    <row r="271" spans="3:4">
      <c r="C271">
        <v>203.1</v>
      </c>
      <c r="D271">
        <v>4.3119836249451063E-4</v>
      </c>
    </row>
    <row r="272" spans="3:4">
      <c r="C272">
        <v>203.13</v>
      </c>
      <c r="D272">
        <v>4.4013249453703278E-4</v>
      </c>
    </row>
    <row r="273" spans="3:4">
      <c r="C273">
        <v>203.16</v>
      </c>
      <c r="D273">
        <v>4.4925579510040221E-4</v>
      </c>
    </row>
    <row r="274" spans="3:4">
      <c r="C274">
        <v>203.19</v>
      </c>
      <c r="D274">
        <v>4.5857227034617695E-4</v>
      </c>
    </row>
    <row r="275" spans="3:4">
      <c r="C275">
        <v>203.22</v>
      </c>
      <c r="D275">
        <v>4.6808600548061769E-4</v>
      </c>
    </row>
    <row r="276" spans="3:4">
      <c r="C276">
        <v>203.25</v>
      </c>
      <c r="D276">
        <v>4.7780116583898976E-4</v>
      </c>
    </row>
    <row r="277" spans="3:4">
      <c r="C277">
        <v>203.28</v>
      </c>
      <c r="D277">
        <v>4.8772199795605085E-4</v>
      </c>
    </row>
    <row r="278" spans="3:4">
      <c r="C278">
        <v>203.31</v>
      </c>
      <c r="D278">
        <v>4.9785283062091202E-4</v>
      </c>
    </row>
    <row r="279" spans="3:4">
      <c r="C279">
        <v>203.34</v>
      </c>
      <c r="D279">
        <v>5.0819807591438986E-4</v>
      </c>
    </row>
    <row r="280" spans="3:4">
      <c r="C280">
        <v>203.37</v>
      </c>
      <c r="D280">
        <v>5.1876223022690143E-4</v>
      </c>
    </row>
    <row r="281" spans="3:4">
      <c r="C281">
        <v>203.4</v>
      </c>
      <c r="D281">
        <v>5.2954987525487838E-4</v>
      </c>
    </row>
    <row r="282" spans="3:4">
      <c r="C282">
        <v>203.43</v>
      </c>
      <c r="D282">
        <v>5.4056567897361866E-4</v>
      </c>
    </row>
    <row r="283" spans="3:4">
      <c r="C283">
        <v>203.46</v>
      </c>
      <c r="D283">
        <v>5.5181439658441383E-4</v>
      </c>
    </row>
    <row r="284" spans="3:4">
      <c r="C284">
        <v>203.49</v>
      </c>
      <c r="D284">
        <v>5.6331499488196368E-4</v>
      </c>
    </row>
    <row r="285" spans="3:4">
      <c r="C285">
        <v>203.52</v>
      </c>
      <c r="D285">
        <v>5.7504537181806998E-4</v>
      </c>
    </row>
    <row r="286" spans="3:4">
      <c r="C286">
        <v>203.55</v>
      </c>
      <c r="D286">
        <v>5.8702356010703876E-4</v>
      </c>
    </row>
    <row r="287" spans="3:4">
      <c r="C287">
        <v>203.58</v>
      </c>
      <c r="D287">
        <v>5.9925468048043873E-4</v>
      </c>
    </row>
    <row r="288" spans="3:4">
      <c r="C288">
        <v>203.61</v>
      </c>
      <c r="D288">
        <v>6.117439457339717E-4</v>
      </c>
    </row>
    <row r="289" spans="3:4">
      <c r="C289">
        <v>203.64</v>
      </c>
      <c r="D289">
        <v>6.2449666150999976E-4</v>
      </c>
    </row>
    <row r="290" spans="3:4">
      <c r="C290">
        <v>203.67</v>
      </c>
      <c r="D290">
        <v>6.3751822703984223E-4</v>
      </c>
    </row>
    <row r="291" spans="3:4">
      <c r="C291">
        <v>203.7</v>
      </c>
      <c r="D291">
        <v>6.5081413584311019E-4</v>
      </c>
    </row>
    <row r="292" spans="3:4">
      <c r="C292">
        <v>203.73</v>
      </c>
      <c r="D292">
        <v>6.643899763817035E-4</v>
      </c>
    </row>
    <row r="293" spans="3:4">
      <c r="C293">
        <v>203.76</v>
      </c>
      <c r="D293">
        <v>6.7825143266562441E-4</v>
      </c>
    </row>
    <row r="294" spans="3:4">
      <c r="C294">
        <v>203.79</v>
      </c>
      <c r="D294">
        <v>6.9240428480795606E-4</v>
      </c>
    </row>
    <row r="295" spans="3:4">
      <c r="C295">
        <v>203.82</v>
      </c>
      <c r="D295">
        <v>7.0686793488315615E-4</v>
      </c>
    </row>
    <row r="296" spans="3:4">
      <c r="C296">
        <v>203.85</v>
      </c>
      <c r="D296">
        <v>7.2162180080754645E-4</v>
      </c>
    </row>
    <row r="297" spans="3:4">
      <c r="C297">
        <v>203.88</v>
      </c>
      <c r="D297">
        <v>7.3668500156512265E-4</v>
      </c>
    </row>
    <row r="298" spans="3:4">
      <c r="C298">
        <v>203.91</v>
      </c>
      <c r="D298">
        <v>7.5206370668898963E-4</v>
      </c>
    </row>
    <row r="299" spans="3:4">
      <c r="C299">
        <v>203.94</v>
      </c>
      <c r="D299">
        <v>7.6776418374668084E-4</v>
      </c>
    </row>
    <row r="300" spans="3:4">
      <c r="C300">
        <v>203.97</v>
      </c>
      <c r="D300">
        <v>7.8379279853072522E-4</v>
      </c>
    </row>
    <row r="301" spans="3:4">
      <c r="C301">
        <v>204</v>
      </c>
      <c r="D301">
        <v>8.0015601517802995E-4</v>
      </c>
    </row>
    <row r="302" spans="3:4">
      <c r="C302">
        <v>204.03</v>
      </c>
      <c r="D302">
        <v>8.1686039621502692E-4</v>
      </c>
    </row>
    <row r="303" spans="3:4">
      <c r="C303">
        <v>204.06</v>
      </c>
      <c r="D303">
        <v>8.3391260252547918E-4</v>
      </c>
    </row>
    <row r="304" spans="3:4">
      <c r="C304">
        <v>204.09</v>
      </c>
      <c r="D304">
        <v>8.5131939323784963E-4</v>
      </c>
    </row>
    <row r="305" spans="3:4">
      <c r="C305">
        <v>204.12</v>
      </c>
      <c r="D305">
        <v>8.6910098099717069E-4</v>
      </c>
    </row>
    <row r="306" spans="3:4">
      <c r="C306">
        <v>204.15</v>
      </c>
      <c r="D306">
        <v>8.8723863542081443E-4</v>
      </c>
    </row>
    <row r="307" spans="3:4">
      <c r="C307">
        <v>204.18</v>
      </c>
      <c r="D307">
        <v>9.0575181397721614E-4</v>
      </c>
    </row>
    <row r="308" spans="3:4">
      <c r="C308">
        <v>204.21</v>
      </c>
      <c r="D308">
        <v>9.246476711764508E-4</v>
      </c>
    </row>
    <row r="309" spans="3:4">
      <c r="C309">
        <v>204.24</v>
      </c>
      <c r="D309">
        <v>9.4393345823785217E-4</v>
      </c>
    </row>
    <row r="310" spans="3:4">
      <c r="C310">
        <v>204.27</v>
      </c>
      <c r="D310">
        <v>9.6361652244947511E-4</v>
      </c>
    </row>
    <row r="311" spans="3:4">
      <c r="C311">
        <v>204.3</v>
      </c>
      <c r="D311">
        <v>9.8370430642612792E-4</v>
      </c>
    </row>
    <row r="312" spans="3:4">
      <c r="C312">
        <v>204.33</v>
      </c>
      <c r="D312">
        <v>1.0042043472628754E-3</v>
      </c>
    </row>
    <row r="313" spans="3:4">
      <c r="C313">
        <v>204.36</v>
      </c>
      <c r="D313">
        <v>1.0251242755809327E-3</v>
      </c>
    </row>
    <row r="314" spans="3:4">
      <c r="C314">
        <v>204.39</v>
      </c>
      <c r="D314">
        <v>1.0464718144628565E-3</v>
      </c>
    </row>
    <row r="315" spans="3:4">
      <c r="C315">
        <v>204.42</v>
      </c>
      <c r="D315">
        <v>1.0682547782741411E-3</v>
      </c>
    </row>
    <row r="316" spans="3:4">
      <c r="C316">
        <v>204.45</v>
      </c>
      <c r="D316">
        <v>1.0904810713679124E-3</v>
      </c>
    </row>
    <row r="317" spans="3:4">
      <c r="C317">
        <v>204.48</v>
      </c>
      <c r="D317">
        <v>1.1131586866701736E-3</v>
      </c>
    </row>
    <row r="318" spans="3:4">
      <c r="C318">
        <v>204.51</v>
      </c>
      <c r="D318">
        <v>1.1362957041424029E-3</v>
      </c>
    </row>
    <row r="319" spans="3:4">
      <c r="C319">
        <v>204.54</v>
      </c>
      <c r="D319">
        <v>1.1599002891187677E-3</v>
      </c>
    </row>
    <row r="320" spans="3:4">
      <c r="C320">
        <v>204.57</v>
      </c>
      <c r="D320">
        <v>1.183980690515157E-3</v>
      </c>
    </row>
    <row r="321" spans="3:4">
      <c r="C321">
        <v>204.6</v>
      </c>
      <c r="D321">
        <v>1.2085452389073075E-3</v>
      </c>
    </row>
    <row r="322" spans="3:4">
      <c r="C322">
        <v>204.63</v>
      </c>
      <c r="D322">
        <v>1.2336023444753826E-3</v>
      </c>
    </row>
    <row r="323" spans="3:4">
      <c r="C323">
        <v>204.66</v>
      </c>
      <c r="D323">
        <v>1.259160494812445E-3</v>
      </c>
    </row>
    <row r="324" spans="3:4">
      <c r="C324">
        <v>204.69</v>
      </c>
      <c r="D324">
        <v>1.2852282525943459E-3</v>
      </c>
    </row>
    <row r="325" spans="3:4">
      <c r="C325">
        <v>204.72</v>
      </c>
      <c r="D325">
        <v>1.3118277784655891E-3</v>
      </c>
    </row>
    <row r="326" spans="3:4">
      <c r="C326">
        <v>204.75</v>
      </c>
      <c r="D326">
        <v>1.338941221860601E-3</v>
      </c>
    </row>
    <row r="327" spans="3:4">
      <c r="C327">
        <v>204.78</v>
      </c>
      <c r="D327">
        <v>1.3665904030842348E-3</v>
      </c>
    </row>
    <row r="328" spans="3:4">
      <c r="C328">
        <v>204.81</v>
      </c>
      <c r="D328">
        <v>1.3947975237105594E-3</v>
      </c>
    </row>
    <row r="329" spans="3:4">
      <c r="C329">
        <v>204.84</v>
      </c>
      <c r="D329">
        <v>1.4235452433867077E-3</v>
      </c>
    </row>
    <row r="330" spans="3:4">
      <c r="C330">
        <v>204.87</v>
      </c>
      <c r="D330">
        <v>1.4528554109401719E-3</v>
      </c>
    </row>
    <row r="331" spans="3:4">
      <c r="C331">
        <v>204.9</v>
      </c>
      <c r="D331">
        <v>1.4827370384658544E-3</v>
      </c>
    </row>
    <row r="332" spans="3:4">
      <c r="C332">
        <v>204.93</v>
      </c>
      <c r="D332">
        <v>1.5131991892870561E-3</v>
      </c>
    </row>
    <row r="333" spans="3:4">
      <c r="C333">
        <v>204.96</v>
      </c>
      <c r="D333">
        <v>1.5442509742861661E-3</v>
      </c>
    </row>
    <row r="334" spans="3:4">
      <c r="C334">
        <v>204.99</v>
      </c>
      <c r="D334">
        <v>1.5759015480785539E-3</v>
      </c>
    </row>
    <row r="335" spans="3:4">
      <c r="C335">
        <v>205.02</v>
      </c>
      <c r="D335">
        <v>1.608160105028647E-3</v>
      </c>
    </row>
    <row r="336" spans="3:4">
      <c r="C336">
        <v>205.05</v>
      </c>
      <c r="D336">
        <v>1.641035875107353E-3</v>
      </c>
    </row>
    <row r="337" spans="3:4">
      <c r="C337">
        <v>205.08</v>
      </c>
      <c r="D337">
        <v>1.6745381195901708E-3</v>
      </c>
    </row>
    <row r="338" spans="3:4">
      <c r="C338">
        <v>205.11</v>
      </c>
      <c r="D338">
        <v>1.7086761265955241E-3</v>
      </c>
    </row>
    <row r="339" spans="3:4">
      <c r="C339">
        <v>205.14</v>
      </c>
      <c r="D339">
        <v>1.7434592064630178E-3</v>
      </c>
    </row>
    <row r="340" spans="3:4">
      <c r="C340">
        <v>205.17</v>
      </c>
      <c r="D340">
        <v>1.7788966869717445E-3</v>
      </c>
    </row>
    <row r="341" spans="3:4">
      <c r="C341">
        <v>205.2</v>
      </c>
      <c r="D341">
        <v>1.8149979083982993E-3</v>
      </c>
    </row>
    <row r="342" spans="3:4">
      <c r="C342">
        <v>205.23</v>
      </c>
      <c r="D342">
        <v>1.8517722184155129E-3</v>
      </c>
    </row>
    <row r="343" spans="3:4">
      <c r="C343">
        <v>205.26</v>
      </c>
      <c r="D343">
        <v>1.8892289668319964E-3</v>
      </c>
    </row>
    <row r="344" spans="3:4">
      <c r="C344">
        <v>205.29</v>
      </c>
      <c r="D344">
        <v>1.9273775001735136E-3</v>
      </c>
    </row>
    <row r="345" spans="3:4">
      <c r="C345">
        <v>205.32</v>
      </c>
      <c r="D345">
        <v>1.966227156107178E-3</v>
      </c>
    </row>
    <row r="346" spans="3:4">
      <c r="C346">
        <v>205.35</v>
      </c>
      <c r="D346">
        <v>2.0057872577097726E-3</v>
      </c>
    </row>
    <row r="347" spans="3:4">
      <c r="C347">
        <v>205.38</v>
      </c>
      <c r="D347">
        <v>2.0460671075817143E-3</v>
      </c>
    </row>
    <row r="348" spans="3:4">
      <c r="C348">
        <v>205.41</v>
      </c>
      <c r="D348">
        <v>2.0870759818084426E-3</v>
      </c>
    </row>
    <row r="349" spans="3:4">
      <c r="C349">
        <v>205.44</v>
      </c>
      <c r="D349">
        <v>2.1288231237712599E-3</v>
      </c>
    </row>
    <row r="350" spans="3:4">
      <c r="C350">
        <v>205.47</v>
      </c>
      <c r="D350">
        <v>2.1713177378099137E-3</v>
      </c>
    </row>
    <row r="351" spans="3:4">
      <c r="C351">
        <v>205.5</v>
      </c>
      <c r="D351">
        <v>2.2145689827394767E-3</v>
      </c>
    </row>
    <row r="352" spans="3:4">
      <c r="C352">
        <v>205.53</v>
      </c>
      <c r="D352">
        <v>2.2585859652243154E-3</v>
      </c>
    </row>
    <row r="353" spans="3:4">
      <c r="C353">
        <v>205.56</v>
      </c>
      <c r="D353">
        <v>2.3033777330122569E-3</v>
      </c>
    </row>
    <row r="354" spans="3:4">
      <c r="C354">
        <v>205.59</v>
      </c>
      <c r="D354">
        <v>2.3489532680322795E-3</v>
      </c>
    </row>
    <row r="355" spans="3:4">
      <c r="C355">
        <v>205.62</v>
      </c>
      <c r="D355">
        <v>2.3953214793593558E-3</v>
      </c>
    </row>
    <row r="356" spans="3:4">
      <c r="C356">
        <v>205.65</v>
      </c>
      <c r="D356">
        <v>2.4424911960503519E-3</v>
      </c>
    </row>
    <row r="357" spans="3:4">
      <c r="C357">
        <v>205.68</v>
      </c>
      <c r="D357">
        <v>2.4904711598551237E-3</v>
      </c>
    </row>
    <row r="358" spans="3:4">
      <c r="C358">
        <v>205.71</v>
      </c>
      <c r="D358">
        <v>2.5392700178072779E-3</v>
      </c>
    </row>
    <row r="359" spans="3:4">
      <c r="C359">
        <v>205.74</v>
      </c>
      <c r="D359">
        <v>2.5888963146993059E-3</v>
      </c>
    </row>
    <row r="360" spans="3:4">
      <c r="C360">
        <v>205.77</v>
      </c>
      <c r="D360">
        <v>2.6393584854470633E-3</v>
      </c>
    </row>
    <row r="361" spans="3:4">
      <c r="C361">
        <v>205.8</v>
      </c>
      <c r="D361">
        <v>2.6906648473488792E-3</v>
      </c>
    </row>
    <row r="362" spans="3:4">
      <c r="C362">
        <v>205.83</v>
      </c>
      <c r="D362">
        <v>2.7428235922448141E-3</v>
      </c>
    </row>
    <row r="363" spans="3:4">
      <c r="C363">
        <v>205.86</v>
      </c>
      <c r="D363">
        <v>2.7958427785818693E-3</v>
      </c>
    </row>
    <row r="364" spans="3:4">
      <c r="C364">
        <v>205.89</v>
      </c>
      <c r="D364">
        <v>2.8497303233911658E-3</v>
      </c>
    </row>
    <row r="365" spans="3:4">
      <c r="C365">
        <v>205.92</v>
      </c>
      <c r="D365">
        <v>2.9044939941837173E-3</v>
      </c>
    </row>
    <row r="366" spans="3:4">
      <c r="C366">
        <v>205.95</v>
      </c>
      <c r="D366">
        <v>2.960141400770634E-3</v>
      </c>
    </row>
    <row r="367" spans="3:4">
      <c r="C367">
        <v>205.98</v>
      </c>
      <c r="D367">
        <v>3.0166799870156033E-3</v>
      </c>
    </row>
    <row r="368" spans="3:4">
      <c r="C368">
        <v>206.01</v>
      </c>
      <c r="D368">
        <v>3.0741170225259714E-3</v>
      </c>
    </row>
    <row r="369" spans="3:4">
      <c r="C369">
        <v>206.04</v>
      </c>
      <c r="D369">
        <v>3.1324595942900666E-3</v>
      </c>
    </row>
    <row r="370" spans="3:4">
      <c r="C370">
        <v>206.07</v>
      </c>
      <c r="D370">
        <v>3.1917145982682761E-3</v>
      </c>
    </row>
    <row r="371" spans="3:4">
      <c r="C371">
        <v>206.1</v>
      </c>
      <c r="D371">
        <v>3.2518887309456643E-3</v>
      </c>
    </row>
    <row r="372" spans="3:4">
      <c r="C372">
        <v>206.13</v>
      </c>
      <c r="D372">
        <v>3.3129884808541527E-3</v>
      </c>
    </row>
    <row r="373" spans="3:4">
      <c r="C373">
        <v>206.16</v>
      </c>
      <c r="D373">
        <v>3.3750201200724809E-3</v>
      </c>
    </row>
    <row r="374" spans="3:4">
      <c r="C374">
        <v>206.19</v>
      </c>
      <c r="D374">
        <v>3.4379896957123786E-3</v>
      </c>
    </row>
    <row r="375" spans="3:4">
      <c r="C375">
        <v>206.22</v>
      </c>
      <c r="D375">
        <v>3.5019030213995733E-3</v>
      </c>
    </row>
    <row r="376" spans="3:4">
      <c r="C376">
        <v>206.25</v>
      </c>
      <c r="D376">
        <v>3.5667656687584331E-3</v>
      </c>
    </row>
    <row r="377" spans="3:4">
      <c r="C377">
        <v>206.28</v>
      </c>
      <c r="D377">
        <v>3.6325829589092156E-3</v>
      </c>
    </row>
    <row r="378" spans="3:4">
      <c r="C378">
        <v>206.31</v>
      </c>
      <c r="D378">
        <v>3.699359953987077E-3</v>
      </c>
    </row>
    <row r="379" spans="3:4">
      <c r="C379">
        <v>206.34</v>
      </c>
      <c r="D379">
        <v>3.7671014486920953E-3</v>
      </c>
    </row>
    <row r="380" spans="3:4">
      <c r="C380">
        <v>206.37</v>
      </c>
      <c r="D380">
        <v>3.8358119618797605E-3</v>
      </c>
    </row>
    <row r="381" spans="3:4">
      <c r="C381">
        <v>206.4</v>
      </c>
      <c r="D381">
        <v>3.9054957282014498E-3</v>
      </c>
    </row>
    <row r="382" spans="3:4">
      <c r="C382">
        <v>206.43</v>
      </c>
      <c r="D382">
        <v>3.9761566898045449E-3</v>
      </c>
    </row>
    <row r="383" spans="3:4">
      <c r="C383">
        <v>206.46</v>
      </c>
      <c r="D383">
        <v>4.0477984881019348E-3</v>
      </c>
    </row>
    <row r="384" spans="3:4">
      <c r="C384">
        <v>206.49</v>
      </c>
      <c r="D384">
        <v>4.1204244556207357E-3</v>
      </c>
    </row>
    <row r="385" spans="3:4">
      <c r="C385">
        <v>206.52</v>
      </c>
      <c r="D385">
        <v>4.1940376079401022E-3</v>
      </c>
    </row>
    <row r="386" spans="3:4">
      <c r="C386">
        <v>206.55</v>
      </c>
      <c r="D386">
        <v>4.2686406357280724E-3</v>
      </c>
    </row>
    <row r="387" spans="3:4">
      <c r="C387">
        <v>206.58</v>
      </c>
      <c r="D387">
        <v>4.3442358968874195E-3</v>
      </c>
    </row>
    <row r="388" spans="3:4">
      <c r="C388">
        <v>206.61</v>
      </c>
      <c r="D388">
        <v>4.4208254088204842E-3</v>
      </c>
    </row>
    <row r="389" spans="3:4">
      <c r="C389">
        <v>206.64</v>
      </c>
      <c r="D389">
        <v>4.4984108408229048E-3</v>
      </c>
    </row>
    <row r="390" spans="3:4">
      <c r="C390">
        <v>206.67</v>
      </c>
      <c r="D390">
        <v>4.5769935066166528E-3</v>
      </c>
    </row>
    <row r="391" spans="3:4">
      <c r="C391">
        <v>206.7</v>
      </c>
      <c r="D391">
        <v>4.6565743570311869E-3</v>
      </c>
    </row>
    <row r="392" spans="3:4">
      <c r="C392">
        <v>206.73</v>
      </c>
      <c r="D392">
        <v>4.73715397284409E-3</v>
      </c>
    </row>
    <row r="393" spans="3:4">
      <c r="C393">
        <v>206.76</v>
      </c>
      <c r="D393">
        <v>4.8187325577898803E-3</v>
      </c>
    </row>
    <row r="394" spans="3:4">
      <c r="C394">
        <v>206.79</v>
      </c>
      <c r="D394">
        <v>4.9013099317471451E-3</v>
      </c>
    </row>
    <row r="395" spans="3:4">
      <c r="C395">
        <v>206.82</v>
      </c>
      <c r="D395">
        <v>4.9848990494704877E-3</v>
      </c>
    </row>
    <row r="396" spans="3:4">
      <c r="C396">
        <v>206.85</v>
      </c>
      <c r="D396">
        <v>5.069472387598444E-3</v>
      </c>
    </row>
    <row r="397" spans="3:4">
      <c r="C397">
        <v>206.88</v>
      </c>
      <c r="D397">
        <v>5.1550416232727242E-3</v>
      </c>
    </row>
    <row r="398" spans="3:4">
      <c r="C398">
        <v>206.91</v>
      </c>
      <c r="D398">
        <v>5.2416049772911512E-3</v>
      </c>
    </row>
    <row r="399" spans="3:4">
      <c r="C399">
        <v>206.94</v>
      </c>
      <c r="D399">
        <v>5.3291895740996834E-3</v>
      </c>
    </row>
    <row r="400" spans="3:4">
      <c r="C400">
        <v>206.97</v>
      </c>
      <c r="D400">
        <v>5.4177389528267065E-3</v>
      </c>
    </row>
    <row r="401" spans="3:4">
      <c r="C401">
        <v>207</v>
      </c>
      <c r="D401">
        <v>5.507275348096973E-3</v>
      </c>
    </row>
    <row r="402" spans="3:4">
      <c r="C402">
        <v>207.03</v>
      </c>
      <c r="D402">
        <v>5.5977953993503375E-3</v>
      </c>
    </row>
    <row r="403" spans="3:4">
      <c r="C403">
        <v>207.06</v>
      </c>
      <c r="D403">
        <v>5.6892953258179408E-3</v>
      </c>
    </row>
    <row r="404" spans="3:4">
      <c r="C404">
        <v>207.09</v>
      </c>
      <c r="D404">
        <v>5.7817709239866687E-3</v>
      </c>
    </row>
    <row r="405" spans="3:4">
      <c r="C405">
        <v>207.12</v>
      </c>
      <c r="D405">
        <v>5.8752175655736325E-3</v>
      </c>
    </row>
    <row r="406" spans="3:4">
      <c r="C406">
        <v>207.15</v>
      </c>
      <c r="D406">
        <v>5.9696301960427489E-3</v>
      </c>
    </row>
    <row r="407" spans="3:4">
      <c r="C407">
        <v>207.18</v>
      </c>
      <c r="D407">
        <v>6.0650033336973443E-3</v>
      </c>
    </row>
    <row r="408" spans="3:4">
      <c r="C408">
        <v>207.21</v>
      </c>
      <c r="D408">
        <v>6.1613310693847591E-3</v>
      </c>
    </row>
    <row r="409" spans="3:4">
      <c r="C409">
        <v>207.24</v>
      </c>
      <c r="D409">
        <v>6.2586070668510336E-3</v>
      </c>
    </row>
    <row r="410" spans="3:4">
      <c r="C410">
        <v>207.27</v>
      </c>
      <c r="D410">
        <v>6.3568245637860002E-3</v>
      </c>
    </row>
    <row r="411" spans="3:4">
      <c r="C411">
        <v>207.3</v>
      </c>
      <c r="D411">
        <v>6.4559763736014887E-3</v>
      </c>
    </row>
    <row r="412" spans="3:4">
      <c r="C412">
        <v>207.33</v>
      </c>
      <c r="D412">
        <v>6.5560548879879318E-3</v>
      </c>
    </row>
    <row r="413" spans="3:4">
      <c r="C413">
        <v>207.36</v>
      </c>
      <c r="D413">
        <v>6.6570520802971822E-3</v>
      </c>
    </row>
    <row r="414" spans="3:4">
      <c r="C414">
        <v>207.39</v>
      </c>
      <c r="D414">
        <v>6.7589595098021035E-3</v>
      </c>
    </row>
    <row r="415" spans="3:4">
      <c r="C415">
        <v>207.42</v>
      </c>
      <c r="D415">
        <v>6.861768326887013E-3</v>
      </c>
    </row>
    <row r="416" spans="3:4">
      <c r="C416">
        <v>207.45</v>
      </c>
      <c r="D416">
        <v>6.9654692792239679E-3</v>
      </c>
    </row>
    <row r="417" spans="3:4">
      <c r="C417">
        <v>207.48</v>
      </c>
      <c r="D417">
        <v>7.0700527189963896E-3</v>
      </c>
    </row>
    <row r="418" spans="3:4">
      <c r="C418">
        <v>207.51</v>
      </c>
      <c r="D418">
        <v>7.1755086112312181E-3</v>
      </c>
    </row>
    <row r="419" spans="3:4">
      <c r="C419">
        <v>207.54</v>
      </c>
      <c r="D419">
        <v>7.2818265433061006E-3</v>
      </c>
    </row>
    <row r="420" spans="3:4">
      <c r="C420">
        <v>207.57</v>
      </c>
      <c r="D420">
        <v>7.3889957357005662E-3</v>
      </c>
    </row>
    <row r="421" spans="3:4">
      <c r="C421">
        <v>207.6</v>
      </c>
      <c r="D421">
        <v>7.4970050540636218E-3</v>
      </c>
    </row>
    <row r="422" spans="3:4">
      <c r="C422">
        <v>207.63</v>
      </c>
      <c r="D422">
        <v>7.6058430226733486E-3</v>
      </c>
    </row>
    <row r="423" spans="3:4">
      <c r="C423">
        <v>207.66</v>
      </c>
      <c r="D423">
        <v>7.7154978393673334E-3</v>
      </c>
    </row>
    <row r="424" spans="3:4">
      <c r="C424">
        <v>207.69</v>
      </c>
      <c r="D424">
        <v>7.8259573920258316E-3</v>
      </c>
    </row>
    <row r="425" spans="3:4">
      <c r="C425">
        <v>207.72</v>
      </c>
      <c r="D425">
        <v>7.9372092766926208E-3</v>
      </c>
    </row>
    <row r="426" spans="3:4">
      <c r="C426">
        <v>207.75</v>
      </c>
      <c r="D426">
        <v>8.0492408174212462E-3</v>
      </c>
    </row>
    <row r="427" spans="3:4">
      <c r="C427">
        <v>207.78</v>
      </c>
      <c r="D427">
        <v>8.162039087936987E-3</v>
      </c>
    </row>
    <row r="428" spans="3:4">
      <c r="C428">
        <v>207.81</v>
      </c>
      <c r="D428">
        <v>8.2755909352072408E-3</v>
      </c>
    </row>
    <row r="429" spans="3:4">
      <c r="C429">
        <v>207.84</v>
      </c>
      <c r="D429">
        <v>8.3898830050149007E-3</v>
      </c>
    </row>
    <row r="430" spans="3:4">
      <c r="C430">
        <v>207.87</v>
      </c>
      <c r="D430">
        <v>8.5049017696309827E-3</v>
      </c>
    </row>
    <row r="431" spans="3:4">
      <c r="C431">
        <v>207.9</v>
      </c>
      <c r="D431">
        <v>8.6206335576837437E-3</v>
      </c>
    </row>
    <row r="432" spans="3:4">
      <c r="C432">
        <v>207.93</v>
      </c>
      <c r="D432">
        <v>8.7370645863221741E-3</v>
      </c>
    </row>
    <row r="433" spans="3:4">
      <c r="C433">
        <v>207.96</v>
      </c>
      <c r="D433">
        <v>8.8541809957715708E-3</v>
      </c>
    </row>
    <row r="434" spans="3:4">
      <c r="C434">
        <v>207.99</v>
      </c>
      <c r="D434">
        <v>8.9719688863780737E-3</v>
      </c>
    </row>
    <row r="435" spans="3:4">
      <c r="C435">
        <v>208.02</v>
      </c>
      <c r="D435">
        <v>9.0904143582374534E-3</v>
      </c>
    </row>
    <row r="436" spans="3:4">
      <c r="C436">
        <v>208.05</v>
      </c>
      <c r="D436">
        <v>9.2095035535007513E-3</v>
      </c>
    </row>
    <row r="437" spans="3:4">
      <c r="C437">
        <v>208.08</v>
      </c>
      <c r="D437">
        <v>9.3292227014459342E-3</v>
      </c>
    </row>
    <row r="438" spans="3:4">
      <c r="C438">
        <v>208.11</v>
      </c>
      <c r="D438">
        <v>9.4495581663998681E-3</v>
      </c>
    </row>
    <row r="439" spans="3:4">
      <c r="C439">
        <v>208.14</v>
      </c>
      <c r="D439">
        <v>9.5705105296833778E-3</v>
      </c>
    </row>
    <row r="440" spans="3:4">
      <c r="C440">
        <v>208.17</v>
      </c>
      <c r="D440">
        <v>9.6920395943133151E-3</v>
      </c>
    </row>
    <row r="441" spans="3:4">
      <c r="C441">
        <v>208.2</v>
      </c>
      <c r="D441">
        <v>9.8141454815333876E-3</v>
      </c>
    </row>
    <row r="442" spans="3:4">
      <c r="C442">
        <v>208.23</v>
      </c>
      <c r="D442">
        <v>9.9368156401503215E-3</v>
      </c>
    </row>
    <row r="443" spans="3:4">
      <c r="C443">
        <v>208.26</v>
      </c>
      <c r="D443">
        <v>1.0060037939202347E-2</v>
      </c>
    </row>
    <row r="444" spans="3:4">
      <c r="C444">
        <v>208.29</v>
      </c>
      <c r="D444">
        <v>1.0183800734344222E-2</v>
      </c>
    </row>
    <row r="445" spans="3:4">
      <c r="C445">
        <v>208.32</v>
      </c>
      <c r="D445">
        <v>1.0308092937425319E-2</v>
      </c>
    </row>
    <row r="446" spans="3:4">
      <c r="C446">
        <v>208.35</v>
      </c>
      <c r="D446">
        <v>1.0432904089254139E-2</v>
      </c>
    </row>
    <row r="447" spans="3:4">
      <c r="C447">
        <v>208.38</v>
      </c>
      <c r="D447">
        <v>1.0558224435522895E-2</v>
      </c>
    </row>
    <row r="448" spans="3:4">
      <c r="C448">
        <v>208.41</v>
      </c>
      <c r="D448">
        <v>1.0684045005844054E-2</v>
      </c>
    </row>
    <row r="449" spans="3:4">
      <c r="C449">
        <v>208.44</v>
      </c>
      <c r="D449">
        <v>1.0810357695826755E-2</v>
      </c>
    </row>
    <row r="450" spans="3:4">
      <c r="C450">
        <v>208.47</v>
      </c>
      <c r="D450">
        <v>1.0937155352094684E-2</v>
      </c>
    </row>
    <row r="451" spans="3:4">
      <c r="C451">
        <v>208.5</v>
      </c>
      <c r="D451">
        <v>1.1064431860118537E-2</v>
      </c>
    </row>
    <row r="452" spans="3:4">
      <c r="C452">
        <v>208.53</v>
      </c>
      <c r="D452">
        <v>1.119218223470516E-2</v>
      </c>
    </row>
    <row r="453" spans="3:4">
      <c r="C453">
        <v>208.56</v>
      </c>
      <c r="D453">
        <v>1.1320402712952343E-2</v>
      </c>
    </row>
    <row r="454" spans="3:4">
      <c r="C454">
        <v>208.59</v>
      </c>
      <c r="D454">
        <v>1.1449090849442579E-2</v>
      </c>
    </row>
    <row r="455" spans="3:4">
      <c r="C455">
        <v>208.62</v>
      </c>
      <c r="D455">
        <v>1.1578245613411333E-2</v>
      </c>
    </row>
    <row r="456" spans="3:4">
      <c r="C456">
        <v>208.65</v>
      </c>
      <c r="D456">
        <v>1.1707867487585233E-2</v>
      </c>
    </row>
    <row r="457" spans="3:4">
      <c r="C457">
        <v>208.68</v>
      </c>
      <c r="D457">
        <v>1.1837958568343547E-2</v>
      </c>
    </row>
    <row r="458" spans="3:4">
      <c r="C458">
        <v>208.71</v>
      </c>
      <c r="D458">
        <v>1.1968522666812009E-2</v>
      </c>
    </row>
    <row r="459" spans="3:4">
      <c r="C459">
        <v>208.74</v>
      </c>
      <c r="D459">
        <v>1.2099578915501038E-2</v>
      </c>
    </row>
    <row r="460" spans="3:4">
      <c r="C460">
        <v>208.77</v>
      </c>
      <c r="D460">
        <v>1.2231108171356231E-2</v>
      </c>
    </row>
    <row r="461" spans="3:4">
      <c r="C461">
        <v>208.8</v>
      </c>
      <c r="D461">
        <v>1.2363133189499404E-2</v>
      </c>
    </row>
    <row r="462" spans="3:4">
      <c r="C462">
        <v>208.83</v>
      </c>
      <c r="D462">
        <v>1.2495665653485619E-2</v>
      </c>
    </row>
    <row r="463" spans="3:4">
      <c r="C463">
        <v>208.86</v>
      </c>
      <c r="D463">
        <v>1.2628719464090121E-2</v>
      </c>
    </row>
    <row r="464" spans="3:4">
      <c r="C464">
        <v>208.89</v>
      </c>
      <c r="D464">
        <v>1.2762310835112419E-2</v>
      </c>
    </row>
    <row r="465" spans="3:4">
      <c r="C465">
        <v>208.92</v>
      </c>
      <c r="D465">
        <v>1.2896458386016408E-2</v>
      </c>
    </row>
    <row r="466" spans="3:4">
      <c r="C466">
        <v>208.95</v>
      </c>
      <c r="D466">
        <v>1.3031183230615672E-2</v>
      </c>
    </row>
    <row r="467" spans="3:4">
      <c r="C467">
        <v>208.98</v>
      </c>
      <c r="D467">
        <v>1.3166509060967195E-2</v>
      </c>
    </row>
    <row r="468" spans="3:4">
      <c r="C468">
        <v>209.01</v>
      </c>
      <c r="D468">
        <v>1.3302462225582987E-2</v>
      </c>
    </row>
    <row r="469" spans="3:4">
      <c r="C469">
        <v>209.04</v>
      </c>
      <c r="D469">
        <v>1.3439071801024686E-2</v>
      </c>
    </row>
    <row r="470" spans="3:4">
      <c r="C470">
        <v>209.07</v>
      </c>
      <c r="D470">
        <v>1.3576369655900287E-2</v>
      </c>
    </row>
    <row r="471" spans="3:4">
      <c r="C471">
        <v>209.1</v>
      </c>
      <c r="D471">
        <v>1.3714390506240567E-2</v>
      </c>
    </row>
    <row r="472" spans="3:4">
      <c r="C472">
        <v>209.13</v>
      </c>
      <c r="D472">
        <v>1.3853171961194604E-2</v>
      </c>
    </row>
    <row r="473" spans="3:4">
      <c r="C473">
        <v>209.16</v>
      </c>
      <c r="D473">
        <v>1.3992769573458359E-2</v>
      </c>
    </row>
    <row r="474" spans="3:4">
      <c r="C474">
        <v>209.19</v>
      </c>
      <c r="D474">
        <v>1.4133199004677676E-2</v>
      </c>
    </row>
    <row r="475" spans="3:4">
      <c r="C475">
        <v>209.22</v>
      </c>
      <c r="D475">
        <v>1.427451982417687E-2</v>
      </c>
    </row>
    <row r="476" spans="3:4">
      <c r="C476">
        <v>209.25</v>
      </c>
      <c r="D476">
        <v>1.4416781479131132E-2</v>
      </c>
    </row>
    <row r="477" spans="3:4">
      <c r="C477">
        <v>209.28</v>
      </c>
      <c r="D477">
        <v>1.4560036359055168E-2</v>
      </c>
    </row>
    <row r="478" spans="3:4">
      <c r="C478">
        <v>209.31</v>
      </c>
      <c r="D478">
        <v>1.4704339760239821E-2</v>
      </c>
    </row>
    <row r="479" spans="3:4">
      <c r="C479">
        <v>209.34</v>
      </c>
      <c r="D479">
        <v>1.4849749832533496E-2</v>
      </c>
    </row>
    <row r="480" spans="3:4">
      <c r="C480">
        <v>209.37</v>
      </c>
      <c r="D480">
        <v>1.4996327507324474E-2</v>
      </c>
    </row>
    <row r="481" spans="3:4">
      <c r="C481">
        <v>209.4</v>
      </c>
      <c r="D481">
        <v>1.5144136405607335E-2</v>
      </c>
    </row>
    <row r="482" spans="3:4">
      <c r="C482">
        <v>209.43</v>
      </c>
      <c r="D482">
        <v>1.5293242725054102E-2</v>
      </c>
    </row>
    <row r="483" spans="3:4">
      <c r="C483">
        <v>209.46</v>
      </c>
      <c r="D483">
        <v>1.5443715105059527E-2</v>
      </c>
    </row>
    <row r="484" spans="3:4">
      <c r="C484">
        <v>209.49</v>
      </c>
      <c r="D484">
        <v>1.5595624468790302E-2</v>
      </c>
    </row>
    <row r="485" spans="3:4">
      <c r="C485">
        <v>209.52</v>
      </c>
      <c r="D485">
        <v>1.5749043841340724E-2</v>
      </c>
    </row>
    <row r="486" spans="3:4">
      <c r="C486">
        <v>209.55</v>
      </c>
      <c r="D486">
        <v>1.5904048143182432E-2</v>
      </c>
    </row>
    <row r="487" spans="3:4">
      <c r="C487">
        <v>209.58</v>
      </c>
      <c r="D487">
        <v>1.60607139581939E-2</v>
      </c>
    </row>
    <row r="488" spans="3:4">
      <c r="C488">
        <v>209.61</v>
      </c>
      <c r="D488">
        <v>1.6219119275666535E-2</v>
      </c>
    </row>
    <row r="489" spans="3:4">
      <c r="C489">
        <v>209.64</v>
      </c>
      <c r="D489">
        <v>1.6379343205808122E-2</v>
      </c>
    </row>
    <row r="490" spans="3:4">
      <c r="C490">
        <v>209.67</v>
      </c>
      <c r="D490">
        <v>1.654146566840306E-2</v>
      </c>
    </row>
    <row r="491" spans="3:4">
      <c r="C491">
        <v>209.7</v>
      </c>
      <c r="D491">
        <v>1.670556705443571E-2</v>
      </c>
    </row>
    <row r="492" spans="3:4">
      <c r="C492">
        <v>209.73</v>
      </c>
      <c r="D492">
        <v>1.6871727860651577E-2</v>
      </c>
    </row>
    <row r="493" spans="3:4">
      <c r="C493">
        <v>209.76</v>
      </c>
      <c r="D493">
        <v>1.7040028297201078E-2</v>
      </c>
    </row>
    <row r="494" spans="3:4">
      <c r="C494">
        <v>209.79</v>
      </c>
      <c r="D494">
        <v>1.7210547868700861E-2</v>
      </c>
    </row>
    <row r="495" spans="3:4">
      <c r="C495">
        <v>209.82</v>
      </c>
      <c r="D495">
        <v>1.738336492924427E-2</v>
      </c>
    </row>
    <row r="496" spans="3:4">
      <c r="C496">
        <v>209.85</v>
      </c>
      <c r="D496">
        <v>1.7558556212101208E-2</v>
      </c>
    </row>
    <row r="497" spans="3:4">
      <c r="C497">
        <v>209.88</v>
      </c>
      <c r="D497">
        <v>1.7736196335064493E-2</v>
      </c>
    </row>
    <row r="498" spans="3:4">
      <c r="C498">
        <v>209.91</v>
      </c>
      <c r="D498">
        <v>1.7916357282625122E-2</v>
      </c>
    </row>
    <row r="499" spans="3:4">
      <c r="C499">
        <v>209.94</v>
      </c>
      <c r="D499">
        <v>1.8099107866390372E-2</v>
      </c>
    </row>
    <row r="500" spans="3:4">
      <c r="C500">
        <v>209.97</v>
      </c>
      <c r="D500">
        <v>1.828451316539554E-2</v>
      </c>
    </row>
    <row r="501" spans="3:4">
      <c r="C501">
        <v>210</v>
      </c>
      <c r="D501">
        <v>1.8472633948200302E-2</v>
      </c>
    </row>
    <row r="502" spans="3:4">
      <c r="C502">
        <v>210.03</v>
      </c>
      <c r="D502">
        <v>1.8663526078902436E-2</v>
      </c>
    </row>
    <row r="503" spans="3:4">
      <c r="C503">
        <v>210.06</v>
      </c>
      <c r="D503">
        <v>1.8857239909443421E-2</v>
      </c>
    </row>
    <row r="504" spans="3:4">
      <c r="C504">
        <v>210.09</v>
      </c>
      <c r="D504">
        <v>1.9053819660819711E-2</v>
      </c>
    </row>
    <row r="505" spans="3:4">
      <c r="C505">
        <v>210.12</v>
      </c>
      <c r="D505">
        <v>1.9253302796048317E-2</v>
      </c>
    </row>
    <row r="506" spans="3:4">
      <c r="C506">
        <v>210.15</v>
      </c>
      <c r="D506">
        <v>1.9455719387963775E-2</v>
      </c>
    </row>
    <row r="507" spans="3:4">
      <c r="C507">
        <v>210.18</v>
      </c>
      <c r="D507">
        <v>1.9661091485142754E-2</v>
      </c>
    </row>
    <row r="508" spans="3:4">
      <c r="C508">
        <v>210.21</v>
      </c>
      <c r="D508">
        <v>1.9869432479460627E-2</v>
      </c>
    </row>
    <row r="509" spans="3:4">
      <c r="C509">
        <v>210.24</v>
      </c>
      <c r="D509">
        <v>2.0080746478978478E-2</v>
      </c>
    </row>
    <row r="510" spans="3:4">
      <c r="C510">
        <v>210.27</v>
      </c>
      <c r="D510">
        <v>2.0295027690037274E-2</v>
      </c>
    </row>
    <row r="511" spans="3:4">
      <c r="C511">
        <v>210.3</v>
      </c>
      <c r="D511">
        <v>2.051225981259527E-2</v>
      </c>
    </row>
    <row r="512" spans="3:4">
      <c r="C512">
        <v>210.33</v>
      </c>
      <c r="D512">
        <v>2.0732415452983526E-2</v>
      </c>
    </row>
    <row r="513" spans="3:4">
      <c r="C513">
        <v>210.36</v>
      </c>
      <c r="D513">
        <v>2.0955455558369428E-2</v>
      </c>
    </row>
    <row r="514" spans="3:4">
      <c r="C514">
        <v>210.39</v>
      </c>
      <c r="D514">
        <v>2.1181328877308208E-2</v>
      </c>
    </row>
    <row r="515" spans="3:4">
      <c r="C515">
        <v>210.42</v>
      </c>
      <c r="D515">
        <v>2.1409971450825641E-2</v>
      </c>
    </row>
    <row r="516" spans="3:4">
      <c r="C516">
        <v>210.45</v>
      </c>
      <c r="D516">
        <v>2.164131997086392E-2</v>
      </c>
    </row>
    <row r="517" spans="3:4">
      <c r="C517">
        <v>210.48</v>
      </c>
      <c r="D517">
        <v>2.1875256703088184E-2</v>
      </c>
    </row>
    <row r="518" spans="3:4">
      <c r="C518">
        <v>210.51</v>
      </c>
      <c r="D518">
        <v>2.2111690063070819E-2</v>
      </c>
    </row>
    <row r="519" spans="3:4">
      <c r="C519">
        <v>210.54</v>
      </c>
      <c r="D519">
        <v>2.2350500941019185E-2</v>
      </c>
    </row>
    <row r="520" spans="3:4">
      <c r="C520">
        <v>210.57</v>
      </c>
      <c r="D520">
        <v>2.2591555588996129E-2</v>
      </c>
    </row>
    <row r="521" spans="3:4">
      <c r="C521">
        <v>210.6</v>
      </c>
      <c r="D521">
        <v>2.2834705388018749E-2</v>
      </c>
    </row>
    <row r="522" spans="3:4">
      <c r="C522">
        <v>210.63</v>
      </c>
      <c r="D522">
        <v>2.3079786675839417E-2</v>
      </c>
    </row>
    <row r="523" spans="3:4">
      <c r="C523">
        <v>210.66</v>
      </c>
      <c r="D523">
        <v>2.3326620639160127E-2</v>
      </c>
    </row>
    <row r="524" spans="3:4">
      <c r="C524">
        <v>210.69</v>
      </c>
      <c r="D524">
        <v>2.3575013273781812E-2</v>
      </c>
    </row>
    <row r="525" spans="3:4">
      <c r="C525">
        <v>210.72</v>
      </c>
      <c r="D525">
        <v>2.3824755415903797E-2</v>
      </c>
    </row>
    <row r="526" spans="3:4">
      <c r="C526">
        <v>210.75</v>
      </c>
      <c r="D526">
        <v>2.4075622847466227E-2</v>
      </c>
    </row>
    <row r="527" spans="3:4">
      <c r="C527">
        <v>210.78</v>
      </c>
      <c r="D527">
        <v>2.4327376478071167E-2</v>
      </c>
    </row>
    <row r="528" spans="3:4">
      <c r="C528">
        <v>210.81</v>
      </c>
      <c r="D528">
        <v>2.4579762605626942E-2</v>
      </c>
    </row>
    <row r="529" spans="3:4">
      <c r="C529">
        <v>210.84</v>
      </c>
      <c r="D529">
        <v>2.483251325743837E-2</v>
      </c>
    </row>
    <row r="530" spans="3:4">
      <c r="C530">
        <v>210.87</v>
      </c>
      <c r="D530">
        <v>2.5085346613013367E-2</v>
      </c>
    </row>
    <row r="531" spans="3:4">
      <c r="C531">
        <v>210.9</v>
      </c>
      <c r="D531">
        <v>2.5337967509378116E-2</v>
      </c>
    </row>
    <row r="532" spans="3:4">
      <c r="C532">
        <v>210.93</v>
      </c>
      <c r="D532">
        <v>2.5590068029190144E-2</v>
      </c>
    </row>
    <row r="533" spans="3:4">
      <c r="C533">
        <v>210.96</v>
      </c>
      <c r="D533">
        <v>2.5841328171415805E-2</v>
      </c>
    </row>
    <row r="534" spans="3:4">
      <c r="C534">
        <v>210.99</v>
      </c>
      <c r="D534">
        <v>2.6091416603797817E-2</v>
      </c>
    </row>
    <row r="535" spans="3:4">
      <c r="C535">
        <v>211.02</v>
      </c>
      <c r="D535">
        <v>2.6339991495784976E-2</v>
      </c>
    </row>
    <row r="536" spans="3:4">
      <c r="C536">
        <v>211.05</v>
      </c>
      <c r="D536">
        <v>2.6586701430033121E-2</v>
      </c>
    </row>
    <row r="537" spans="3:4">
      <c r="C537">
        <v>211.08</v>
      </c>
      <c r="D537">
        <v>2.6831186390018111E-2</v>
      </c>
    </row>
    <row r="538" spans="3:4">
      <c r="C538">
        <v>211.10999999999999</v>
      </c>
      <c r="D538">
        <v>2.7073078820732909E-2</v>
      </c>
    </row>
    <row r="539" spans="3:4">
      <c r="C539">
        <v>211.14</v>
      </c>
      <c r="D539">
        <v>2.7312004758877923E-2</v>
      </c>
    </row>
    <row r="540" spans="3:4">
      <c r="C540">
        <v>211.17</v>
      </c>
      <c r="D540">
        <v>2.7547585028392937E-2</v>
      </c>
    </row>
    <row r="541" spans="3:4">
      <c r="C541">
        <v>211.2</v>
      </c>
      <c r="D541">
        <v>2.7779436496645157E-2</v>
      </c>
    </row>
    <row r="542" spans="3:4">
      <c r="C542">
        <v>211.23</v>
      </c>
      <c r="D542">
        <v>2.8007173386055788E-2</v>
      </c>
    </row>
    <row r="543" spans="3:4">
      <c r="C543">
        <v>211.26</v>
      </c>
      <c r="D543">
        <v>2.8230408635451773E-2</v>
      </c>
    </row>
    <row r="544" spans="3:4">
      <c r="C544">
        <v>211.29</v>
      </c>
      <c r="D544">
        <v>2.8448755304954866E-2</v>
      </c>
    </row>
    <row r="545" spans="3:4">
      <c r="C545">
        <v>211.32</v>
      </c>
      <c r="D545">
        <v>2.866182801778016E-2</v>
      </c>
    </row>
    <row r="546" spans="3:4">
      <c r="C546">
        <v>211.35</v>
      </c>
      <c r="D546">
        <v>2.8869244431911873E-2</v>
      </c>
    </row>
    <row r="547" spans="3:4">
      <c r="C547">
        <v>211.38</v>
      </c>
      <c r="D547">
        <v>2.9070626734262306E-2</v>
      </c>
    </row>
    <row r="548" spans="3:4">
      <c r="C548">
        <v>211.41</v>
      </c>
      <c r="D548">
        <v>2.9265603149600878E-2</v>
      </c>
    </row>
    <row r="549" spans="3:4">
      <c r="C549">
        <v>211.44</v>
      </c>
      <c r="D549">
        <v>2.9453823066730628E-2</v>
      </c>
    </row>
    <row r="550" spans="3:4">
      <c r="C550">
        <v>211.47</v>
      </c>
      <c r="D550">
        <v>2.9634904787094362E-2</v>
      </c>
    </row>
    <row r="551" spans="3:4">
      <c r="C551">
        <v>211.5</v>
      </c>
      <c r="D551">
        <v>2.9808530856516705E-2</v>
      </c>
    </row>
    <row r="552" spans="3:4">
      <c r="C552">
        <v>211.53</v>
      </c>
      <c r="D552">
        <v>2.9974344583467871E-2</v>
      </c>
    </row>
    <row r="553" spans="3:4">
      <c r="C553">
        <v>211.56</v>
      </c>
      <c r="D553">
        <v>3.0132038132316991E-2</v>
      </c>
    </row>
    <row r="554" spans="3:4">
      <c r="C554">
        <v>211.59</v>
      </c>
      <c r="D554">
        <v>3.0281307747926846E-2</v>
      </c>
    </row>
    <row r="555" spans="3:4">
      <c r="C555">
        <v>211.62</v>
      </c>
      <c r="D555">
        <v>3.0421866073700295E-2</v>
      </c>
    </row>
    <row r="556" spans="3:4">
      <c r="C556">
        <v>211.65</v>
      </c>
      <c r="D556">
        <v>3.0553443497409898E-2</v>
      </c>
    </row>
    <row r="557" spans="3:4">
      <c r="C557">
        <v>211.68</v>
      </c>
      <c r="D557">
        <v>3.0675789440527453E-2</v>
      </c>
    </row>
    <row r="558" spans="3:4">
      <c r="C558">
        <v>211.71</v>
      </c>
      <c r="D558">
        <v>3.0788673583872678E-2</v>
      </c>
    </row>
    <row r="559" spans="3:4">
      <c r="C559">
        <v>211.74</v>
      </c>
      <c r="D559">
        <v>3.0891887022819343E-2</v>
      </c>
    </row>
    <row r="560" spans="3:4">
      <c r="C560">
        <v>211.77</v>
      </c>
      <c r="D560">
        <v>3.0985243345784595E-2</v>
      </c>
    </row>
    <row r="561" spans="3:4">
      <c r="C561">
        <v>211.8</v>
      </c>
      <c r="D561">
        <v>3.1068579630282197E-2</v>
      </c>
    </row>
    <row r="562" spans="3:4">
      <c r="C562">
        <v>211.83</v>
      </c>
      <c r="D562">
        <v>3.1141757351439005E-2</v>
      </c>
    </row>
    <row r="563" spans="3:4">
      <c r="C563">
        <v>211.85999999999999</v>
      </c>
      <c r="D563">
        <v>3.1204663198553879E-2</v>
      </c>
    </row>
    <row r="564" spans="3:4">
      <c r="C564">
        <v>211.89</v>
      </c>
      <c r="D564">
        <v>3.1257209796013374E-2</v>
      </c>
    </row>
    <row r="565" spans="3:4">
      <c r="C565">
        <v>211.92</v>
      </c>
      <c r="D565">
        <v>3.1299336325664173E-2</v>
      </c>
    </row>
    <row r="566" spans="3:4">
      <c r="C566">
        <v>211.95</v>
      </c>
      <c r="D566">
        <v>3.1331009048574124E-2</v>
      </c>
    </row>
    <row r="567" spans="3:4">
      <c r="C567">
        <v>211.98</v>
      </c>
      <c r="D567">
        <v>3.1352221724979271E-2</v>
      </c>
    </row>
    <row r="568" spans="3:4">
      <c r="C568">
        <v>212.01</v>
      </c>
      <c r="D568">
        <v>3.1362995932110976E-2</v>
      </c>
    </row>
    <row r="569" spans="3:4">
      <c r="C569">
        <v>212.04</v>
      </c>
      <c r="D569">
        <v>3.1363381280511013E-2</v>
      </c>
    </row>
    <row r="570" spans="3:4">
      <c r="C570">
        <v>212.07</v>
      </c>
      <c r="D570">
        <v>3.1353455530365296E-2</v>
      </c>
    </row>
    <row r="571" spans="3:4">
      <c r="C571">
        <v>212.1</v>
      </c>
      <c r="D571">
        <v>3.133332461030474E-2</v>
      </c>
    </row>
    <row r="572" spans="3:4">
      <c r="C572">
        <v>212.13</v>
      </c>
      <c r="D572">
        <v>3.1303136231307607E-2</v>
      </c>
    </row>
    <row r="573" spans="3:4">
      <c r="C573">
        <v>212.16</v>
      </c>
      <c r="D573">
        <v>3.126302601435399E-2</v>
      </c>
    </row>
    <row r="574" spans="3:4">
      <c r="C574">
        <v>212.19</v>
      </c>
      <c r="D574">
        <v>3.121319630243102E-2</v>
      </c>
    </row>
    <row r="575" spans="3:4">
      <c r="C575">
        <v>212.22</v>
      </c>
      <c r="D575">
        <v>3.1153864075802382E-2</v>
      </c>
    </row>
    <row r="576" spans="3:4">
      <c r="C576">
        <v>212.25</v>
      </c>
      <c r="D576">
        <v>3.1085300418531265E-2</v>
      </c>
    </row>
    <row r="577" spans="3:4">
      <c r="C577">
        <v>212.28</v>
      </c>
      <c r="D577">
        <v>3.1007722341135868E-2</v>
      </c>
    </row>
    <row r="578" spans="3:4">
      <c r="C578">
        <v>212.31</v>
      </c>
      <c r="D578">
        <v>3.0921452469081435E-2</v>
      </c>
    </row>
    <row r="579" spans="3:4">
      <c r="C579">
        <v>212.34</v>
      </c>
      <c r="D579">
        <v>3.0826812538604548E-2</v>
      </c>
    </row>
    <row r="580" spans="3:4">
      <c r="C580">
        <v>212.37</v>
      </c>
      <c r="D580">
        <v>3.0724149044650019E-2</v>
      </c>
    </row>
    <row r="581" spans="3:4">
      <c r="C581">
        <v>212.4</v>
      </c>
      <c r="D581">
        <v>3.0613832588213534E-2</v>
      </c>
    </row>
    <row r="582" spans="3:4">
      <c r="C582">
        <v>212.43</v>
      </c>
      <c r="D582">
        <v>3.049625719706716E-2</v>
      </c>
    </row>
    <row r="583" spans="3:4">
      <c r="C583">
        <v>212.46</v>
      </c>
      <c r="D583">
        <v>3.0371839627165862E-2</v>
      </c>
    </row>
    <row r="584" spans="3:4">
      <c r="C584">
        <v>212.49</v>
      </c>
      <c r="D584">
        <v>3.0241018651369751E-2</v>
      </c>
    </row>
    <row r="585" spans="3:4">
      <c r="C585">
        <v>212.52</v>
      </c>
      <c r="D585">
        <v>3.0104254341211303E-2</v>
      </c>
    </row>
    <row r="586" spans="3:4">
      <c r="C586">
        <v>212.55</v>
      </c>
      <c r="D586">
        <v>2.9962027346281409E-2</v>
      </c>
    </row>
    <row r="587" spans="3:4">
      <c r="C587">
        <v>212.58</v>
      </c>
      <c r="D587">
        <v>2.9814838174398207E-2</v>
      </c>
    </row>
    <row r="588" spans="3:4">
      <c r="C588">
        <v>212.60999999999999</v>
      </c>
      <c r="D588">
        <v>2.9663206474059831E-2</v>
      </c>
    </row>
    <row r="589" spans="3:4">
      <c r="C589">
        <v>212.64</v>
      </c>
      <c r="D589">
        <v>2.950767031877188E-2</v>
      </c>
    </row>
    <row r="590" spans="3:4">
      <c r="C590">
        <v>212.67</v>
      </c>
      <c r="D590">
        <v>2.9348785490702443E-2</v>
      </c>
    </row>
    <row r="591" spans="3:4">
      <c r="C591">
        <v>212.7</v>
      </c>
      <c r="D591">
        <v>2.9187124758761077E-2</v>
      </c>
    </row>
    <row r="592" spans="3:4">
      <c r="C592">
        <v>212.73</v>
      </c>
      <c r="D592">
        <v>2.9023277143672838E-2</v>
      </c>
    </row>
    <row r="593" spans="3:4">
      <c r="C593">
        <v>212.76</v>
      </c>
      <c r="D593">
        <v>2.8857847159944262E-2</v>
      </c>
    </row>
    <row r="594" spans="3:4">
      <c r="C594">
        <v>212.79</v>
      </c>
      <c r="D594">
        <v>2.8691454021856973E-2</v>
      </c>
    </row>
    <row r="595" spans="3:4">
      <c r="C595">
        <v>212.82</v>
      </c>
      <c r="D595">
        <v>2.8524747607544775E-2</v>
      </c>
    </row>
    <row r="596" spans="3:4">
      <c r="C596">
        <v>212.85</v>
      </c>
      <c r="D596">
        <v>2.8358351816298342E-2</v>
      </c>
    </row>
    <row r="597" spans="3:4">
      <c r="C597">
        <v>212.88</v>
      </c>
      <c r="D597">
        <v>2.8192937293394789E-2</v>
      </c>
    </row>
    <row r="598" spans="3:4">
      <c r="C598">
        <v>212.91</v>
      </c>
      <c r="D598">
        <v>2.8029177234897593E-2</v>
      </c>
    </row>
    <row r="599" spans="3:4">
      <c r="C599">
        <v>212.94</v>
      </c>
      <c r="D599">
        <v>2.7867756849992931E-2</v>
      </c>
    </row>
    <row r="600" spans="3:4">
      <c r="C600">
        <v>212.97</v>
      </c>
      <c r="D600">
        <v>2.7709373174318225E-2</v>
      </c>
    </row>
    <row r="601" spans="3:4">
      <c r="C601">
        <v>213</v>
      </c>
      <c r="D601">
        <v>2.7554735244400868E-2</v>
      </c>
    </row>
    <row r="602" spans="3:4">
      <c r="C602">
        <v>213.03</v>
      </c>
      <c r="D602">
        <v>2.7404564817810225E-2</v>
      </c>
    </row>
    <row r="603" spans="3:4">
      <c r="C603">
        <v>213.06</v>
      </c>
      <c r="D603">
        <v>2.7259597888207941E-2</v>
      </c>
    </row>
    <row r="604" spans="3:4">
      <c r="C604">
        <v>213.09</v>
      </c>
      <c r="D604">
        <v>2.712058732129409E-2</v>
      </c>
    </row>
    <row r="605" spans="3:4">
      <c r="C605">
        <v>213.12</v>
      </c>
      <c r="D605">
        <v>2.6988307025092827E-2</v>
      </c>
    </row>
    <row r="606" spans="3:4">
      <c r="C606">
        <v>213.15</v>
      </c>
      <c r="D606">
        <v>2.6863558162253325E-2</v>
      </c>
    </row>
    <row r="607" spans="3:4">
      <c r="C607">
        <v>213.18</v>
      </c>
      <c r="D607">
        <v>2.6747178006201876E-2</v>
      </c>
    </row>
    <row r="608" spans="3:4">
      <c r="C608">
        <v>213.21</v>
      </c>
      <c r="D608">
        <v>2.6640052126408648E-2</v>
      </c>
    </row>
    <row r="609" spans="3:4">
      <c r="C609">
        <v>213.24</v>
      </c>
      <c r="D609">
        <v>2.6543130645621207E-2</v>
      </c>
    </row>
    <row r="610" spans="3:4">
      <c r="C610">
        <v>213.27</v>
      </c>
      <c r="D610">
        <v>2.6457449323751044E-2</v>
      </c>
    </row>
    <row r="611" spans="3:4">
      <c r="C611">
        <v>213.3</v>
      </c>
      <c r="D611">
        <v>2.6384156164613457E-2</v>
      </c>
    </row>
    <row r="612" spans="3:4">
      <c r="C612">
        <v>213.33</v>
      </c>
      <c r="D612">
        <v>2.632454408460878E-2</v>
      </c>
    </row>
    <row r="613" spans="3:4">
      <c r="C613">
        <v>213.35999999999999</v>
      </c>
      <c r="D613">
        <v>2.6280089896562522E-2</v>
      </c>
    </row>
    <row r="614" spans="3:4">
      <c r="C614">
        <v>213.39</v>
      </c>
      <c r="D614">
        <v>2.6252499418459242E-2</v>
      </c>
    </row>
    <row r="615" spans="3:4">
      <c r="C615">
        <v>213.42</v>
      </c>
      <c r="D615">
        <v>2.6243757892524523E-2</v>
      </c>
    </row>
    <row r="616" spans="3:4">
      <c r="C616">
        <v>213.45</v>
      </c>
      <c r="D616">
        <v>2.625619791546516E-2</v>
      </c>
    </row>
    <row r="617" spans="3:4">
      <c r="C617">
        <v>213.48</v>
      </c>
      <c r="D617">
        <v>2.629249993692109E-2</v>
      </c>
    </row>
    <row r="618" spans="3:4">
      <c r="C618">
        <v>213.51</v>
      </c>
      <c r="D618">
        <v>2.6355825614712433E-2</v>
      </c>
    </row>
    <row r="619" spans="3:4">
      <c r="C619">
        <v>213.54</v>
      </c>
      <c r="D619">
        <v>2.6449809065440755E-2</v>
      </c>
    </row>
    <row r="620" spans="3:4">
      <c r="C620">
        <v>213.57</v>
      </c>
      <c r="D620">
        <v>2.6578600511750341E-2</v>
      </c>
    </row>
    <row r="621" spans="3:4">
      <c r="C621">
        <v>213.6</v>
      </c>
      <c r="D621">
        <v>2.6746875206895011E-2</v>
      </c>
    </row>
    <row r="622" spans="3:4">
      <c r="C622">
        <v>213.63</v>
      </c>
      <c r="D622">
        <v>2.69598125528621E-2</v>
      </c>
    </row>
    <row r="623" spans="3:4">
      <c r="C623">
        <v>213.66</v>
      </c>
      <c r="D623">
        <v>2.7223036807398952E-2</v>
      </c>
    </row>
    <row r="624" spans="3:4">
      <c r="C624">
        <v>213.69</v>
      </c>
      <c r="D624">
        <v>2.7542511110541765E-2</v>
      </c>
    </row>
    <row r="625" spans="3:4">
      <c r="C625">
        <v>213.72</v>
      </c>
      <c r="D625">
        <v>2.7924377757058125E-2</v>
      </c>
    </row>
    <row r="626" spans="3:4">
      <c r="C626">
        <v>213.75</v>
      </c>
      <c r="D626">
        <v>2.8374739837658987E-2</v>
      </c>
    </row>
    <row r="627" spans="3:4">
      <c r="C627">
        <v>213.78</v>
      </c>
      <c r="D627">
        <v>2.8899382638042169E-2</v>
      </c>
    </row>
    <row r="628" spans="3:4">
      <c r="C628">
        <v>213.81</v>
      </c>
      <c r="D628">
        <v>2.9503437489910189E-2</v>
      </c>
    </row>
    <row r="629" spans="3:4">
      <c r="C629">
        <v>213.84</v>
      </c>
      <c r="D629">
        <v>3.0190995957220679E-2</v>
      </c>
    </row>
    <row r="630" spans="3:4">
      <c r="C630">
        <v>213.87</v>
      </c>
      <c r="D630">
        <v>3.0964688021335045E-2</v>
      </c>
    </row>
    <row r="631" spans="3:4">
      <c r="C631">
        <v>213.9</v>
      </c>
      <c r="D631">
        <v>3.1825243870472461E-2</v>
      </c>
    </row>
    <row r="632" spans="3:4">
      <c r="C632">
        <v>213.93</v>
      </c>
      <c r="D632">
        <v>3.2771064453671901E-2</v>
      </c>
    </row>
    <row r="633" spans="3:4">
      <c r="C633">
        <v>213.96</v>
      </c>
      <c r="D633">
        <v>3.3797830499491331E-2</v>
      </c>
    </row>
    <row r="634" spans="3:4">
      <c r="C634">
        <v>213.99</v>
      </c>
      <c r="D634">
        <v>3.4898182575269963E-2</v>
      </c>
    </row>
    <row r="635" spans="3:4">
      <c r="C635">
        <v>214.02</v>
      </c>
      <c r="D635">
        <v>3.6061505375047521E-2</v>
      </c>
    </row>
    <row r="636" spans="3:4">
      <c r="C636">
        <v>214.05</v>
      </c>
      <c r="D636">
        <v>3.7273847305409301E-2</v>
      </c>
    </row>
    <row r="637" spans="3:4">
      <c r="C637">
        <v>214.08</v>
      </c>
      <c r="D637">
        <v>3.8518001330453445E-2</v>
      </c>
    </row>
    <row r="638" spans="3:4">
      <c r="C638">
        <v>214.10999999999999</v>
      </c>
      <c r="D638">
        <v>3.9773764956586979E-2</v>
      </c>
    </row>
    <row r="639" spans="3:4">
      <c r="C639">
        <v>214.14</v>
      </c>
      <c r="D639">
        <v>4.1018428611172879E-2</v>
      </c>
    </row>
    <row r="640" spans="3:4">
      <c r="C640">
        <v>214.17</v>
      </c>
      <c r="D640">
        <v>4.2227237538696553E-2</v>
      </c>
    </row>
    <row r="641" spans="3:4">
      <c r="C641">
        <v>214.2</v>
      </c>
      <c r="D641">
        <v>4.3374423440895982E-2</v>
      </c>
    </row>
    <row r="642" spans="3:4">
      <c r="C642">
        <v>214.23</v>
      </c>
      <c r="D642">
        <v>4.4433962435835042E-2</v>
      </c>
    </row>
    <row r="643" spans="3:4">
      <c r="C643">
        <v>214.26</v>
      </c>
      <c r="D643">
        <v>4.5380614760383554E-2</v>
      </c>
    </row>
    <row r="644" spans="3:4">
      <c r="C644">
        <v>214.29</v>
      </c>
      <c r="D644">
        <v>4.6190954262451123E-2</v>
      </c>
    </row>
    <row r="645" spans="3:4">
      <c r="C645">
        <v>214.32</v>
      </c>
      <c r="D645">
        <v>4.6844366357632998E-2</v>
      </c>
    </row>
    <row r="646" spans="3:4">
      <c r="C646">
        <v>214.35</v>
      </c>
      <c r="D646">
        <v>4.7323952781936518E-2</v>
      </c>
    </row>
    <row r="647" spans="3:4">
      <c r="C647">
        <v>214.38</v>
      </c>
      <c r="D647">
        <v>4.7617285128166306E-2</v>
      </c>
    </row>
    <row r="648" spans="3:4">
      <c r="C648">
        <v>214.41</v>
      </c>
      <c r="D648">
        <v>4.7716957621007319E-2</v>
      </c>
    </row>
    <row r="649" spans="3:4">
      <c r="C649">
        <v>214.44</v>
      </c>
      <c r="D649">
        <v>4.7620902279337046E-2</v>
      </c>
    </row>
    <row r="650" spans="3:4">
      <c r="C650">
        <v>214.47</v>
      </c>
      <c r="D650">
        <v>4.7332445508098259E-2</v>
      </c>
    </row>
    <row r="651" spans="3:4">
      <c r="C651">
        <v>214.5</v>
      </c>
      <c r="D651">
        <v>4.686010289062327E-2</v>
      </c>
    </row>
    <row r="652" spans="3:4">
      <c r="C652">
        <v>214.53</v>
      </c>
      <c r="D652">
        <v>4.6217126953170561E-2</v>
      </c>
    </row>
    <row r="653" spans="3:4">
      <c r="C653">
        <v>214.56</v>
      </c>
      <c r="D653">
        <v>4.5420839355122533E-2</v>
      </c>
    </row>
    <row r="654" spans="3:4">
      <c r="C654">
        <v>214.59</v>
      </c>
      <c r="D654">
        <v>4.4491792871788748E-2</v>
      </c>
    </row>
    <row r="655" spans="3:4">
      <c r="C655">
        <v>214.62</v>
      </c>
      <c r="D655">
        <v>4.3452818528986296E-2</v>
      </c>
    </row>
    <row r="656" spans="3:4">
      <c r="C656">
        <v>214.65</v>
      </c>
      <c r="D656">
        <v>4.2328018578568993E-2</v>
      </c>
    </row>
    <row r="657" spans="3:4">
      <c r="C657">
        <v>214.68</v>
      </c>
      <c r="D657">
        <v>4.1141766408243678E-2</v>
      </c>
    </row>
    <row r="658" spans="3:4">
      <c r="C658">
        <v>214.71</v>
      </c>
      <c r="D658">
        <v>3.9917770178786546E-2</v>
      </c>
    </row>
    <row r="659" spans="3:4">
      <c r="C659">
        <v>214.74</v>
      </c>
      <c r="D659">
        <v>3.8678248635365897E-2</v>
      </c>
    </row>
    <row r="660" spans="3:4">
      <c r="C660">
        <v>214.77</v>
      </c>
      <c r="D660">
        <v>3.7443256146555824E-2</v>
      </c>
    </row>
    <row r="661" spans="3:4">
      <c r="C661">
        <v>214.8</v>
      </c>
      <c r="D661">
        <v>3.6230180797515797E-2</v>
      </c>
    </row>
    <row r="662" spans="3:4">
      <c r="C662">
        <v>214.83</v>
      </c>
      <c r="D662">
        <v>3.5053425586103415E-2</v>
      </c>
    </row>
    <row r="663" spans="3:4">
      <c r="C663">
        <v>214.85999999999999</v>
      </c>
      <c r="D663">
        <v>3.3924269657853147E-2</v>
      </c>
    </row>
    <row r="664" spans="3:4">
      <c r="C664">
        <v>214.89</v>
      </c>
      <c r="D664">
        <v>3.2850895097212569E-2</v>
      </c>
    </row>
    <row r="665" spans="3:4">
      <c r="C665">
        <v>214.92</v>
      </c>
      <c r="D665">
        <v>3.1838555826246256E-2</v>
      </c>
    </row>
    <row r="666" spans="3:4">
      <c r="C666">
        <v>214.95</v>
      </c>
      <c r="D666">
        <v>3.0889859088917188E-2</v>
      </c>
    </row>
    <row r="667" spans="3:4">
      <c r="C667">
        <v>214.98</v>
      </c>
      <c r="D667">
        <v>3.0005126937448365E-2</v>
      </c>
    </row>
    <row r="668" spans="3:4">
      <c r="C668">
        <v>215.01</v>
      </c>
      <c r="D668">
        <v>2.9182804913556432E-2</v>
      </c>
    </row>
    <row r="669" spans="3:4">
      <c r="C669">
        <v>215.04</v>
      </c>
      <c r="D669">
        <v>2.8419887324921674E-2</v>
      </c>
    </row>
    <row r="670" spans="3:4">
      <c r="C670">
        <v>215.07</v>
      </c>
      <c r="D670">
        <v>2.7712332591522233E-2</v>
      </c>
    </row>
    <row r="671" spans="3:4">
      <c r="C671">
        <v>215.1</v>
      </c>
      <c r="D671">
        <v>2.7055447435943566E-2</v>
      </c>
    </row>
    <row r="672" spans="3:4">
      <c r="C672">
        <v>215.13</v>
      </c>
      <c r="D672">
        <v>2.6444251952746446E-2</v>
      </c>
    </row>
    <row r="673" spans="3:4">
      <c r="C673">
        <v>215.16</v>
      </c>
      <c r="D673">
        <v>2.5873653927753783E-2</v>
      </c>
    </row>
    <row r="674" spans="3:4">
      <c r="C674">
        <v>215.19</v>
      </c>
      <c r="D674">
        <v>2.533882869686584E-2</v>
      </c>
    </row>
    <row r="675" spans="3:4">
      <c r="C675">
        <v>215.22</v>
      </c>
      <c r="D675">
        <v>2.483527793778674E-2</v>
      </c>
    </row>
    <row r="676" spans="3:4">
      <c r="C676">
        <v>215.25</v>
      </c>
      <c r="D676">
        <v>2.4358962131545321E-2</v>
      </c>
    </row>
    <row r="677" spans="3:4">
      <c r="C677">
        <v>215.28</v>
      </c>
      <c r="D677">
        <v>2.3906359032787108E-2</v>
      </c>
    </row>
    <row r="678" spans="3:4">
      <c r="C678">
        <v>215.31</v>
      </c>
      <c r="D678">
        <v>2.347448175393713E-2</v>
      </c>
    </row>
    <row r="679" spans="3:4">
      <c r="C679">
        <v>215.34</v>
      </c>
      <c r="D679">
        <v>2.3060865219017877E-2</v>
      </c>
    </row>
    <row r="680" spans="3:4">
      <c r="C680">
        <v>215.37</v>
      </c>
      <c r="D680">
        <v>2.2663529571486023E-2</v>
      </c>
    </row>
    <row r="681" spans="3:4">
      <c r="C681">
        <v>215.4</v>
      </c>
      <c r="D681">
        <v>2.2280928398986724E-2</v>
      </c>
    </row>
    <row r="682" spans="3:4">
      <c r="C682">
        <v>215.43</v>
      </c>
      <c r="D682">
        <v>2.1911901951521571E-2</v>
      </c>
    </row>
    <row r="683" spans="3:4">
      <c r="C683">
        <v>215.46</v>
      </c>
      <c r="D683">
        <v>2.1555561190444956E-2</v>
      </c>
    </row>
    <row r="684" spans="3:4">
      <c r="C684">
        <v>215.49</v>
      </c>
      <c r="D684">
        <v>2.1211304474445539E-2</v>
      </c>
    </row>
    <row r="685" spans="3:4">
      <c r="C685">
        <v>215.52</v>
      </c>
      <c r="D685">
        <v>2.0878708569469023E-2</v>
      </c>
    </row>
    <row r="686" spans="3:4">
      <c r="C686">
        <v>215.55</v>
      </c>
      <c r="D686">
        <v>2.0557490296620937E-2</v>
      </c>
    </row>
    <row r="687" spans="3:4">
      <c r="C687">
        <v>215.58</v>
      </c>
      <c r="D687">
        <v>2.0247462674679941E-2</v>
      </c>
    </row>
    <row r="688" spans="3:4">
      <c r="C688">
        <v>215.60999999999999</v>
      </c>
      <c r="D688">
        <v>1.994849860756142E-2</v>
      </c>
    </row>
    <row r="689" spans="3:4">
      <c r="C689">
        <v>215.64</v>
      </c>
      <c r="D689">
        <v>1.966050189227744E-2</v>
      </c>
    </row>
    <row r="690" spans="3:4">
      <c r="C690">
        <v>215.67</v>
      </c>
      <c r="D690">
        <v>1.9383384974424704E-2</v>
      </c>
    </row>
    <row r="691" spans="3:4">
      <c r="C691">
        <v>215.7</v>
      </c>
      <c r="D691">
        <v>1.9117052671986084E-2</v>
      </c>
    </row>
    <row r="692" spans="3:4">
      <c r="C692">
        <v>215.73</v>
      </c>
      <c r="D692">
        <v>1.8861390994079026E-2</v>
      </c>
    </row>
    <row r="693" spans="3:4">
      <c r="C693">
        <v>215.76</v>
      </c>
      <c r="D693">
        <v>1.8616260169836103E-2</v>
      </c>
    </row>
    <row r="694" spans="3:4">
      <c r="C694">
        <v>215.79</v>
      </c>
      <c r="D694">
        <v>1.8381491047684415E-2</v>
      </c>
    </row>
    <row r="695" spans="3:4">
      <c r="C695">
        <v>215.82</v>
      </c>
      <c r="D695">
        <v>1.8156884105080751E-2</v>
      </c>
    </row>
    <row r="696" spans="3:4">
      <c r="C696">
        <v>215.85</v>
      </c>
      <c r="D696">
        <v>1.7942210406236971E-2</v>
      </c>
    </row>
    <row r="697" spans="3:4">
      <c r="C697">
        <v>215.88</v>
      </c>
      <c r="D697">
        <v>1.7737213948088418E-2</v>
      </c>
    </row>
    <row r="698" spans="3:4">
      <c r="C698">
        <v>215.91</v>
      </c>
      <c r="D698">
        <v>1.7541614934298788E-2</v>
      </c>
    </row>
    <row r="699" spans="3:4">
      <c r="C699">
        <v>215.94</v>
      </c>
      <c r="D699">
        <v>1.7355113608309488E-2</v>
      </c>
    </row>
    <row r="700" spans="3:4">
      <c r="C700">
        <v>215.97</v>
      </c>
      <c r="D700">
        <v>1.7177394356692681E-2</v>
      </c>
    </row>
    <row r="701" spans="3:4">
      <c r="C701">
        <v>216</v>
      </c>
      <c r="D701">
        <v>1.7008118056305296E-2</v>
      </c>
    </row>
    <row r="702" spans="3:4">
      <c r="C702">
        <v>216.03</v>
      </c>
      <c r="D702">
        <v>1.6846978253627951E-2</v>
      </c>
    </row>
    <row r="703" spans="3:4">
      <c r="C703">
        <v>216.06</v>
      </c>
      <c r="D703">
        <v>1.6693617387236372E-2</v>
      </c>
    </row>
    <row r="704" spans="3:4">
      <c r="C704">
        <v>216.09</v>
      </c>
      <c r="D704">
        <v>1.6547697068428385E-2</v>
      </c>
    </row>
    <row r="705" spans="3:4">
      <c r="C705">
        <v>216.12</v>
      </c>
      <c r="D705">
        <v>1.6408908090747232E-2</v>
      </c>
    </row>
    <row r="706" spans="3:4">
      <c r="C706">
        <v>216.15</v>
      </c>
      <c r="D706">
        <v>1.6276868505929912E-2</v>
      </c>
    </row>
    <row r="707" spans="3:4">
      <c r="C707">
        <v>216.18</v>
      </c>
      <c r="D707">
        <v>1.6151280313317584E-2</v>
      </c>
    </row>
    <row r="708" spans="3:4">
      <c r="C708">
        <v>216.21</v>
      </c>
      <c r="D708">
        <v>1.6031830483520793E-2</v>
      </c>
    </row>
    <row r="709" spans="3:4">
      <c r="C709">
        <v>216.24</v>
      </c>
      <c r="D709">
        <v>1.5918217364559617E-2</v>
      </c>
    </row>
    <row r="710" spans="3:4">
      <c r="C710">
        <v>216.27</v>
      </c>
      <c r="D710">
        <v>1.5810151916626686E-2</v>
      </c>
    </row>
    <row r="711" spans="3:4">
      <c r="C711">
        <v>216.3</v>
      </c>
      <c r="D711">
        <v>1.5707358606431208E-2</v>
      </c>
    </row>
    <row r="712" spans="3:4">
      <c r="C712">
        <v>216.33</v>
      </c>
      <c r="D712">
        <v>1.5609575993551528E-2</v>
      </c>
    </row>
    <row r="713" spans="3:4">
      <c r="C713">
        <v>216.35999999999999</v>
      </c>
      <c r="D713">
        <v>1.5516557042251666E-2</v>
      </c>
    </row>
    <row r="714" spans="3:4">
      <c r="C714">
        <v>216.39</v>
      </c>
      <c r="D714">
        <v>1.5428069192472669E-2</v>
      </c>
    </row>
    <row r="715" spans="3:4">
      <c r="C715">
        <v>216.42</v>
      </c>
      <c r="D715">
        <v>1.5343908290386604E-2</v>
      </c>
    </row>
    <row r="716" spans="3:4">
      <c r="C716">
        <v>216.45</v>
      </c>
      <c r="D716">
        <v>1.5263844599486594E-2</v>
      </c>
    </row>
    <row r="717" spans="3:4">
      <c r="C717">
        <v>216.48</v>
      </c>
      <c r="D717">
        <v>1.5187699428552779E-2</v>
      </c>
    </row>
    <row r="718" spans="3:4">
      <c r="C718">
        <v>216.51</v>
      </c>
      <c r="D718">
        <v>1.5115295230395599E-2</v>
      </c>
    </row>
    <row r="719" spans="3:4">
      <c r="C719">
        <v>216.54</v>
      </c>
      <c r="D719">
        <v>1.5046466808646269E-2</v>
      </c>
    </row>
    <row r="720" spans="3:4">
      <c r="C720">
        <v>216.57</v>
      </c>
      <c r="D720">
        <v>1.4981060594733361E-2</v>
      </c>
    </row>
    <row r="721" spans="3:4">
      <c r="C721">
        <v>216.6</v>
      </c>
      <c r="D721">
        <v>1.4918933882715703E-2</v>
      </c>
    </row>
    <row r="722" spans="3:4">
      <c r="C722">
        <v>216.63</v>
      </c>
      <c r="D722">
        <v>1.4859954041381341E-2</v>
      </c>
    </row>
    <row r="723" spans="3:4">
      <c r="C723">
        <v>216.66</v>
      </c>
      <c r="D723">
        <v>1.4803997720484937E-2</v>
      </c>
    </row>
    <row r="724" spans="3:4">
      <c r="C724">
        <v>216.69</v>
      </c>
      <c r="D724">
        <v>1.4750950065517696E-2</v>
      </c>
    </row>
    <row r="725" spans="3:4">
      <c r="C725">
        <v>216.72</v>
      </c>
      <c r="D725">
        <v>1.4700703953026622E-2</v>
      </c>
    </row>
    <row r="726" spans="3:4">
      <c r="C726">
        <v>216.75</v>
      </c>
      <c r="D726">
        <v>1.4653159256260009E-2</v>
      </c>
    </row>
    <row r="727" spans="3:4">
      <c r="C727">
        <v>216.78</v>
      </c>
      <c r="D727">
        <v>1.4608222148837212E-2</v>
      </c>
    </row>
    <row r="728" spans="3:4">
      <c r="C728">
        <v>216.81</v>
      </c>
      <c r="D728">
        <v>1.4565804452243784E-2</v>
      </c>
    </row>
    <row r="729" spans="3:4">
      <c r="C729">
        <v>216.84</v>
      </c>
      <c r="D729">
        <v>1.4525823031246884E-2</v>
      </c>
    </row>
    <row r="730" spans="3:4">
      <c r="C730">
        <v>216.87</v>
      </c>
      <c r="D730">
        <v>1.4488199239817581E-2</v>
      </c>
    </row>
    <row r="731" spans="3:4">
      <c r="C731">
        <v>216.9</v>
      </c>
      <c r="D731">
        <v>1.4452858418834334E-2</v>
      </c>
    </row>
    <row r="732" spans="3:4">
      <c r="C732">
        <v>216.93</v>
      </c>
      <c r="D732">
        <v>1.4419729445722548E-2</v>
      </c>
    </row>
    <row r="733" spans="3:4">
      <c r="C733">
        <v>216.96</v>
      </c>
      <c r="D733">
        <v>1.4388744335248543E-2</v>
      </c>
    </row>
    <row r="734" spans="3:4">
      <c r="C734">
        <v>216.99</v>
      </c>
      <c r="D734">
        <v>1.4359837889923531E-2</v>
      </c>
    </row>
    <row r="735" spans="3:4">
      <c r="C735">
        <v>217.02</v>
      </c>
      <c r="D735">
        <v>1.4332947397868879E-2</v>
      </c>
    </row>
    <row r="736" spans="3:4">
      <c r="C736">
        <v>217.05</v>
      </c>
      <c r="D736">
        <v>1.4308012375535707E-2</v>
      </c>
    </row>
    <row r="737" spans="3:4">
      <c r="C737">
        <v>217.08</v>
      </c>
      <c r="D737">
        <v>1.4284947860939848E-2</v>
      </c>
    </row>
    <row r="738" spans="3:4">
      <c r="C738">
        <v>217.10999999999999</v>
      </c>
      <c r="D738">
        <v>1.4263753957610415E-2</v>
      </c>
    </row>
    <row r="739" spans="3:4">
      <c r="C739">
        <v>217.14</v>
      </c>
      <c r="D739">
        <v>1.4244372668321261E-2</v>
      </c>
    </row>
    <row r="740" spans="3:4">
      <c r="C740">
        <v>217.17</v>
      </c>
      <c r="D740">
        <v>1.4226697138185519E-2</v>
      </c>
    </row>
    <row r="741" spans="3:4">
      <c r="C741">
        <v>217.2</v>
      </c>
      <c r="D741">
        <v>1.4210701567083369E-2</v>
      </c>
    </row>
    <row r="742" spans="3:4">
      <c r="C742">
        <v>217.23</v>
      </c>
      <c r="D742">
        <v>1.4196335620437914E-2</v>
      </c>
    </row>
    <row r="743" spans="3:4">
      <c r="C743">
        <v>217.26</v>
      </c>
      <c r="D743">
        <v>1.4183550378284069E-2</v>
      </c>
    </row>
    <row r="744" spans="3:4">
      <c r="C744">
        <v>217.29</v>
      </c>
      <c r="D744">
        <v>1.4172298324540679E-2</v>
      </c>
    </row>
    <row r="745" spans="3:4">
      <c r="C745">
        <v>217.32</v>
      </c>
      <c r="D745">
        <v>1.4162533353407444E-2</v>
      </c>
    </row>
    <row r="746" spans="3:4">
      <c r="C746">
        <v>217.35</v>
      </c>
      <c r="D746">
        <v>1.4154210790443962E-2</v>
      </c>
    </row>
    <row r="747" spans="3:4">
      <c r="C747">
        <v>217.38</v>
      </c>
      <c r="D747">
        <v>1.4147287426105824E-2</v>
      </c>
    </row>
    <row r="748" spans="3:4">
      <c r="C748">
        <v>217.41</v>
      </c>
      <c r="D748">
        <v>1.4141721559733327E-2</v>
      </c>
    </row>
    <row r="749" spans="3:4">
      <c r="C749">
        <v>217.44</v>
      </c>
      <c r="D749">
        <v>1.4137486662664629E-2</v>
      </c>
    </row>
    <row r="750" spans="3:4">
      <c r="C750">
        <v>217.47</v>
      </c>
      <c r="D750">
        <v>1.4134531260959211E-2</v>
      </c>
    </row>
    <row r="751" spans="3:4">
      <c r="C751">
        <v>217.5</v>
      </c>
      <c r="D751">
        <v>1.4132805039273885E-2</v>
      </c>
    </row>
    <row r="752" spans="3:4">
      <c r="C752">
        <v>217.53</v>
      </c>
      <c r="D752">
        <v>1.4132285823761553E-2</v>
      </c>
    </row>
    <row r="753" spans="3:4">
      <c r="C753">
        <v>217.56</v>
      </c>
      <c r="D753">
        <v>1.4132940373533839E-2</v>
      </c>
    </row>
    <row r="754" spans="3:4">
      <c r="C754">
        <v>217.59</v>
      </c>
      <c r="D754">
        <v>1.4134737354180769E-2</v>
      </c>
    </row>
    <row r="755" spans="3:4">
      <c r="C755">
        <v>217.62</v>
      </c>
      <c r="D755">
        <v>1.4137647415846905E-2</v>
      </c>
    </row>
    <row r="756" spans="3:4">
      <c r="C756">
        <v>217.65</v>
      </c>
      <c r="D756">
        <v>1.4141643272651624E-2</v>
      </c>
    </row>
    <row r="757" spans="3:4">
      <c r="C757">
        <v>217.68</v>
      </c>
      <c r="D757">
        <v>1.4146699782971336E-2</v>
      </c>
    </row>
    <row r="758" spans="3:4">
      <c r="C758">
        <v>217.71</v>
      </c>
      <c r="D758">
        <v>1.4152781039587215E-2</v>
      </c>
    </row>
    <row r="759" spans="3:4">
      <c r="C759">
        <v>217.74</v>
      </c>
      <c r="D759">
        <v>1.41598953913713E-2</v>
      </c>
    </row>
    <row r="760" spans="3:4">
      <c r="C760">
        <v>217.77</v>
      </c>
      <c r="D760">
        <v>1.4168007981834171E-2</v>
      </c>
    </row>
    <row r="761" spans="3:4">
      <c r="C761">
        <v>217.8</v>
      </c>
      <c r="D761">
        <v>1.4177103197461269E-2</v>
      </c>
    </row>
    <row r="762" spans="3:4">
      <c r="C762">
        <v>217.83</v>
      </c>
      <c r="D762">
        <v>1.4187167942219253E-2</v>
      </c>
    </row>
    <row r="763" spans="3:4">
      <c r="C763">
        <v>217.85999999999999</v>
      </c>
      <c r="D763">
        <v>1.4198191722901314E-2</v>
      </c>
    </row>
    <row r="764" spans="3:4">
      <c r="C764">
        <v>217.89</v>
      </c>
      <c r="D764">
        <v>1.4210166732559062E-2</v>
      </c>
    </row>
    <row r="765" spans="3:4">
      <c r="C765">
        <v>217.92</v>
      </c>
      <c r="D765">
        <v>1.4223087932069401E-2</v>
      </c>
    </row>
    <row r="766" spans="3:4">
      <c r="C766">
        <v>217.95</v>
      </c>
      <c r="D766">
        <v>1.4236968549184761E-2</v>
      </c>
    </row>
    <row r="767" spans="3:4">
      <c r="C767">
        <v>217.98</v>
      </c>
      <c r="D767">
        <v>1.4251780993125636E-2</v>
      </c>
    </row>
    <row r="768" spans="3:4">
      <c r="C768">
        <v>218.01</v>
      </c>
      <c r="D768">
        <v>1.4267542295018198E-2</v>
      </c>
    </row>
    <row r="769" spans="3:4">
      <c r="C769">
        <v>218.04</v>
      </c>
      <c r="D769">
        <v>1.4284259322006845E-2</v>
      </c>
    </row>
    <row r="770" spans="3:4">
      <c r="C770">
        <v>218.07</v>
      </c>
      <c r="D770">
        <v>1.4301942095005002E-2</v>
      </c>
    </row>
    <row r="771" spans="3:4">
      <c r="C771">
        <v>218.1</v>
      </c>
      <c r="D771">
        <v>1.4320603858115521E-2</v>
      </c>
    </row>
    <row r="772" spans="3:4">
      <c r="C772">
        <v>218.13</v>
      </c>
      <c r="D772">
        <v>1.4340288523627629E-2</v>
      </c>
    </row>
    <row r="773" spans="3:4">
      <c r="C773">
        <v>218.16</v>
      </c>
      <c r="D773">
        <v>1.4360963321016995E-2</v>
      </c>
    </row>
    <row r="774" spans="3:4">
      <c r="C774">
        <v>218.19</v>
      </c>
      <c r="D774">
        <v>1.4382676980554674E-2</v>
      </c>
    </row>
    <row r="775" spans="3:4">
      <c r="C775">
        <v>218.22</v>
      </c>
      <c r="D775">
        <v>1.4405456277169321E-2</v>
      </c>
    </row>
    <row r="776" spans="3:4">
      <c r="C776">
        <v>218.25</v>
      </c>
      <c r="D776">
        <v>1.4429331502037618E-2</v>
      </c>
    </row>
    <row r="777" spans="3:4">
      <c r="C777">
        <v>218.28</v>
      </c>
      <c r="D777">
        <v>1.4454336506046888E-2</v>
      </c>
    </row>
    <row r="778" spans="3:4">
      <c r="C778">
        <v>218.31</v>
      </c>
      <c r="D778">
        <v>1.4480508736527465E-2</v>
      </c>
    </row>
    <row r="779" spans="3:4">
      <c r="C779">
        <v>218.34</v>
      </c>
      <c r="D779">
        <v>1.4507889266374916E-2</v>
      </c>
    </row>
    <row r="780" spans="3:4">
      <c r="C780">
        <v>218.37</v>
      </c>
      <c r="D780">
        <v>1.4536522814614511E-2</v>
      </c>
    </row>
    <row r="781" spans="3:4">
      <c r="C781">
        <v>218.4</v>
      </c>
      <c r="D781">
        <v>1.4566457757397122E-2</v>
      </c>
    </row>
    <row r="782" spans="3:4">
      <c r="C782">
        <v>218.43</v>
      </c>
      <c r="D782">
        <v>1.4597746128357842E-2</v>
      </c>
    </row>
    <row r="783" spans="3:4">
      <c r="C783">
        <v>218.46</v>
      </c>
      <c r="D783">
        <v>1.4630443607217521E-2</v>
      </c>
    </row>
    <row r="784" spans="3:4">
      <c r="C784">
        <v>218.49</v>
      </c>
      <c r="D784">
        <v>1.4664609495463787E-2</v>
      </c>
    </row>
    <row r="785" spans="3:4">
      <c r="C785">
        <v>218.52</v>
      </c>
      <c r="D785">
        <v>1.470030667791343E-2</v>
      </c>
    </row>
    <row r="786" spans="3:4">
      <c r="C786">
        <v>218.55</v>
      </c>
      <c r="D786">
        <v>1.4737601568933459E-2</v>
      </c>
    </row>
    <row r="787" spans="3:4">
      <c r="C787">
        <v>218.58</v>
      </c>
      <c r="D787">
        <v>1.4776564042084887E-2</v>
      </c>
    </row>
    <row r="788" spans="3:4">
      <c r="C788">
        <v>218.60999999999999</v>
      </c>
      <c r="D788">
        <v>1.4817267341951769E-2</v>
      </c>
    </row>
    <row r="789" spans="3:4">
      <c r="C789">
        <v>218.64</v>
      </c>
      <c r="D789">
        <v>1.4859787976931443E-2</v>
      </c>
    </row>
    <row r="790" spans="3:4">
      <c r="C790">
        <v>218.67</v>
      </c>
      <c r="D790">
        <v>1.4904205591787408E-2</v>
      </c>
    </row>
    <row r="791" spans="3:4">
      <c r="C791">
        <v>218.7</v>
      </c>
      <c r="D791">
        <v>1.4950602818810631E-2</v>
      </c>
    </row>
    <row r="792" spans="3:4">
      <c r="C792">
        <v>218.73</v>
      </c>
      <c r="D792">
        <v>1.4999065106492493E-2</v>
      </c>
    </row>
    <row r="793" spans="3:4">
      <c r="C793">
        <v>218.76</v>
      </c>
      <c r="D793">
        <v>1.5049680524689722E-2</v>
      </c>
    </row>
    <row r="794" spans="3:4">
      <c r="C794">
        <v>218.79</v>
      </c>
      <c r="D794">
        <v>1.5102539545355514E-2</v>
      </c>
    </row>
    <row r="795" spans="3:4">
      <c r="C795">
        <v>218.82</v>
      </c>
      <c r="D795">
        <v>1.5157734798023518E-2</v>
      </c>
    </row>
    <row r="796" spans="3:4">
      <c r="C796">
        <v>218.85</v>
      </c>
      <c r="D796">
        <v>1.5215360799363137E-2</v>
      </c>
    </row>
    <row r="797" spans="3:4">
      <c r="C797">
        <v>218.88</v>
      </c>
      <c r="D797">
        <v>1.5275513656274482E-2</v>
      </c>
    </row>
    <row r="798" spans="3:4">
      <c r="C798">
        <v>218.91</v>
      </c>
      <c r="D798">
        <v>1.5338290742161058E-2</v>
      </c>
    </row>
    <row r="799" spans="3:4">
      <c r="C799">
        <v>218.94</v>
      </c>
      <c r="D799">
        <v>1.5403790346206106E-2</v>
      </c>
    </row>
    <row r="800" spans="3:4">
      <c r="C800">
        <v>218.97</v>
      </c>
      <c r="D800">
        <v>1.5472111295684602E-2</v>
      </c>
    </row>
    <row r="801" spans="3:4">
      <c r="C801">
        <v>219</v>
      </c>
      <c r="D801">
        <v>1.5543352551567226E-2</v>
      </c>
    </row>
    <row r="802" spans="3:4">
      <c r="C802">
        <v>219.03</v>
      </c>
      <c r="D802">
        <v>1.5617612777912029E-2</v>
      </c>
    </row>
    <row r="803" spans="3:4">
      <c r="C803">
        <v>219.06</v>
      </c>
      <c r="D803">
        <v>1.5694989885795804E-2</v>
      </c>
    </row>
    <row r="804" spans="3:4">
      <c r="C804">
        <v>219.09</v>
      </c>
      <c r="D804">
        <v>1.5775580552805681E-2</v>
      </c>
    </row>
    <row r="805" spans="3:4">
      <c r="C805">
        <v>219.12</v>
      </c>
      <c r="D805">
        <v>1.5859479719392992E-2</v>
      </c>
    </row>
    <row r="806" spans="3:4">
      <c r="C806">
        <v>219.15</v>
      </c>
      <c r="D806">
        <v>1.5946780063681859E-2</v>
      </c>
    </row>
    <row r="807" spans="3:4">
      <c r="C807">
        <v>219.18</v>
      </c>
      <c r="D807">
        <v>1.6037571456623562E-2</v>
      </c>
    </row>
    <row r="808" spans="3:4">
      <c r="C808">
        <v>219.21</v>
      </c>
      <c r="D808">
        <v>1.6131940399690545E-2</v>
      </c>
    </row>
    <row r="809" spans="3:4">
      <c r="C809">
        <v>219.24</v>
      </c>
      <c r="D809">
        <v>1.6229969447608902E-2</v>
      </c>
    </row>
    <row r="810" spans="3:4">
      <c r="C810">
        <v>219.27</v>
      </c>
      <c r="D810">
        <v>1.6331736618932176E-2</v>
      </c>
    </row>
    <row r="811" spans="3:4">
      <c r="C811">
        <v>219.3</v>
      </c>
      <c r="D811">
        <v>1.6437314797558143E-2</v>
      </c>
    </row>
    <row r="812" spans="3:4">
      <c r="C812">
        <v>219.33</v>
      </c>
      <c r="D812">
        <v>1.6546771128581949E-2</v>
      </c>
    </row>
    <row r="813" spans="3:4">
      <c r="C813">
        <v>219.35999999999999</v>
      </c>
      <c r="D813">
        <v>1.6660166412158266E-2</v>
      </c>
    </row>
    <row r="814" spans="3:4">
      <c r="C814">
        <v>219.39</v>
      </c>
      <c r="D814">
        <v>1.6777554499309975E-2</v>
      </c>
    </row>
    <row r="815" spans="3:4">
      <c r="C815">
        <v>219.42</v>
      </c>
      <c r="D815">
        <v>1.6898981693863863E-2</v>
      </c>
    </row>
    <row r="816" spans="3:4">
      <c r="C816">
        <v>219.45</v>
      </c>
      <c r="D816">
        <v>1.7024486164919098E-2</v>
      </c>
    </row>
    <row r="817" spans="3:4">
      <c r="C817">
        <v>219.48</v>
      </c>
      <c r="D817">
        <v>1.7154097374445631E-2</v>
      </c>
    </row>
    <row r="818" spans="3:4">
      <c r="C818">
        <v>219.51</v>
      </c>
      <c r="D818">
        <v>1.728783552477552E-2</v>
      </c>
    </row>
    <row r="819" spans="3:4">
      <c r="C819">
        <v>219.54</v>
      </c>
      <c r="D819">
        <v>1.7425711030879806E-2</v>
      </c>
    </row>
    <row r="820" spans="3:4">
      <c r="C820">
        <v>219.57</v>
      </c>
      <c r="D820">
        <v>1.7567724022414351E-2</v>
      </c>
    </row>
    <row r="821" spans="3:4">
      <c r="C821">
        <v>219.6</v>
      </c>
      <c r="D821">
        <v>1.7713878040282672E-2</v>
      </c>
    </row>
    <row r="822" spans="3:4">
      <c r="C822">
        <v>219.63</v>
      </c>
      <c r="D822">
        <v>1.7864124572226216E-2</v>
      </c>
    </row>
    <row r="823" spans="3:4">
      <c r="C823">
        <v>219.66</v>
      </c>
      <c r="D823">
        <v>1.8018443011628044E-2</v>
      </c>
    </row>
    <row r="824" spans="3:4">
      <c r="C824">
        <v>219.69</v>
      </c>
      <c r="D824">
        <v>1.8176788156358113E-2</v>
      </c>
    </row>
    <row r="825" spans="3:4">
      <c r="C825">
        <v>219.72</v>
      </c>
      <c r="D825">
        <v>1.833910265285563E-2</v>
      </c>
    </row>
    <row r="826" spans="3:4">
      <c r="C826">
        <v>219.75</v>
      </c>
      <c r="D826">
        <v>1.8505316781192771E-2</v>
      </c>
    </row>
    <row r="827" spans="3:4">
      <c r="C827">
        <v>219.78</v>
      </c>
      <c r="D827">
        <v>1.867534830357731E-2</v>
      </c>
    </row>
    <row r="828" spans="3:4">
      <c r="C828">
        <v>219.81</v>
      </c>
      <c r="D828">
        <v>1.8849102380323817E-2</v>
      </c>
    </row>
    <row r="829" spans="3:4">
      <c r="C829">
        <v>219.84</v>
      </c>
      <c r="D829">
        <v>1.9026471556969231E-2</v>
      </c>
    </row>
    <row r="830" spans="3:4">
      <c r="C830">
        <v>219.87</v>
      </c>
      <c r="D830">
        <v>1.9207322986084414E-2</v>
      </c>
    </row>
    <row r="831" spans="3:4">
      <c r="C831">
        <v>219.9</v>
      </c>
      <c r="D831">
        <v>1.9391538089587334E-2</v>
      </c>
    </row>
    <row r="832" spans="3:4">
      <c r="C832">
        <v>219.93</v>
      </c>
      <c r="D832">
        <v>1.9578998744554345E-2</v>
      </c>
    </row>
    <row r="833" spans="3:4">
      <c r="C833">
        <v>219.96</v>
      </c>
      <c r="D833">
        <v>1.9769509166163088E-2</v>
      </c>
    </row>
    <row r="834" spans="3:4">
      <c r="C834">
        <v>219.99</v>
      </c>
      <c r="D834">
        <v>1.9962913342493796E-2</v>
      </c>
    </row>
    <row r="835" spans="3:4">
      <c r="C835">
        <v>220.02</v>
      </c>
      <c r="D835">
        <v>2.0159032254597708E-2</v>
      </c>
    </row>
    <row r="836" spans="3:4">
      <c r="C836">
        <v>220.05</v>
      </c>
      <c r="D836">
        <v>2.0357690731922815E-2</v>
      </c>
    </row>
    <row r="837" spans="3:4">
      <c r="C837">
        <v>220.08</v>
      </c>
      <c r="D837">
        <v>2.0558662821366053E-2</v>
      </c>
    </row>
    <row r="838" spans="3:4">
      <c r="C838">
        <v>220.10999999999999</v>
      </c>
      <c r="D838">
        <v>2.0761752523572628E-2</v>
      </c>
    </row>
    <row r="839" spans="3:4">
      <c r="C839">
        <v>220.14</v>
      </c>
      <c r="D839">
        <v>2.0966742987477773E-2</v>
      </c>
    </row>
    <row r="840" spans="3:4">
      <c r="C840">
        <v>220.17</v>
      </c>
      <c r="D840">
        <v>2.1173409870811229E-2</v>
      </c>
    </row>
    <row r="841" spans="3:4">
      <c r="C841">
        <v>220.2</v>
      </c>
      <c r="D841">
        <v>2.1381522278000699E-2</v>
      </c>
    </row>
    <row r="842" spans="3:4">
      <c r="C842">
        <v>220.23</v>
      </c>
      <c r="D842">
        <v>2.1590843765467008E-2</v>
      </c>
    </row>
    <row r="843" spans="3:4">
      <c r="C843">
        <v>220.26</v>
      </c>
      <c r="D843">
        <v>2.1801133409180287E-2</v>
      </c>
    </row>
    <row r="844" spans="3:4">
      <c r="C844">
        <v>220.29</v>
      </c>
      <c r="D844">
        <v>2.2012134997837902E-2</v>
      </c>
    </row>
    <row r="845" spans="3:4">
      <c r="C845">
        <v>220.32</v>
      </c>
      <c r="D845">
        <v>2.2223627478043125E-2</v>
      </c>
    </row>
    <row r="846" spans="3:4">
      <c r="C846">
        <v>220.35</v>
      </c>
      <c r="D846">
        <v>2.2435376663031723E-2</v>
      </c>
    </row>
    <row r="847" spans="3:4">
      <c r="C847">
        <v>220.38</v>
      </c>
      <c r="D847">
        <v>2.264708356481071E-2</v>
      </c>
    </row>
    <row r="848" spans="3:4">
      <c r="C848">
        <v>220.41</v>
      </c>
      <c r="D848">
        <v>2.285852771805592E-2</v>
      </c>
    </row>
    <row r="849" spans="3:4">
      <c r="C849">
        <v>220.44</v>
      </c>
      <c r="D849">
        <v>2.3069466435999806E-2</v>
      </c>
    </row>
    <row r="850" spans="3:4">
      <c r="C850">
        <v>220.47</v>
      </c>
      <c r="D850">
        <v>2.3279661199799361E-2</v>
      </c>
    </row>
    <row r="851" spans="3:4">
      <c r="C851">
        <v>220.5</v>
      </c>
      <c r="D851">
        <v>2.3488878965487632E-2</v>
      </c>
    </row>
    <row r="852" spans="3:4">
      <c r="C852">
        <v>220.53</v>
      </c>
      <c r="D852">
        <v>2.3696893461265633E-2</v>
      </c>
    </row>
    <row r="853" spans="3:4">
      <c r="C853">
        <v>220.56</v>
      </c>
      <c r="D853">
        <v>2.3903486465380097E-2</v>
      </c>
    </row>
    <row r="854" spans="3:4">
      <c r="C854">
        <v>220.59</v>
      </c>
      <c r="D854">
        <v>2.4108449054761463E-2</v>
      </c>
    </row>
    <row r="855" spans="3:4">
      <c r="C855">
        <v>220.62</v>
      </c>
      <c r="D855">
        <v>2.4311582814614735E-2</v>
      </c>
    </row>
    <row r="856" spans="3:4">
      <c r="C856">
        <v>220.65</v>
      </c>
      <c r="D856">
        <v>2.4512700999265943E-2</v>
      </c>
    </row>
    <row r="857" spans="3:4">
      <c r="C857">
        <v>220.68</v>
      </c>
      <c r="D857">
        <v>2.4711629634769732E-2</v>
      </c>
    </row>
    <row r="858" spans="3:4">
      <c r="C858">
        <v>220.71</v>
      </c>
      <c r="D858">
        <v>2.4908208554078642E-2</v>
      </c>
    </row>
    <row r="859" spans="3:4">
      <c r="C859">
        <v>220.74</v>
      </c>
      <c r="D859">
        <v>2.5102292355961627E-2</v>
      </c>
    </row>
    <row r="860" spans="3:4">
      <c r="C860">
        <v>220.77</v>
      </c>
      <c r="D860">
        <v>2.5293751279335547E-2</v>
      </c>
    </row>
    <row r="861" spans="3:4">
      <c r="C861">
        <v>220.8</v>
      </c>
      <c r="D861">
        <v>2.5482471985236194E-2</v>
      </c>
    </row>
    <row r="862" spans="3:4">
      <c r="C862">
        <v>220.83</v>
      </c>
      <c r="D862">
        <v>2.5668358239300006E-2</v>
      </c>
    </row>
    <row r="863" spans="3:4">
      <c r="C863">
        <v>220.85999999999999</v>
      </c>
      <c r="D863">
        <v>2.5851331488349751E-2</v>
      </c>
    </row>
    <row r="864" spans="3:4">
      <c r="C864">
        <v>220.89</v>
      </c>
      <c r="D864">
        <v>2.6031318296005624E-2</v>
      </c>
    </row>
    <row r="865" spans="3:4">
      <c r="C865">
        <v>220.92</v>
      </c>
      <c r="D865">
        <v>2.6208303742205757E-2</v>
      </c>
    </row>
    <row r="866" spans="3:4">
      <c r="C866">
        <v>220.95</v>
      </c>
      <c r="D866">
        <v>2.638225061230827E-2</v>
      </c>
    </row>
    <row r="867" spans="3:4">
      <c r="C867">
        <v>220.98</v>
      </c>
      <c r="D867">
        <v>2.6553154551968574E-2</v>
      </c>
    </row>
    <row r="868" spans="3:4">
      <c r="C868">
        <v>221.01</v>
      </c>
      <c r="D868">
        <v>2.6721030016901293E-2</v>
      </c>
    </row>
    <row r="869" spans="3:4">
      <c r="C869">
        <v>221.04</v>
      </c>
      <c r="D869">
        <v>2.6885910128012797E-2</v>
      </c>
    </row>
    <row r="870" spans="3:4">
      <c r="C870">
        <v>221.07</v>
      </c>
      <c r="D870">
        <v>2.7047846401007668E-2</v>
      </c>
    </row>
    <row r="871" spans="3:4">
      <c r="C871">
        <v>221.1</v>
      </c>
      <c r="D871">
        <v>2.7206908351723975E-2</v>
      </c>
    </row>
    <row r="872" spans="3:4">
      <c r="C872">
        <v>221.13</v>
      </c>
      <c r="D872">
        <v>2.7363196668793138E-2</v>
      </c>
    </row>
    <row r="873" spans="3:4">
      <c r="C873">
        <v>221.16</v>
      </c>
      <c r="D873">
        <v>2.7516788871410808E-2</v>
      </c>
    </row>
    <row r="874" spans="3:4">
      <c r="C874">
        <v>221.19</v>
      </c>
      <c r="D874">
        <v>2.7667817622152358E-2</v>
      </c>
    </row>
    <row r="875" spans="3:4">
      <c r="C875">
        <v>221.22</v>
      </c>
      <c r="D875">
        <v>2.7816418113310912E-2</v>
      </c>
    </row>
    <row r="876" spans="3:4">
      <c r="C876">
        <v>221.25</v>
      </c>
      <c r="D876">
        <v>2.7962739817133538E-2</v>
      </c>
    </row>
    <row r="877" spans="3:4">
      <c r="C877">
        <v>221.28</v>
      </c>
      <c r="D877">
        <v>2.8106945429594226E-2</v>
      </c>
    </row>
    <row r="878" spans="3:4">
      <c r="C878">
        <v>221.31</v>
      </c>
      <c r="D878">
        <v>2.8249209726835076E-2</v>
      </c>
    </row>
    <row r="879" spans="3:4">
      <c r="C879">
        <v>221.34</v>
      </c>
      <c r="D879">
        <v>2.8389705339836764E-2</v>
      </c>
    </row>
    <row r="880" spans="3:4">
      <c r="C880">
        <v>221.37</v>
      </c>
      <c r="D880">
        <v>2.8528668094368909E-2</v>
      </c>
    </row>
    <row r="881" spans="3:4">
      <c r="C881">
        <v>221.4</v>
      </c>
      <c r="D881">
        <v>2.8666261789361085E-2</v>
      </c>
    </row>
    <row r="882" spans="3:4">
      <c r="C882">
        <v>221.43</v>
      </c>
      <c r="D882">
        <v>2.8802708779684705E-2</v>
      </c>
    </row>
    <row r="883" spans="3:4">
      <c r="C883">
        <v>221.46</v>
      </c>
      <c r="D883">
        <v>2.8938224710256744E-2</v>
      </c>
    </row>
    <row r="884" spans="3:4">
      <c r="C884">
        <v>221.49</v>
      </c>
      <c r="D884">
        <v>2.9073029147566456E-2</v>
      </c>
    </row>
    <row r="885" spans="3:4">
      <c r="C885">
        <v>221.52</v>
      </c>
      <c r="D885">
        <v>2.920734410295301E-2</v>
      </c>
    </row>
    <row r="886" spans="3:4">
      <c r="C886">
        <v>221.55</v>
      </c>
      <c r="D886">
        <v>2.9341392552805663E-2</v>
      </c>
    </row>
    <row r="887" spans="3:4">
      <c r="C887">
        <v>221.58</v>
      </c>
      <c r="D887">
        <v>2.9475396967274959E-2</v>
      </c>
    </row>
    <row r="888" spans="3:4">
      <c r="C888">
        <v>221.60999999999999</v>
      </c>
      <c r="D888">
        <v>2.960957785897423E-2</v>
      </c>
    </row>
    <row r="889" spans="3:4">
      <c r="C889">
        <v>221.64</v>
      </c>
      <c r="D889">
        <v>2.9744152362937534E-2</v>
      </c>
    </row>
    <row r="890" spans="3:4">
      <c r="C890">
        <v>221.67</v>
      </c>
      <c r="D890">
        <v>2.9879332858782037E-2</v>
      </c>
    </row>
    <row r="891" spans="3:4">
      <c r="C891">
        <v>221.7</v>
      </c>
      <c r="D891">
        <v>3.0015325645614814E-2</v>
      </c>
    </row>
    <row r="892" spans="3:4">
      <c r="C892">
        <v>221.73</v>
      </c>
      <c r="D892">
        <v>3.0152329679713576E-2</v>
      </c>
    </row>
    <row r="893" spans="3:4">
      <c r="C893">
        <v>221.76</v>
      </c>
      <c r="D893">
        <v>3.0290535384419268E-2</v>
      </c>
    </row>
    <row r="894" spans="3:4">
      <c r="C894">
        <v>221.79</v>
      </c>
      <c r="D894">
        <v>3.0430123541002378E-2</v>
      </c>
    </row>
    <row r="895" spans="3:4">
      <c r="C895">
        <v>221.82</v>
      </c>
      <c r="D895">
        <v>3.0571264268515391E-2</v>
      </c>
    </row>
    <row r="896" spans="3:4">
      <c r="C896">
        <v>221.85</v>
      </c>
      <c r="D896">
        <v>3.0714116099826126E-2</v>
      </c>
    </row>
    <row r="897" spans="3:4">
      <c r="C897">
        <v>221.88</v>
      </c>
      <c r="D897">
        <v>3.0858825160153109E-2</v>
      </c>
    </row>
    <row r="898" spans="3:4">
      <c r="C898">
        <v>221.91</v>
      </c>
      <c r="D898">
        <v>3.1005512053287557E-2</v>
      </c>
    </row>
    <row r="899" spans="3:4">
      <c r="C899">
        <v>221.94</v>
      </c>
      <c r="D899">
        <v>3.1154321750714833E-2</v>
      </c>
    </row>
    <row r="900" spans="3:4">
      <c r="C900">
        <v>221.97</v>
      </c>
      <c r="D900">
        <v>3.1305345974900124E-2</v>
      </c>
    </row>
    <row r="901" spans="3:4">
      <c r="C901">
        <v>222</v>
      </c>
      <c r="D901">
        <v>3.1458675228262026E-2</v>
      </c>
    </row>
    <row r="902" spans="3:4">
      <c r="C902">
        <v>222.03</v>
      </c>
      <c r="D902">
        <v>3.1614385189977737E-2</v>
      </c>
    </row>
    <row r="903" spans="3:4">
      <c r="C903">
        <v>222.06</v>
      </c>
      <c r="D903">
        <v>3.1772536588171627E-2</v>
      </c>
    </row>
    <row r="904" spans="3:4">
      <c r="C904">
        <v>222.09</v>
      </c>
      <c r="D904">
        <v>3.1933175191348341E-2</v>
      </c>
    </row>
    <row r="905" spans="3:4">
      <c r="C905">
        <v>222.12</v>
      </c>
      <c r="D905">
        <v>3.2096331917393327E-2</v>
      </c>
    </row>
    <row r="906" spans="3:4">
      <c r="C906">
        <v>222.15</v>
      </c>
      <c r="D906">
        <v>3.2262023057480493E-2</v>
      </c>
    </row>
    <row r="907" spans="3:4">
      <c r="C907">
        <v>222.18</v>
      </c>
      <c r="D907">
        <v>3.2430250611280007E-2</v>
      </c>
    </row>
    <row r="908" spans="3:4">
      <c r="C908">
        <v>222.21</v>
      </c>
      <c r="D908">
        <v>3.260100272895404E-2</v>
      </c>
    </row>
    <row r="909" spans="3:4">
      <c r="C909">
        <v>222.24</v>
      </c>
      <c r="D909">
        <v>3.2774254254573129E-2</v>
      </c>
    </row>
    <row r="910" spans="3:4">
      <c r="C910">
        <v>222.27</v>
      </c>
      <c r="D910">
        <v>3.2949967364787801E-2</v>
      </c>
    </row>
    <row r="911" spans="3:4">
      <c r="C911">
        <v>222.3</v>
      </c>
      <c r="D911">
        <v>3.3128092295855664E-2</v>
      </c>
    </row>
    <row r="912" spans="3:4">
      <c r="C912">
        <v>222.33</v>
      </c>
      <c r="D912">
        <v>3.3308568151458218E-2</v>
      </c>
    </row>
    <row r="913" spans="3:4">
      <c r="C913">
        <v>222.35999999999999</v>
      </c>
      <c r="D913">
        <v>3.3491323783149445E-2</v>
      </c>
    </row>
    <row r="914" spans="3:4">
      <c r="C914">
        <v>222.39</v>
      </c>
      <c r="D914">
        <v>3.3676278734765475E-2</v>
      </c>
    </row>
    <row r="915" spans="3:4">
      <c r="C915">
        <v>222.42</v>
      </c>
      <c r="D915">
        <v>3.386334424168768E-2</v>
      </c>
    </row>
    <row r="916" spans="3:4">
      <c r="C916">
        <v>222.45</v>
      </c>
      <c r="D916">
        <v>3.4052424275508725E-2</v>
      </c>
    </row>
    <row r="917" spans="3:4">
      <c r="C917">
        <v>222.48</v>
      </c>
      <c r="D917">
        <v>3.4243416624380248E-2</v>
      </c>
    </row>
    <row r="918" spans="3:4">
      <c r="C918">
        <v>222.51</v>
      </c>
      <c r="D918">
        <v>3.4436213999147709E-2</v>
      </c>
    </row>
    <row r="919" spans="3:4">
      <c r="C919">
        <v>222.54</v>
      </c>
      <c r="D919">
        <v>3.4630705155284276E-2</v>
      </c>
    </row>
    <row r="920" spans="3:4">
      <c r="C920">
        <v>222.57</v>
      </c>
      <c r="D920">
        <v>3.4826776020630668E-2</v>
      </c>
    </row>
    <row r="921" spans="3:4">
      <c r="C921">
        <v>222.6</v>
      </c>
      <c r="D921">
        <v>3.5024310819026377E-2</v>
      </c>
    </row>
    <row r="922" spans="3:4">
      <c r="C922">
        <v>222.63</v>
      </c>
      <c r="D922">
        <v>3.5223193180078521E-2</v>
      </c>
    </row>
    <row r="923" spans="3:4">
      <c r="C923">
        <v>222.66</v>
      </c>
      <c r="D923">
        <v>3.5423307225554722E-2</v>
      </c>
    </row>
    <row r="924" spans="3:4">
      <c r="C924">
        <v>222.69</v>
      </c>
      <c r="D924">
        <v>3.562453862320368E-2</v>
      </c>
    </row>
    <row r="925" spans="3:4">
      <c r="C925">
        <v>222.72</v>
      </c>
      <c r="D925">
        <v>3.582677559919515E-2</v>
      </c>
    </row>
    <row r="926" spans="3:4">
      <c r="C926">
        <v>222.75</v>
      </c>
      <c r="D926">
        <v>3.6029909900828286E-2</v>
      </c>
    </row>
    <row r="927" spans="3:4">
      <c r="C927">
        <v>222.78</v>
      </c>
      <c r="D927">
        <v>3.6233837701676451E-2</v>
      </c>
    </row>
    <row r="928" spans="3:4">
      <c r="C928">
        <v>222.81</v>
      </c>
      <c r="D928">
        <v>3.6438474105291545E-2</v>
      </c>
    </row>
    <row r="929" spans="3:4">
      <c r="C929">
        <v>222.84</v>
      </c>
      <c r="D929">
        <v>3.6643700692534392E-2</v>
      </c>
    </row>
    <row r="930" spans="3:4">
      <c r="C930">
        <v>222.87</v>
      </c>
      <c r="D930">
        <v>3.6849444040859498E-2</v>
      </c>
    </row>
    <row r="931" spans="3:4">
      <c r="C931">
        <v>222.9</v>
      </c>
      <c r="D931">
        <v>3.7055625702368186E-2</v>
      </c>
    </row>
    <row r="932" spans="3:4">
      <c r="C932">
        <v>222.93</v>
      </c>
      <c r="D932">
        <v>3.726217508795291E-2</v>
      </c>
    </row>
    <row r="933" spans="3:4">
      <c r="C933">
        <v>222.96</v>
      </c>
      <c r="D933">
        <v>3.7469029898303897E-2</v>
      </c>
    </row>
    <row r="934" spans="3:4">
      <c r="C934">
        <v>222.99</v>
      </c>
      <c r="D934">
        <v>3.7676136461170781E-2</v>
      </c>
    </row>
    <row r="935" spans="3:4">
      <c r="C935">
        <v>223.02</v>
      </c>
      <c r="D935">
        <v>3.7883449972767123E-2</v>
      </c>
    </row>
    <row r="936" spans="3:4">
      <c r="C936">
        <v>223.05</v>
      </c>
      <c r="D936">
        <v>3.8090934642021651E-2</v>
      </c>
    </row>
    <row r="937" spans="3:4">
      <c r="C937">
        <v>223.08</v>
      </c>
      <c r="D937">
        <v>3.8298563737193966E-2</v>
      </c>
    </row>
    <row r="938" spans="3:4">
      <c r="C938">
        <v>223.10999999999999</v>
      </c>
      <c r="D938">
        <v>3.8506319535181535E-2</v>
      </c>
    </row>
    <row r="939" spans="3:4">
      <c r="C939">
        <v>223.14</v>
      </c>
      <c r="D939">
        <v>3.8714207205736623E-2</v>
      </c>
    </row>
    <row r="940" spans="3:4">
      <c r="C940">
        <v>223.17</v>
      </c>
      <c r="D940">
        <v>3.8922199521152868E-2</v>
      </c>
    </row>
    <row r="941" spans="3:4">
      <c r="C941">
        <v>223.2</v>
      </c>
      <c r="D941">
        <v>3.9130317563090967E-2</v>
      </c>
    </row>
    <row r="942" spans="3:4">
      <c r="C942">
        <v>223.23</v>
      </c>
      <c r="D942">
        <v>3.9338577250840986E-2</v>
      </c>
    </row>
    <row r="943" spans="3:4">
      <c r="C943">
        <v>223.26</v>
      </c>
      <c r="D943">
        <v>3.954700186557733E-2</v>
      </c>
    </row>
    <row r="944" spans="3:4">
      <c r="C944">
        <v>223.29</v>
      </c>
      <c r="D944">
        <v>3.9755621465680256E-2</v>
      </c>
    </row>
    <row r="945" spans="3:4">
      <c r="C945">
        <v>223.32</v>
      </c>
      <c r="D945">
        <v>3.9964472227910448E-2</v>
      </c>
    </row>
    <row r="946" spans="3:4">
      <c r="C946">
        <v>223.35</v>
      </c>
      <c r="D946">
        <v>4.0173595720314967E-2</v>
      </c>
    </row>
    <row r="947" spans="3:4">
      <c r="C947">
        <v>223.38</v>
      </c>
      <c r="D947">
        <v>4.0383038113248053E-2</v>
      </c>
    </row>
    <row r="948" spans="3:4">
      <c r="C948">
        <v>223.41</v>
      </c>
      <c r="D948">
        <v>4.0592849335340075E-2</v>
      </c>
    </row>
    <row r="949" spans="3:4">
      <c r="C949">
        <v>223.44</v>
      </c>
      <c r="D949">
        <v>4.080308218164095E-2</v>
      </c>
    </row>
    <row r="950" spans="3:4">
      <c r="C950">
        <v>223.47</v>
      </c>
      <c r="D950">
        <v>4.1013791381496571E-2</v>
      </c>
    </row>
    <row r="951" spans="3:4">
      <c r="C951">
        <v>223.5</v>
      </c>
      <c r="D951">
        <v>4.1225046128796912E-2</v>
      </c>
    </row>
    <row r="952" spans="3:4">
      <c r="C952">
        <v>223.53</v>
      </c>
      <c r="D952">
        <v>4.1436875809136769E-2</v>
      </c>
    </row>
    <row r="953" spans="3:4">
      <c r="C953">
        <v>223.56</v>
      </c>
      <c r="D953">
        <v>4.1649347911666156E-2</v>
      </c>
    </row>
    <row r="954" spans="3:4">
      <c r="C954">
        <v>223.59</v>
      </c>
      <c r="D954">
        <v>4.1862515055920882E-2</v>
      </c>
    </row>
    <row r="955" spans="3:4">
      <c r="C955">
        <v>223.62</v>
      </c>
      <c r="D955">
        <v>4.207642681118165E-2</v>
      </c>
    </row>
    <row r="956" spans="3:4">
      <c r="C956">
        <v>223.65</v>
      </c>
      <c r="D956">
        <v>4.2291128692236772E-2</v>
      </c>
    </row>
    <row r="957" spans="3:4">
      <c r="C957">
        <v>223.68</v>
      </c>
      <c r="D957">
        <v>4.2506661171830232E-2</v>
      </c>
    </row>
    <row r="958" spans="3:4">
      <c r="C958">
        <v>223.71</v>
      </c>
      <c r="D958">
        <v>4.2723058717749292E-2</v>
      </c>
    </row>
    <row r="959" spans="3:4">
      <c r="C959">
        <v>223.74</v>
      </c>
      <c r="D959">
        <v>4.2940348862279376E-2</v>
      </c>
    </row>
    <row r="960" spans="3:4">
      <c r="C960">
        <v>223.77</v>
      </c>
      <c r="D960">
        <v>4.3158551311468056E-2</v>
      </c>
    </row>
    <row r="961" spans="3:4">
      <c r="C961">
        <v>223.8</v>
      </c>
      <c r="D961">
        <v>4.3377677101302976E-2</v>
      </c>
    </row>
    <row r="962" spans="3:4">
      <c r="C962">
        <v>223.83</v>
      </c>
      <c r="D962">
        <v>4.3597727807519381E-2</v>
      </c>
    </row>
    <row r="963" spans="3:4">
      <c r="C963">
        <v>223.85999999999999</v>
      </c>
      <c r="D963">
        <v>4.3818694815317319E-2</v>
      </c>
    </row>
    <row r="964" spans="3:4">
      <c r="C964">
        <v>223.89</v>
      </c>
      <c r="D964">
        <v>4.4040545625325368E-2</v>
      </c>
    </row>
    <row r="965" spans="3:4">
      <c r="C965">
        <v>223.92</v>
      </c>
      <c r="D965">
        <v>4.4263276310733971E-2</v>
      </c>
    </row>
    <row r="966" spans="3:4">
      <c r="C966">
        <v>223.95</v>
      </c>
      <c r="D966">
        <v>4.4486829959844029E-2</v>
      </c>
    </row>
    <row r="967" spans="3:4">
      <c r="C967">
        <v>223.98</v>
      </c>
      <c r="D967">
        <v>4.4711151287252351E-2</v>
      </c>
    </row>
    <row r="968" spans="3:4">
      <c r="C968">
        <v>224.01</v>
      </c>
      <c r="D968">
        <v>4.4936172248200651E-2</v>
      </c>
    </row>
    <row r="969" spans="3:4">
      <c r="C969">
        <v>224.04</v>
      </c>
      <c r="D969">
        <v>4.5161811770333175E-2</v>
      </c>
    </row>
    <row r="970" spans="3:4">
      <c r="C970">
        <v>224.07</v>
      </c>
      <c r="D970">
        <v>4.5387975574028121E-2</v>
      </c>
    </row>
    <row r="971" spans="3:4">
      <c r="C971">
        <v>224.1</v>
      </c>
      <c r="D971">
        <v>4.5614556082906016E-2</v>
      </c>
    </row>
    <row r="972" spans="3:4">
      <c r="C972">
        <v>224.13</v>
      </c>
      <c r="D972">
        <v>4.5841459804023245E-2</v>
      </c>
    </row>
    <row r="973" spans="3:4">
      <c r="C973">
        <v>224.16</v>
      </c>
      <c r="D973">
        <v>4.6068500006888988E-2</v>
      </c>
    </row>
    <row r="974" spans="3:4">
      <c r="C974">
        <v>224.19</v>
      </c>
      <c r="D974">
        <v>4.6295555032035592E-2</v>
      </c>
    </row>
    <row r="975" spans="3:4">
      <c r="C975">
        <v>224.22</v>
      </c>
      <c r="D975">
        <v>4.6522465054334432E-2</v>
      </c>
    </row>
    <row r="976" spans="3:4">
      <c r="C976">
        <v>224.25</v>
      </c>
      <c r="D976">
        <v>4.6749057867517665E-2</v>
      </c>
    </row>
    <row r="977" spans="3:4">
      <c r="C977">
        <v>224.28</v>
      </c>
      <c r="D977">
        <v>4.6975149332488905E-2</v>
      </c>
    </row>
    <row r="978" spans="3:4">
      <c r="C978">
        <v>224.31</v>
      </c>
      <c r="D978">
        <v>4.7200543908736854E-2</v>
      </c>
    </row>
    <row r="979" spans="3:4">
      <c r="C979">
        <v>224.34</v>
      </c>
      <c r="D979">
        <v>4.742503526538773E-2</v>
      </c>
    </row>
    <row r="980" spans="3:4">
      <c r="C980">
        <v>224.37</v>
      </c>
      <c r="D980">
        <v>4.7648406967893756E-2</v>
      </c>
    </row>
    <row r="981" spans="3:4">
      <c r="C981">
        <v>224.4</v>
      </c>
      <c r="D981">
        <v>4.7870433235849399E-2</v>
      </c>
    </row>
    <row r="982" spans="3:4">
      <c r="C982">
        <v>224.43</v>
      </c>
      <c r="D982">
        <v>4.8090879766960498E-2</v>
      </c>
    </row>
    <row r="983" spans="3:4">
      <c r="C983">
        <v>224.46</v>
      </c>
      <c r="D983">
        <v>4.830950462176483E-2</v>
      </c>
    </row>
    <row r="984" spans="3:4">
      <c r="C984">
        <v>224.49</v>
      </c>
      <c r="D984">
        <v>4.8526059163320555E-2</v>
      </c>
    </row>
    <row r="985" spans="3:4">
      <c r="C985">
        <v>224.52</v>
      </c>
      <c r="D985">
        <v>4.8740289045742888E-2</v>
      </c>
    </row>
    <row r="986" spans="3:4">
      <c r="C986">
        <v>224.55</v>
      </c>
      <c r="D986">
        <v>4.8951935245179948E-2</v>
      </c>
    </row>
    <row r="987" spans="3:4">
      <c r="C987">
        <v>224.58</v>
      </c>
      <c r="D987">
        <v>4.9160721949739673E-2</v>
      </c>
    </row>
    <row r="988" spans="3:4">
      <c r="C988">
        <v>224.60999999999999</v>
      </c>
      <c r="D988">
        <v>4.9366425018153234E-2</v>
      </c>
    </row>
    <row r="989" spans="3:4">
      <c r="C989">
        <v>224.64</v>
      </c>
      <c r="D989">
        <v>4.9568738964303673E-2</v>
      </c>
    </row>
    <row r="990" spans="3:4">
      <c r="C990">
        <v>224.67</v>
      </c>
      <c r="D990">
        <v>4.9767408645527832E-2</v>
      </c>
    </row>
    <row r="991" spans="3:4">
      <c r="C991">
        <v>224.7</v>
      </c>
      <c r="D991">
        <v>4.9962168237623554E-2</v>
      </c>
    </row>
    <row r="992" spans="3:4">
      <c r="C992">
        <v>224.73</v>
      </c>
      <c r="D992">
        <v>5.015275395303391E-2</v>
      </c>
    </row>
    <row r="993" spans="3:4">
      <c r="C993">
        <v>224.76</v>
      </c>
      <c r="D993">
        <v>5.0338905179164145E-2</v>
      </c>
    </row>
    <row r="994" spans="3:4">
      <c r="C994">
        <v>224.79</v>
      </c>
      <c r="D994">
        <v>5.0520365604063026E-2</v>
      </c>
    </row>
    <row r="995" spans="3:4">
      <c r="C995">
        <v>224.82</v>
      </c>
      <c r="D995">
        <v>5.0696884322809818E-2</v>
      </c>
    </row>
    <row r="996" spans="3:4">
      <c r="C996">
        <v>224.85</v>
      </c>
      <c r="D996">
        <v>5.086821691816288E-2</v>
      </c>
    </row>
    <row r="997" spans="3:4">
      <c r="C997">
        <v>224.88</v>
      </c>
      <c r="D997">
        <v>5.103412650928852E-2</v>
      </c>
    </row>
    <row r="998" spans="3:4">
      <c r="C998">
        <v>224.91</v>
      </c>
      <c r="D998">
        <v>5.119438476268761E-2</v>
      </c>
    </row>
    <row r="999" spans="3:4">
      <c r="C999">
        <v>224.94</v>
      </c>
      <c r="D999">
        <v>5.1348772859779165E-2</v>
      </c>
    </row>
    <row r="1000" spans="3:4">
      <c r="C1000">
        <v>224.97</v>
      </c>
      <c r="D1000">
        <v>5.1497082415973283E-2</v>
      </c>
    </row>
    <row r="1001" spans="3:4">
      <c r="C1001">
        <v>225</v>
      </c>
      <c r="D1001">
        <v>5.163911634647278E-2</v>
      </c>
    </row>
    <row r="1002" spans="3:4">
      <c r="C1002">
        <v>225.03</v>
      </c>
      <c r="D1002">
        <v>5.1774689674477022E-2</v>
      </c>
    </row>
    <row r="1003" spans="3:4">
      <c r="C1003">
        <v>225.06</v>
      </c>
      <c r="D1003">
        <v>5.1903630277920415E-2</v>
      </c>
    </row>
    <row r="1004" spans="3:4">
      <c r="C1004">
        <v>225.09</v>
      </c>
      <c r="D1004">
        <v>5.2025779571357546E-2</v>
      </c>
    </row>
    <row r="1005" spans="3:4">
      <c r="C1005">
        <v>225.12</v>
      </c>
      <c r="D1005">
        <v>5.214099312010223E-2</v>
      </c>
    </row>
    <row r="1006" spans="3:4">
      <c r="C1006">
        <v>225.15</v>
      </c>
      <c r="D1006">
        <v>5.224914118423752E-2</v>
      </c>
    </row>
    <row r="1007" spans="3:4">
      <c r="C1007">
        <v>225.18</v>
      </c>
      <c r="D1007">
        <v>5.2350109190629442E-2</v>
      </c>
    </row>
    <row r="1008" spans="3:4">
      <c r="C1008">
        <v>225.21</v>
      </c>
      <c r="D1008">
        <v>5.2443798131599322E-2</v>
      </c>
    </row>
    <row r="1009" spans="3:4">
      <c r="C1009">
        <v>225.24</v>
      </c>
      <c r="D1009">
        <v>5.2530124889431568E-2</v>
      </c>
    </row>
    <row r="1010" spans="3:4">
      <c r="C1010">
        <v>225.27</v>
      </c>
      <c r="D1010">
        <v>5.2609022486411194E-2</v>
      </c>
    </row>
    <row r="1011" spans="3:4">
      <c r="C1011">
        <v>225.3</v>
      </c>
      <c r="D1011">
        <v>5.2680440260596616E-2</v>
      </c>
    </row>
    <row r="1012" spans="3:4">
      <c r="C1012">
        <v>225.33</v>
      </c>
      <c r="D1012">
        <v>5.274434396803182E-2</v>
      </c>
    </row>
    <row r="1013" spans="3:4">
      <c r="C1013">
        <v>225.35999999999999</v>
      </c>
      <c r="D1013">
        <v>5.2800715812586801E-2</v>
      </c>
    </row>
    <row r="1014" spans="3:4">
      <c r="C1014">
        <v>225.39</v>
      </c>
      <c r="D1014">
        <v>5.2849554405080004E-2</v>
      </c>
    </row>
    <row r="1015" spans="3:4">
      <c r="C1015">
        <v>225.42</v>
      </c>
      <c r="D1015">
        <v>5.2890874653780069E-2</v>
      </c>
    </row>
    <row r="1016" spans="3:4">
      <c r="C1016">
        <v>225.45</v>
      </c>
      <c r="D1016">
        <v>5.292470758880384E-2</v>
      </c>
    </row>
    <row r="1017" spans="3:4">
      <c r="C1017">
        <v>225.48</v>
      </c>
      <c r="D1017">
        <v>5.2951100123316365E-2</v>
      </c>
    </row>
    <row r="1018" spans="3:4">
      <c r="C1018">
        <v>225.51</v>
      </c>
      <c r="D1018">
        <v>5.2970114754799742E-2</v>
      </c>
    </row>
    <row r="1019" spans="3:4">
      <c r="C1019">
        <v>225.54</v>
      </c>
      <c r="D1019">
        <v>5.2981829209983414E-2</v>
      </c>
    </row>
    <row r="1020" spans="3:4">
      <c r="C1020">
        <v>225.57</v>
      </c>
      <c r="D1020">
        <v>5.2986336037320766E-2</v>
      </c>
    </row>
    <row r="1021" spans="3:4">
      <c r="C1021">
        <v>225.6</v>
      </c>
      <c r="D1021">
        <v>5.298371683483033E-2</v>
      </c>
    </row>
    <row r="1022" spans="3:4">
      <c r="C1022">
        <v>225.63</v>
      </c>
      <c r="D1022">
        <v>5.2974145595482559E-2</v>
      </c>
    </row>
    <row r="1023" spans="3:4">
      <c r="C1023">
        <v>225.66</v>
      </c>
      <c r="D1023">
        <v>5.2957728202493642E-2</v>
      </c>
    </row>
    <row r="1024" spans="3:4">
      <c r="C1024">
        <v>225.69</v>
      </c>
      <c r="D1024">
        <v>5.2934611561188664E-2</v>
      </c>
    </row>
    <row r="1025" spans="3:4">
      <c r="C1025">
        <v>225.72</v>
      </c>
      <c r="D1025">
        <v>5.2904954719459246E-2</v>
      </c>
    </row>
    <row r="1026" spans="3:4">
      <c r="C1026">
        <v>225.75</v>
      </c>
      <c r="D1026">
        <v>5.2868928239346906E-2</v>
      </c>
    </row>
    <row r="1027" spans="3:4">
      <c r="C1027">
        <v>225.78</v>
      </c>
      <c r="D1027">
        <v>5.2826713548108903E-2</v>
      </c>
    </row>
    <row r="1028" spans="3:4">
      <c r="C1028">
        <v>225.81</v>
      </c>
      <c r="D1028">
        <v>5.2778502273548807E-2</v>
      </c>
    </row>
    <row r="1029" spans="3:4">
      <c r="C1029">
        <v>225.84</v>
      </c>
      <c r="D1029">
        <v>5.2724495568312664E-2</v>
      </c>
    </row>
    <row r="1030" spans="3:4">
      <c r="C1030">
        <v>225.87</v>
      </c>
      <c r="D1030">
        <v>5.2664903427729282E-2</v>
      </c>
    </row>
    <row r="1031" spans="3:4">
      <c r="C1031">
        <v>225.9</v>
      </c>
      <c r="D1031">
        <v>5.2599944005610237E-2</v>
      </c>
    </row>
    <row r="1032" spans="3:4">
      <c r="C1032">
        <v>225.93</v>
      </c>
      <c r="D1032">
        <v>5.2529870802763945E-2</v>
      </c>
    </row>
    <row r="1033" spans="3:4">
      <c r="C1033">
        <v>225.96</v>
      </c>
      <c r="D1033">
        <v>5.2454865072830037E-2</v>
      </c>
    </row>
    <row r="1034" spans="3:4">
      <c r="C1034">
        <v>225.99</v>
      </c>
      <c r="D1034">
        <v>5.237518940123799E-2</v>
      </c>
    </row>
    <row r="1035" spans="3:4">
      <c r="C1035">
        <v>226.02</v>
      </c>
      <c r="D1035">
        <v>5.2291087940895209E-2</v>
      </c>
    </row>
    <row r="1036" spans="3:4">
      <c r="C1036">
        <v>226.05</v>
      </c>
      <c r="D1036">
        <v>5.2202809704670436E-2</v>
      </c>
    </row>
    <row r="1037" spans="3:4">
      <c r="C1037">
        <v>226.08</v>
      </c>
      <c r="D1037">
        <v>5.2110607949729784E-2</v>
      </c>
    </row>
    <row r="1038" spans="3:4">
      <c r="C1038">
        <v>226.10999999999999</v>
      </c>
      <c r="D1038">
        <v>5.2014739583334649E-2</v>
      </c>
    </row>
    <row r="1039" spans="3:4">
      <c r="C1039">
        <v>226.14</v>
      </c>
      <c r="D1039">
        <v>5.1915492654176394E-2</v>
      </c>
    </row>
    <row r="1040" spans="3:4">
      <c r="C1040">
        <v>226.17</v>
      </c>
      <c r="D1040">
        <v>5.1813075708029545E-2</v>
      </c>
    </row>
    <row r="1041" spans="3:4">
      <c r="C1041">
        <v>226.2</v>
      </c>
      <c r="D1041">
        <v>5.1707779346749055E-2</v>
      </c>
    </row>
    <row r="1042" spans="3:4">
      <c r="C1042">
        <v>226.23</v>
      </c>
      <c r="D1042">
        <v>5.1599869633005412E-2</v>
      </c>
    </row>
    <row r="1043" spans="3:4">
      <c r="C1043">
        <v>226.26</v>
      </c>
      <c r="D1043">
        <v>5.1489613681817856E-2</v>
      </c>
    </row>
    <row r="1044" spans="3:4">
      <c r="C1044">
        <v>226.29</v>
      </c>
      <c r="D1044">
        <v>5.1377279219216705E-2</v>
      </c>
    </row>
    <row r="1045" spans="3:4">
      <c r="C1045">
        <v>226.32</v>
      </c>
      <c r="D1045">
        <v>5.1263134166121861E-2</v>
      </c>
    </row>
    <row r="1046" spans="3:4">
      <c r="C1046">
        <v>226.35</v>
      </c>
      <c r="D1046">
        <v>5.1147446246138442E-2</v>
      </c>
    </row>
    <row r="1047" spans="3:4">
      <c r="C1047">
        <v>226.38</v>
      </c>
      <c r="D1047">
        <v>5.1030482615530053E-2</v>
      </c>
    </row>
    <row r="1048" spans="3:4">
      <c r="C1048">
        <v>226.41</v>
      </c>
      <c r="D1048">
        <v>5.0912509513209692E-2</v>
      </c>
    </row>
    <row r="1049" spans="3:4">
      <c r="C1049">
        <v>226.44</v>
      </c>
      <c r="D1049">
        <v>5.0793791928190758E-2</v>
      </c>
    </row>
    <row r="1050" spans="3:4">
      <c r="C1050">
        <v>226.47</v>
      </c>
      <c r="D1050">
        <v>5.067459328157331E-2</v>
      </c>
    </row>
    <row r="1051" spans="3:4">
      <c r="C1051">
        <v>226.5</v>
      </c>
      <c r="D1051">
        <v>5.05551751198106E-2</v>
      </c>
    </row>
    <row r="1052" spans="3:4">
      <c r="C1052">
        <v>226.53</v>
      </c>
      <c r="D1052">
        <v>5.0435796815708478E-2</v>
      </c>
    </row>
    <row r="1053" spans="3:4">
      <c r="C1053">
        <v>226.56</v>
      </c>
      <c r="D1053">
        <v>5.0316715273365793E-2</v>
      </c>
    </row>
    <row r="1054" spans="3:4">
      <c r="C1054">
        <v>226.59</v>
      </c>
      <c r="D1054">
        <v>5.0198184633070846E-2</v>
      </c>
    </row>
    <row r="1055" spans="3:4">
      <c r="C1055">
        <v>226.62</v>
      </c>
      <c r="D1055">
        <v>5.0080455972030737E-2</v>
      </c>
    </row>
    <row r="1056" spans="3:4">
      <c r="C1056">
        <v>226.65</v>
      </c>
      <c r="D1056">
        <v>4.996377699673224E-2</v>
      </c>
    </row>
    <row r="1057" spans="3:4">
      <c r="C1057">
        <v>226.68</v>
      </c>
      <c r="D1057">
        <v>4.9848391722722124E-2</v>
      </c>
    </row>
    <row r="1058" spans="3:4">
      <c r="C1058">
        <v>226.71</v>
      </c>
      <c r="D1058">
        <v>4.9734540137647408E-2</v>
      </c>
    </row>
    <row r="1059" spans="3:4">
      <c r="C1059">
        <v>226.74</v>
      </c>
      <c r="D1059">
        <v>4.9622457843525314E-2</v>
      </c>
    </row>
    <row r="1060" spans="3:4">
      <c r="C1060">
        <v>226.77</v>
      </c>
      <c r="D1060">
        <v>4.9512375674409831E-2</v>
      </c>
    </row>
    <row r="1061" spans="3:4">
      <c r="C1061">
        <v>226.8</v>
      </c>
      <c r="D1061">
        <v>4.9404519285898764E-2</v>
      </c>
    </row>
    <row r="1062" spans="3:4">
      <c r="C1062">
        <v>226.83</v>
      </c>
      <c r="D1062">
        <v>4.9299108713273629E-2</v>
      </c>
    </row>
    <row r="1063" spans="3:4">
      <c r="C1063">
        <v>226.85999999999999</v>
      </c>
      <c r="D1063">
        <v>4.9196357895493106E-2</v>
      </c>
    </row>
    <row r="1064" spans="3:4">
      <c r="C1064">
        <v>226.89</v>
      </c>
      <c r="D1064">
        <v>4.909647416275767E-2</v>
      </c>
    </row>
    <row r="1065" spans="3:4">
      <c r="C1065">
        <v>226.92</v>
      </c>
      <c r="D1065">
        <v>4.899965768593989E-2</v>
      </c>
    </row>
    <row r="1066" spans="3:4">
      <c r="C1066">
        <v>226.95</v>
      </c>
      <c r="D1066">
        <v>4.8906100886810418E-2</v>
      </c>
    </row>
    <row r="1067" spans="3:4">
      <c r="C1067">
        <v>226.98</v>
      </c>
      <c r="D1067">
        <v>4.8815987808699821E-2</v>
      </c>
    </row>
    <row r="1068" spans="3:4">
      <c r="C1068">
        <v>227.01</v>
      </c>
      <c r="D1068">
        <v>4.8729493447996833E-2</v>
      </c>
    </row>
    <row r="1069" spans="3:4">
      <c r="C1069">
        <v>227.04</v>
      </c>
      <c r="D1069">
        <v>4.8646783047700329E-2</v>
      </c>
    </row>
    <row r="1070" spans="3:4">
      <c r="C1070">
        <v>227.07</v>
      </c>
      <c r="D1070">
        <v>4.856801135510104E-2</v>
      </c>
    </row>
    <row r="1071" spans="3:4">
      <c r="C1071">
        <v>227.1</v>
      </c>
      <c r="D1071">
        <v>4.8493321846562028E-2</v>
      </c>
    </row>
    <row r="1072" spans="3:4">
      <c r="C1072">
        <v>227.13</v>
      </c>
      <c r="D1072">
        <v>4.8422845923284219E-2</v>
      </c>
    </row>
    <row r="1073" spans="3:4">
      <c r="C1073">
        <v>227.16</v>
      </c>
      <c r="D1073">
        <v>4.8356702082874674E-2</v>
      </c>
    </row>
    <row r="1074" spans="3:4">
      <c r="C1074">
        <v>227.19</v>
      </c>
      <c r="D1074">
        <v>4.8294995072464195E-2</v>
      </c>
    </row>
    <row r="1075" spans="3:4">
      <c r="C1075">
        <v>227.22</v>
      </c>
      <c r="D1075">
        <v>4.8237815030040862E-2</v>
      </c>
    </row>
    <row r="1076" spans="3:4">
      <c r="C1076">
        <v>227.25</v>
      </c>
      <c r="D1076">
        <v>4.8185251099569754E-2</v>
      </c>
    </row>
    <row r="1077" spans="3:4">
      <c r="C1077">
        <v>227.28</v>
      </c>
      <c r="D1077">
        <v>4.8137334071095376E-2</v>
      </c>
    </row>
    <row r="1078" spans="3:4">
      <c r="C1078">
        <v>227.31</v>
      </c>
      <c r="D1078">
        <v>4.8094118302257002E-2</v>
      </c>
    </row>
    <row r="1079" spans="3:4">
      <c r="C1079">
        <v>227.34</v>
      </c>
      <c r="D1079">
        <v>4.8055626965726267E-2</v>
      </c>
    </row>
    <row r="1080" spans="3:4">
      <c r="C1080">
        <v>227.37</v>
      </c>
      <c r="D1080">
        <v>4.802187803763245E-2</v>
      </c>
    </row>
    <row r="1081" spans="3:4">
      <c r="C1081">
        <v>227.4</v>
      </c>
      <c r="D1081">
        <v>4.7992829926522887E-2</v>
      </c>
    </row>
    <row r="1082" spans="3:4">
      <c r="C1082">
        <v>227.43</v>
      </c>
      <c r="D1082">
        <v>4.7968460175963595E-2</v>
      </c>
    </row>
    <row r="1083" spans="3:4">
      <c r="C1083">
        <v>227.46</v>
      </c>
      <c r="D1083">
        <v>4.7948712599419921E-2</v>
      </c>
    </row>
    <row r="1084" spans="3:4">
      <c r="C1084">
        <v>227.49</v>
      </c>
      <c r="D1084">
        <v>4.7933509639986424E-2</v>
      </c>
    </row>
    <row r="1085" spans="3:4">
      <c r="C1085">
        <v>227.52</v>
      </c>
      <c r="D1085">
        <v>4.792275192518794E-2</v>
      </c>
    </row>
    <row r="1086" spans="3:4">
      <c r="C1086">
        <v>227.55</v>
      </c>
      <c r="D1086">
        <v>4.7916317926120895E-2</v>
      </c>
    </row>
    <row r="1087" spans="3:4">
      <c r="C1087">
        <v>227.58</v>
      </c>
      <c r="D1087">
        <v>4.7914063732518962E-2</v>
      </c>
    </row>
    <row r="1088" spans="3:4">
      <c r="C1088">
        <v>227.60999999999999</v>
      </c>
      <c r="D1088">
        <v>4.7915822954850411E-2</v>
      </c>
    </row>
    <row r="1089" spans="3:4">
      <c r="C1089">
        <v>227.64</v>
      </c>
      <c r="D1089">
        <v>4.7921406763904488E-2</v>
      </c>
    </row>
    <row r="1090" spans="3:4">
      <c r="C1090">
        <v>227.67</v>
      </c>
      <c r="D1090">
        <v>4.7930604077498926E-2</v>
      </c>
    </row>
    <row r="1091" spans="3:4">
      <c r="C1091">
        <v>227.7</v>
      </c>
      <c r="D1091">
        <v>4.7943181902942826E-2</v>
      </c>
    </row>
    <row r="1092" spans="3:4">
      <c r="C1092">
        <v>227.73</v>
      </c>
      <c r="D1092">
        <v>4.7958885842722745E-2</v>
      </c>
    </row>
    <row r="1093" spans="3:4">
      <c r="C1093">
        <v>227.76</v>
      </c>
      <c r="D1093">
        <v>4.7977440769551211E-2</v>
      </c>
    </row>
    <row r="1094" spans="3:4">
      <c r="C1094">
        <v>227.79</v>
      </c>
      <c r="D1094">
        <v>4.7998551675436235E-2</v>
      </c>
    </row>
    <row r="1095" spans="3:4">
      <c r="C1095">
        <v>227.82</v>
      </c>
      <c r="D1095">
        <v>4.8021904697811806E-2</v>
      </c>
    </row>
    <row r="1096" spans="3:4">
      <c r="C1096">
        <v>227.85</v>
      </c>
      <c r="D1096">
        <v>4.804716832402154E-2</v>
      </c>
    </row>
    <row r="1097" spans="3:4">
      <c r="C1097">
        <v>227.88</v>
      </c>
      <c r="D1097">
        <v>4.8073994773598618E-2</v>
      </c>
    </row>
    <row r="1098" spans="3:4">
      <c r="C1098">
        <v>227.91</v>
      </c>
      <c r="D1098">
        <v>4.8102009155632862E-2</v>
      </c>
    </row>
    <row r="1099" spans="3:4">
      <c r="C1099">
        <v>227.94</v>
      </c>
      <c r="D1099">
        <v>4.8130861687503586E-2</v>
      </c>
    </row>
    <row r="1100" spans="3:4">
      <c r="C1100">
        <v>227.97</v>
      </c>
      <c r="D1100">
        <v>4.8160152456258834E-2</v>
      </c>
    </row>
    <row r="1101" spans="3:4">
      <c r="C1101">
        <v>228</v>
      </c>
      <c r="D1101">
        <v>4.8189485863133666E-2</v>
      </c>
    </row>
    <row r="1102" spans="3:4">
      <c r="C1102">
        <v>228.03</v>
      </c>
      <c r="D1102">
        <v>4.8218459461297089E-2</v>
      </c>
    </row>
    <row r="1103" spans="3:4">
      <c r="C1103">
        <v>228.06</v>
      </c>
      <c r="D1103">
        <v>4.8246666281340923E-2</v>
      </c>
    </row>
    <row r="1104" spans="3:4">
      <c r="C1104">
        <v>228.09</v>
      </c>
      <c r="D1104">
        <v>4.827368468541169E-2</v>
      </c>
    </row>
    <row r="1105" spans="3:4">
      <c r="C1105">
        <v>228.12</v>
      </c>
      <c r="D1105">
        <v>4.8299146410562523E-2</v>
      </c>
    </row>
    <row r="1106" spans="3:4">
      <c r="C1106">
        <v>228.15</v>
      </c>
      <c r="D1106">
        <v>4.8322605657339021E-2</v>
      </c>
    </row>
    <row r="1107" spans="3:4">
      <c r="C1107">
        <v>228.18</v>
      </c>
      <c r="D1107">
        <v>4.8343675153679877E-2</v>
      </c>
    </row>
    <row r="1108" spans="3:4">
      <c r="C1108">
        <v>228.21</v>
      </c>
      <c r="D1108">
        <v>4.8361963738057338E-2</v>
      </c>
    </row>
    <row r="1109" spans="3:4">
      <c r="C1109">
        <v>228.24</v>
      </c>
      <c r="D1109">
        <v>4.8377091511850066E-2</v>
      </c>
    </row>
    <row r="1110" spans="3:4">
      <c r="C1110">
        <v>228.27</v>
      </c>
      <c r="D1110">
        <v>4.8388692587467613E-2</v>
      </c>
    </row>
    <row r="1111" spans="3:4">
      <c r="C1111">
        <v>228.3</v>
      </c>
      <c r="D1111">
        <v>4.8396417808255709E-2</v>
      </c>
    </row>
    <row r="1112" spans="3:4">
      <c r="C1112">
        <v>228.33</v>
      </c>
      <c r="D1112">
        <v>4.8399937415500853E-2</v>
      </c>
    </row>
    <row r="1113" spans="3:4">
      <c r="C1113">
        <v>228.35999999999999</v>
      </c>
      <c r="D1113">
        <v>4.8398943637622344E-2</v>
      </c>
    </row>
    <row r="1114" spans="3:4">
      <c r="C1114">
        <v>228.39</v>
      </c>
      <c r="D1114">
        <v>4.8393153176687902E-2</v>
      </c>
    </row>
    <row r="1115" spans="3:4">
      <c r="C1115">
        <v>228.42</v>
      </c>
      <c r="D1115">
        <v>4.8382309567722062E-2</v>
      </c>
    </row>
    <row r="1116" spans="3:4">
      <c r="C1116">
        <v>228.45</v>
      </c>
      <c r="D1116">
        <v>4.8366185386896049E-2</v>
      </c>
    </row>
    <row r="1117" spans="3:4">
      <c r="C1117">
        <v>228.48</v>
      </c>
      <c r="D1117">
        <v>4.8344584285593996E-2</v>
      </c>
    </row>
    <row r="1118" spans="3:4">
      <c r="C1118">
        <v>228.51</v>
      </c>
      <c r="D1118">
        <v>4.8317342828534872E-2</v>
      </c>
    </row>
    <row r="1119" spans="3:4">
      <c r="C1119">
        <v>228.54</v>
      </c>
      <c r="D1119">
        <v>4.8284332115584562E-2</v>
      </c>
    </row>
    <row r="1120" spans="3:4">
      <c r="C1120">
        <v>228.57</v>
      </c>
      <c r="D1120">
        <v>4.8245459168603767E-2</v>
      </c>
    </row>
    <row r="1121" spans="3:4">
      <c r="C1121">
        <v>228.6</v>
      </c>
      <c r="D1121">
        <v>4.8200668066626727E-2</v>
      </c>
    </row>
    <row r="1122" spans="3:4">
      <c r="C1122">
        <v>228.63</v>
      </c>
      <c r="D1122">
        <v>4.8149940814834098E-2</v>
      </c>
    </row>
    <row r="1123" spans="3:4">
      <c r="C1123">
        <v>228.66</v>
      </c>
      <c r="D1123">
        <v>4.8093297935144351E-2</v>
      </c>
    </row>
    <row r="1124" spans="3:4">
      <c r="C1124">
        <v>228.69</v>
      </c>
      <c r="D1124">
        <v>4.8030798768775584E-2</v>
      </c>
    </row>
    <row r="1125" spans="3:4">
      <c r="C1125">
        <v>228.72</v>
      </c>
      <c r="D1125">
        <v>4.7962541483795557E-2</v>
      </c>
    </row>
    <row r="1126" spans="3:4">
      <c r="C1126">
        <v>228.75</v>
      </c>
      <c r="D1126">
        <v>4.7888662783447659E-2</v>
      </c>
    </row>
    <row r="1127" spans="3:4">
      <c r="C1127">
        <v>228.78</v>
      </c>
      <c r="D1127">
        <v>4.7809337313882518E-2</v>
      </c>
    </row>
    <row r="1128" spans="3:4">
      <c r="C1128">
        <v>228.81</v>
      </c>
      <c r="D1128">
        <v>4.7724776772806614E-2</v>
      </c>
    </row>
    <row r="1129" spans="3:4">
      <c r="C1129">
        <v>228.84</v>
      </c>
      <c r="D1129">
        <v>4.7635228723441371E-2</v>
      </c>
    </row>
    <row r="1130" spans="3:4">
      <c r="C1130">
        <v>228.87</v>
      </c>
      <c r="D1130">
        <v>4.7540975121037159E-2</v>
      </c>
    </row>
    <row r="1131" spans="3:4">
      <c r="C1131">
        <v>228.9</v>
      </c>
      <c r="D1131">
        <v>4.7442330561972529E-2</v>
      </c>
    </row>
    <row r="1132" spans="3:4">
      <c r="C1132">
        <v>228.93</v>
      </c>
      <c r="D1132">
        <v>4.7339653873236409E-2</v>
      </c>
    </row>
    <row r="1133" spans="3:4">
      <c r="C1133">
        <v>228.96</v>
      </c>
      <c r="D1133">
        <v>4.7233292756345198E-2</v>
      </c>
    </row>
    <row r="1134" spans="3:4">
      <c r="C1134">
        <v>228.99</v>
      </c>
      <c r="D1134">
        <v>4.7123659057251514E-2</v>
      </c>
    </row>
    <row r="1135" spans="3:4">
      <c r="C1135">
        <v>229.02</v>
      </c>
      <c r="D1135">
        <v>4.7011175387919886E-2</v>
      </c>
    </row>
    <row r="1136" spans="3:4">
      <c r="C1136">
        <v>229.05</v>
      </c>
      <c r="D1136">
        <v>4.6896284617297321E-2</v>
      </c>
    </row>
    <row r="1137" spans="3:4">
      <c r="C1137">
        <v>229.08</v>
      </c>
      <c r="D1137">
        <v>4.677944680603028E-2</v>
      </c>
    </row>
    <row r="1138" spans="3:4">
      <c r="C1138">
        <v>229.10999999999999</v>
      </c>
      <c r="D1138">
        <v>4.6661135999752489E-2</v>
      </c>
    </row>
    <row r="1139" spans="3:4">
      <c r="C1139">
        <v>229.14</v>
      </c>
      <c r="D1139">
        <v>4.6541836907238308E-2</v>
      </c>
    </row>
    <row r="1140" spans="3:4">
      <c r="C1140">
        <v>229.17</v>
      </c>
      <c r="D1140">
        <v>4.6422041490657651E-2</v>
      </c>
    </row>
    <row r="1141" spans="3:4">
      <c r="C1141">
        <v>229.2</v>
      </c>
      <c r="D1141">
        <v>4.6302245495814812E-2</v>
      </c>
    </row>
    <row r="1142" spans="3:4">
      <c r="C1142">
        <v>229.23</v>
      </c>
      <c r="D1142">
        <v>4.6182944950615541E-2</v>
      </c>
    </row>
    <row r="1143" spans="3:4">
      <c r="C1143">
        <v>229.26</v>
      </c>
      <c r="D1143">
        <v>4.6064632660071173E-2</v>
      </c>
    </row>
    <row r="1144" spans="3:4">
      <c r="C1144">
        <v>229.29</v>
      </c>
      <c r="D1144">
        <v>4.5947794725928692E-2</v>
      </c>
    </row>
    <row r="1145" spans="3:4">
      <c r="C1145">
        <v>229.32</v>
      </c>
      <c r="D1145">
        <v>4.5832894069017631E-2</v>
      </c>
    </row>
    <row r="1146" spans="3:4">
      <c r="C1146">
        <v>229.35</v>
      </c>
      <c r="D1146">
        <v>4.5720419919799242E-2</v>
      </c>
    </row>
    <row r="1147" spans="3:4">
      <c r="C1147">
        <v>229.38</v>
      </c>
      <c r="D1147">
        <v>4.5610804321796337E-2</v>
      </c>
    </row>
    <row r="1148" spans="3:4">
      <c r="C1148">
        <v>229.41</v>
      </c>
      <c r="D1148">
        <v>4.5504473201653489E-2</v>
      </c>
    </row>
    <row r="1149" spans="3:4">
      <c r="C1149">
        <v>229.44</v>
      </c>
      <c r="D1149">
        <v>4.5401829683826202E-2</v>
      </c>
    </row>
    <row r="1150" spans="3:4">
      <c r="C1150">
        <v>229.47</v>
      </c>
      <c r="D1150">
        <v>4.5303251302024984E-2</v>
      </c>
    </row>
    <row r="1151" spans="3:4">
      <c r="C1151">
        <v>229.5</v>
      </c>
      <c r="D1151">
        <v>4.5209087404105945E-2</v>
      </c>
    </row>
    <row r="1152" spans="3:4">
      <c r="C1152">
        <v>229.53</v>
      </c>
      <c r="D1152">
        <v>4.5119656768003419E-2</v>
      </c>
    </row>
    <row r="1153" spans="3:4">
      <c r="C1153">
        <v>229.56</v>
      </c>
      <c r="D1153">
        <v>4.5035245444203814E-2</v>
      </c>
    </row>
    <row r="1154" spans="3:4">
      <c r="C1154">
        <v>229.59</v>
      </c>
      <c r="D1154">
        <v>4.4956104838069562E-2</v>
      </c>
    </row>
    <row r="1155" spans="3:4">
      <c r="C1155">
        <v>229.62</v>
      </c>
      <c r="D1155">
        <v>4.4882450043069844E-2</v>
      </c>
    </row>
    <row r="1156" spans="3:4">
      <c r="C1156">
        <v>229.65</v>
      </c>
      <c r="D1156">
        <v>4.4814458433680142E-2</v>
      </c>
    </row>
    <row r="1157" spans="3:4">
      <c r="C1157">
        <v>229.68</v>
      </c>
      <c r="D1157">
        <v>4.4752268524409979E-2</v>
      </c>
    </row>
    <row r="1158" spans="3:4">
      <c r="C1158">
        <v>229.71</v>
      </c>
      <c r="D1158">
        <v>4.4695979099124053E-2</v>
      </c>
    </row>
    <row r="1159" spans="3:4">
      <c r="C1159">
        <v>229.74</v>
      </c>
      <c r="D1159">
        <v>4.4645648612566126E-2</v>
      </c>
    </row>
    <row r="1160" spans="3:4">
      <c r="C1160">
        <v>229.77</v>
      </c>
      <c r="D1160">
        <v>4.4601294863796222E-2</v>
      </c>
    </row>
    <row r="1161" spans="3:4">
      <c r="C1161">
        <v>229.8</v>
      </c>
      <c r="D1161">
        <v>4.4562894939130883E-2</v>
      </c>
    </row>
    <row r="1162" spans="3:4">
      <c r="C1162">
        <v>229.83</v>
      </c>
      <c r="D1162">
        <v>4.4530385420152016E-2</v>
      </c>
    </row>
    <row r="1163" spans="3:4">
      <c r="C1163">
        <v>229.85999999999999</v>
      </c>
      <c r="D1163">
        <v>4.450366285043944E-2</v>
      </c>
    </row>
    <row r="1164" spans="3:4">
      <c r="C1164">
        <v>229.89</v>
      </c>
      <c r="D1164">
        <v>4.4482584452894755E-2</v>
      </c>
    </row>
    <row r="1165" spans="3:4">
      <c r="C1165">
        <v>229.92</v>
      </c>
      <c r="D1165">
        <v>4.4466969087879553E-2</v>
      </c>
    </row>
    <row r="1166" spans="3:4">
      <c r="C1166">
        <v>229.95</v>
      </c>
      <c r="D1166">
        <v>4.4456598440888506E-2</v>
      </c>
    </row>
    <row r="1167" spans="3:4">
      <c r="C1167">
        <v>229.98</v>
      </c>
      <c r="D1167">
        <v>4.4451218427134703E-2</v>
      </c>
    </row>
    <row r="1168" spans="3:4">
      <c r="C1168">
        <v>230.01</v>
      </c>
      <c r="D1168">
        <v>4.4450540799235015E-2</v>
      </c>
    </row>
    <row r="1169" spans="3:4">
      <c r="C1169">
        <v>230.04</v>
      </c>
      <c r="D1169">
        <v>4.4454244943161164E-2</v>
      </c>
    </row>
    <row r="1170" spans="3:4">
      <c r="C1170">
        <v>230.07</v>
      </c>
      <c r="D1170">
        <v>4.4461979846756157E-2</v>
      </c>
    </row>
    <row r="1171" spans="3:4">
      <c r="C1171">
        <v>230.1</v>
      </c>
      <c r="D1171">
        <v>4.4473354260763806E-2</v>
      </c>
    </row>
    <row r="1172" spans="3:4">
      <c r="C1172">
        <v>230.13</v>
      </c>
      <c r="D1172">
        <v>4.4487988519244105E-2</v>
      </c>
    </row>
    <row r="1173" spans="3:4">
      <c r="C1173">
        <v>230.16</v>
      </c>
      <c r="D1173">
        <v>4.4505439803538077E-2</v>
      </c>
    </row>
    <row r="1174" spans="3:4">
      <c r="C1174">
        <v>230.19</v>
      </c>
      <c r="D1174">
        <v>4.4525258092099639E-2</v>
      </c>
    </row>
    <row r="1175" spans="3:4">
      <c r="C1175">
        <v>230.22</v>
      </c>
      <c r="D1175">
        <v>4.4546974802465236E-2</v>
      </c>
    </row>
    <row r="1176" spans="3:4">
      <c r="C1176">
        <v>230.25</v>
      </c>
      <c r="D1176">
        <v>4.4570105437394543E-2</v>
      </c>
    </row>
    <row r="1177" spans="3:4">
      <c r="C1177">
        <v>230.28</v>
      </c>
      <c r="D1177">
        <v>4.4594152282414555E-2</v>
      </c>
    </row>
    <row r="1178" spans="3:4">
      <c r="C1178">
        <v>230.31</v>
      </c>
      <c r="D1178">
        <v>4.4618607137534426E-2</v>
      </c>
    </row>
    <row r="1179" spans="3:4">
      <c r="C1179">
        <v>230.34</v>
      </c>
      <c r="D1179">
        <v>4.4642954066268489E-2</v>
      </c>
    </row>
    <row r="1180" spans="3:4">
      <c r="C1180">
        <v>230.37</v>
      </c>
      <c r="D1180">
        <v>4.4666672145569138E-2</v>
      </c>
    </row>
    <row r="1181" spans="3:4">
      <c r="C1181">
        <v>230.4</v>
      </c>
      <c r="D1181">
        <v>4.4689238200821102E-2</v>
      </c>
    </row>
    <row r="1182" spans="3:4">
      <c r="C1182">
        <v>230.43</v>
      </c>
      <c r="D1182">
        <v>4.4710129510671569E-2</v>
      </c>
    </row>
    <row r="1183" spans="3:4">
      <c r="C1183">
        <v>230.46</v>
      </c>
      <c r="D1183">
        <v>4.4728826467160164E-2</v>
      </c>
    </row>
    <row r="1184" spans="3:4">
      <c r="C1184">
        <v>230.49</v>
      </c>
      <c r="D1184">
        <v>4.4744815177358933E-2</v>
      </c>
    </row>
    <row r="1185" spans="3:4">
      <c r="C1185">
        <v>230.52</v>
      </c>
      <c r="D1185">
        <v>4.4757589993523028E-2</v>
      </c>
    </row>
    <row r="1186" spans="3:4">
      <c r="C1186">
        <v>230.55</v>
      </c>
      <c r="D1186">
        <v>4.4766655959587433E-2</v>
      </c>
    </row>
    <row r="1187" spans="3:4">
      <c r="C1187">
        <v>230.58</v>
      </c>
      <c r="D1187">
        <v>4.4771531162704124E-2</v>
      </c>
    </row>
    <row r="1188" spans="3:4">
      <c r="C1188">
        <v>230.60999999999999</v>
      </c>
      <c r="D1188">
        <v>4.4771748979404259E-2</v>
      </c>
    </row>
    <row r="1189" spans="3:4">
      <c r="C1189">
        <v>230.64</v>
      </c>
      <c r="D1189">
        <v>4.476686020687206E-2</v>
      </c>
    </row>
    <row r="1190" spans="3:4">
      <c r="C1190">
        <v>230.67</v>
      </c>
      <c r="D1190">
        <v>4.4756435070734318E-2</v>
      </c>
    </row>
    <row r="1191" spans="3:4">
      <c r="C1191">
        <v>230.7</v>
      </c>
      <c r="D1191">
        <v>4.4740065101690638E-2</v>
      </c>
    </row>
    <row r="1192" spans="3:4">
      <c r="C1192">
        <v>230.73</v>
      </c>
      <c r="D1192">
        <v>4.4717364874233535E-2</v>
      </c>
    </row>
    <row r="1193" spans="3:4">
      <c r="C1193">
        <v>230.76</v>
      </c>
      <c r="D1193">
        <v>4.468797360162783E-2</v>
      </c>
    </row>
    <row r="1194" spans="3:4">
      <c r="C1194">
        <v>230.79</v>
      </c>
      <c r="D1194">
        <v>4.4651556582232119E-2</v>
      </c>
    </row>
    <row r="1195" spans="3:4">
      <c r="C1195">
        <v>230.82</v>
      </c>
      <c r="D1195">
        <v>4.4607806493149341E-2</v>
      </c>
    </row>
    <row r="1196" spans="3:4">
      <c r="C1196">
        <v>230.85</v>
      </c>
      <c r="D1196">
        <v>4.4556444528083099E-2</v>
      </c>
    </row>
    <row r="1197" spans="3:4">
      <c r="C1197">
        <v>230.88</v>
      </c>
      <c r="D1197">
        <v>4.4497221377151869E-2</v>
      </c>
    </row>
    <row r="1198" spans="3:4">
      <c r="C1198">
        <v>230.91</v>
      </c>
      <c r="D1198">
        <v>4.4429918047268396E-2</v>
      </c>
    </row>
    <row r="1199" spans="3:4">
      <c r="C1199">
        <v>230.94</v>
      </c>
      <c r="D1199">
        <v>4.4354346522528801E-2</v>
      </c>
    </row>
    <row r="1200" spans="3:4">
      <c r="C1200">
        <v>230.97</v>
      </c>
      <c r="D1200">
        <v>4.4270350264868419E-2</v>
      </c>
    </row>
    <row r="1201" spans="3:4">
      <c r="C1201">
        <v>231</v>
      </c>
      <c r="D1201">
        <v>4.4177804556031298E-2</v>
      </c>
    </row>
    <row r="1202" spans="3:4">
      <c r="C1202">
        <v>231.03</v>
      </c>
      <c r="D1202">
        <v>4.4076616682662356E-2</v>
      </c>
    </row>
    <row r="1203" spans="3:4">
      <c r="C1203">
        <v>231.06</v>
      </c>
      <c r="D1203">
        <v>4.3966725967067771E-2</v>
      </c>
    </row>
    <row r="1204" spans="3:4">
      <c r="C1204">
        <v>231.09</v>
      </c>
      <c r="D1204">
        <v>4.3848103646893594E-2</v>
      </c>
    </row>
    <row r="1205" spans="3:4">
      <c r="C1205">
        <v>231.12</v>
      </c>
      <c r="D1205">
        <v>4.3720752607647309E-2</v>
      </c>
    </row>
    <row r="1206" spans="3:4">
      <c r="C1206">
        <v>231.15</v>
      </c>
      <c r="D1206">
        <v>4.3584706972628069E-2</v>
      </c>
    </row>
    <row r="1207" spans="3:4">
      <c r="C1207">
        <v>231.18</v>
      </c>
      <c r="D1207">
        <v>4.3440019061021629E-2</v>
      </c>
    </row>
    <row r="1208" spans="3:4">
      <c r="C1208">
        <v>231.21</v>
      </c>
      <c r="D1208">
        <v>4.328681030477282E-2</v>
      </c>
    </row>
    <row r="1209" spans="3:4">
      <c r="C1209">
        <v>231.24</v>
      </c>
      <c r="D1209">
        <v>4.3125190419823954E-2</v>
      </c>
    </row>
    <row r="1210" spans="3:4">
      <c r="C1210">
        <v>231.27</v>
      </c>
      <c r="D1210">
        <v>4.2955311745258296E-2</v>
      </c>
    </row>
    <row r="1211" spans="3:4">
      <c r="C1211">
        <v>231.3</v>
      </c>
      <c r="D1211">
        <v>4.2777353866088455E-2</v>
      </c>
    </row>
    <row r="1212" spans="3:4">
      <c r="C1212">
        <v>231.33</v>
      </c>
      <c r="D1212">
        <v>4.2591522475141107E-2</v>
      </c>
    </row>
    <row r="1213" spans="3:4">
      <c r="C1213">
        <v>231.35999999999999</v>
      </c>
      <c r="D1213">
        <v>4.239804813909559E-2</v>
      </c>
    </row>
    <row r="1214" spans="3:4">
      <c r="C1214">
        <v>231.39</v>
      </c>
      <c r="D1214">
        <v>4.219718497697876E-2</v>
      </c>
    </row>
    <row r="1215" spans="3:4">
      <c r="C1215">
        <v>231.42</v>
      </c>
      <c r="D1215">
        <v>4.1989209259688694E-2</v>
      </c>
    </row>
    <row r="1216" spans="3:4">
      <c r="C1216">
        <v>231.45</v>
      </c>
      <c r="D1216">
        <v>4.1774417939333619E-2</v>
      </c>
    </row>
    <row r="1217" spans="3:4">
      <c r="C1217">
        <v>231.48</v>
      </c>
      <c r="D1217">
        <v>4.1553127117346524E-2</v>
      </c>
    </row>
    <row r="1218" spans="3:4">
      <c r="C1218">
        <v>231.51</v>
      </c>
      <c r="D1218">
        <v>4.132567046045249E-2</v>
      </c>
    </row>
    <row r="1219" spans="3:4">
      <c r="C1219">
        <v>231.54</v>
      </c>
      <c r="D1219">
        <v>4.1092397573634365E-2</v>
      </c>
    </row>
    <row r="1220" spans="3:4">
      <c r="C1220">
        <v>231.57</v>
      </c>
      <c r="D1220">
        <v>4.0853672339259198E-2</v>
      </c>
    </row>
    <row r="1221" spans="3:4">
      <c r="C1221">
        <v>231.6</v>
      </c>
      <c r="D1221">
        <v>4.060987123149469E-2</v>
      </c>
    </row>
    <row r="1222" spans="3:4">
      <c r="C1222">
        <v>231.63</v>
      </c>
      <c r="D1222">
        <v>4.0361381615061143E-2</v>
      </c>
    </row>
    <row r="1223" spans="3:4">
      <c r="C1223">
        <v>231.66</v>
      </c>
      <c r="D1223">
        <v>4.0108600037230817E-2</v>
      </c>
    </row>
    <row r="1224" spans="3:4">
      <c r="C1224">
        <v>231.69</v>
      </c>
      <c r="D1224">
        <v>3.9851930521804309E-2</v>
      </c>
    </row>
    <row r="1225" spans="3:4">
      <c r="C1225">
        <v>231.72</v>
      </c>
      <c r="D1225">
        <v>3.9591782873566565E-2</v>
      </c>
    </row>
    <row r="1226" spans="3:4">
      <c r="C1226">
        <v>231.75</v>
      </c>
      <c r="D1226">
        <v>3.9328571001450929E-2</v>
      </c>
    </row>
    <row r="1227" spans="3:4">
      <c r="C1227">
        <v>231.78</v>
      </c>
      <c r="D1227">
        <v>3.9062711268322642E-2</v>
      </c>
    </row>
    <row r="1228" spans="3:4">
      <c r="C1228">
        <v>231.81</v>
      </c>
      <c r="D1228">
        <v>3.8794620874938998E-2</v>
      </c>
    </row>
    <row r="1229" spans="3:4">
      <c r="C1229">
        <v>231.84</v>
      </c>
      <c r="D1229">
        <v>3.8524716285247361E-2</v>
      </c>
    </row>
    <row r="1230" spans="3:4">
      <c r="C1230">
        <v>231.87</v>
      </c>
      <c r="D1230">
        <v>3.8253411699755574E-2</v>
      </c>
    </row>
    <row r="1231" spans="3:4">
      <c r="C1231">
        <v>231.9</v>
      </c>
      <c r="D1231">
        <v>3.7981104872145698E-2</v>
      </c>
    </row>
    <row r="1232" spans="3:4">
      <c r="C1232">
        <v>231.93</v>
      </c>
      <c r="D1232">
        <v>3.7708227452480238E-2</v>
      </c>
    </row>
    <row r="1233" spans="3:4">
      <c r="C1233">
        <v>231.96</v>
      </c>
      <c r="D1233">
        <v>3.743516457821016E-2</v>
      </c>
    </row>
    <row r="1234" spans="3:4">
      <c r="C1234">
        <v>231.99</v>
      </c>
      <c r="D1234">
        <v>3.7162307304619169E-2</v>
      </c>
    </row>
    <row r="1235" spans="3:4">
      <c r="C1235">
        <v>232.02</v>
      </c>
      <c r="D1235">
        <v>3.6890037713346646E-2</v>
      </c>
    </row>
    <row r="1236" spans="3:4">
      <c r="C1236">
        <v>232.05</v>
      </c>
      <c r="D1236">
        <v>3.6618727788205706E-2</v>
      </c>
    </row>
    <row r="1237" spans="3:4">
      <c r="C1237">
        <v>232.08</v>
      </c>
      <c r="D1237">
        <v>3.6348738372090537E-2</v>
      </c>
    </row>
    <row r="1238" spans="3:4">
      <c r="C1238">
        <v>232.10999999999999</v>
      </c>
      <c r="D1238">
        <v>3.6080418207488002E-2</v>
      </c>
    </row>
    <row r="1239" spans="3:4">
      <c r="C1239">
        <v>232.14</v>
      </c>
      <c r="D1239">
        <v>3.5814103062538204E-2</v>
      </c>
    </row>
    <row r="1240" spans="3:4">
      <c r="C1240">
        <v>232.17</v>
      </c>
      <c r="D1240">
        <v>3.5550114944032436E-2</v>
      </c>
    </row>
    <row r="1241" spans="3:4">
      <c r="C1241">
        <v>232.2</v>
      </c>
      <c r="D1241">
        <v>3.5288761398175654E-2</v>
      </c>
    </row>
    <row r="1242" spans="3:4">
      <c r="C1242">
        <v>232.23</v>
      </c>
      <c r="D1242">
        <v>3.5030334899408176E-2</v>
      </c>
    </row>
    <row r="1243" spans="3:4">
      <c r="C1243">
        <v>232.26</v>
      </c>
      <c r="D1243">
        <v>3.4775112327052611E-2</v>
      </c>
    </row>
    <row r="1244" spans="3:4">
      <c r="C1244">
        <v>232.29</v>
      </c>
      <c r="D1244">
        <v>3.4523354529048672E-2</v>
      </c>
    </row>
    <row r="1245" spans="3:4">
      <c r="C1245">
        <v>232.32</v>
      </c>
      <c r="D1245">
        <v>3.4275305971556522E-2</v>
      </c>
    </row>
    <row r="1246" spans="3:4">
      <c r="C1246">
        <v>232.35</v>
      </c>
      <c r="D1246">
        <v>3.4031194472752553E-2</v>
      </c>
    </row>
    <row r="1247" spans="3:4">
      <c r="C1247">
        <v>232.38</v>
      </c>
      <c r="D1247">
        <v>3.3791231018713154E-2</v>
      </c>
    </row>
    <row r="1248" spans="3:4">
      <c r="C1248">
        <v>232.41</v>
      </c>
      <c r="D1248">
        <v>3.3555609658883455E-2</v>
      </c>
    </row>
    <row r="1249" spans="3:4">
      <c r="C1249">
        <v>232.44</v>
      </c>
      <c r="D1249">
        <v>3.3324507478262773E-2</v>
      </c>
    </row>
    <row r="1250" spans="3:4">
      <c r="C1250">
        <v>232.47</v>
      </c>
      <c r="D1250">
        <v>3.3098084643104583E-2</v>
      </c>
    </row>
    <row r="1251" spans="3:4">
      <c r="C1251">
        <v>232.5</v>
      </c>
      <c r="D1251">
        <v>3.2876484516632692E-2</v>
      </c>
    </row>
    <row r="1252" spans="3:4">
      <c r="C1252">
        <v>232.53</v>
      </c>
      <c r="D1252">
        <v>3.2659833841013487E-2</v>
      </c>
    </row>
    <row r="1253" spans="3:4">
      <c r="C1253">
        <v>232.56</v>
      </c>
      <c r="D1253">
        <v>3.244824298159775E-2</v>
      </c>
    </row>
    <row r="1254" spans="3:4">
      <c r="C1254">
        <v>232.59</v>
      </c>
      <c r="D1254">
        <v>3.2241806229258672E-2</v>
      </c>
    </row>
    <row r="1255" spans="3:4">
      <c r="C1255">
        <v>232.62</v>
      </c>
      <c r="D1255">
        <v>3.2040616435846048E-2</v>
      </c>
    </row>
    <row r="1256" spans="3:4">
      <c r="C1256">
        <v>232.65</v>
      </c>
      <c r="D1256">
        <v>3.184470945791916E-2</v>
      </c>
    </row>
    <row r="1257" spans="3:4">
      <c r="C1257">
        <v>232.68</v>
      </c>
      <c r="D1257">
        <v>3.1654146905387683E-2</v>
      </c>
    </row>
    <row r="1258" spans="3:4">
      <c r="C1258">
        <v>232.71</v>
      </c>
      <c r="D1258">
        <v>3.1468962809468419E-2</v>
      </c>
    </row>
    <row r="1259" spans="3:4">
      <c r="C1259">
        <v>232.74</v>
      </c>
      <c r="D1259">
        <v>3.1289177355743783E-2</v>
      </c>
    </row>
    <row r="1260" spans="3:4">
      <c r="C1260">
        <v>232.77</v>
      </c>
      <c r="D1260">
        <v>3.1114797441415095E-2</v>
      </c>
    </row>
    <row r="1261" spans="3:4">
      <c r="C1261">
        <v>232.8</v>
      </c>
      <c r="D1261">
        <v>3.0945804098845796E-2</v>
      </c>
    </row>
    <row r="1262" spans="3:4">
      <c r="C1262">
        <v>232.83</v>
      </c>
      <c r="D1262">
        <v>3.0782208051393856E-2</v>
      </c>
    </row>
    <row r="1263" spans="3:4">
      <c r="C1263">
        <v>232.85999999999999</v>
      </c>
      <c r="D1263">
        <v>3.0623964056979629E-2</v>
      </c>
    </row>
    <row r="1264" spans="3:4">
      <c r="C1264">
        <v>232.89</v>
      </c>
      <c r="D1264">
        <v>3.0471031961964486E-2</v>
      </c>
    </row>
    <row r="1265" spans="3:4">
      <c r="C1265">
        <v>232.92</v>
      </c>
      <c r="D1265">
        <v>3.0323361412182021E-2</v>
      </c>
    </row>
    <row r="1266" spans="3:4">
      <c r="C1266">
        <v>232.95</v>
      </c>
      <c r="D1266">
        <v>3.0180892507114549E-2</v>
      </c>
    </row>
    <row r="1267" spans="3:4">
      <c r="C1267">
        <v>232.98</v>
      </c>
      <c r="D1267">
        <v>3.0043556455836489E-2</v>
      </c>
    </row>
    <row r="1268" spans="3:4">
      <c r="C1268">
        <v>233.01</v>
      </c>
      <c r="D1268">
        <v>2.9911276231259245E-2</v>
      </c>
    </row>
    <row r="1269" spans="3:4">
      <c r="C1269">
        <v>233.04</v>
      </c>
      <c r="D1269">
        <v>2.978396721942541E-2</v>
      </c>
    </row>
    <row r="1270" spans="3:4">
      <c r="C1270">
        <v>233.07</v>
      </c>
      <c r="D1270">
        <v>2.9661537860820812E-2</v>
      </c>
    </row>
    <row r="1271" spans="3:4">
      <c r="C1271">
        <v>233.1</v>
      </c>
      <c r="D1271">
        <v>2.9543890280903842E-2</v>
      </c>
    </row>
    <row r="1272" spans="3:4">
      <c r="C1272">
        <v>233.13</v>
      </c>
      <c r="D1272">
        <v>2.9430920907287085E-2</v>
      </c>
    </row>
    <row r="1273" spans="3:4">
      <c r="C1273">
        <v>233.16</v>
      </c>
      <c r="D1273">
        <v>2.9322521071246645E-2</v>
      </c>
    </row>
    <row r="1274" spans="3:4">
      <c r="C1274">
        <v>233.19</v>
      </c>
      <c r="D1274">
        <v>2.9218577591475437E-2</v>
      </c>
    </row>
    <row r="1275" spans="3:4">
      <c r="C1275">
        <v>233.22</v>
      </c>
      <c r="D1275">
        <v>2.9118960446763733E-2</v>
      </c>
    </row>
    <row r="1276" spans="3:4">
      <c r="C1276">
        <v>233.25</v>
      </c>
      <c r="D1276">
        <v>2.9023575341505882E-2</v>
      </c>
    </row>
    <row r="1277" spans="3:4">
      <c r="C1277">
        <v>233.28</v>
      </c>
      <c r="D1277">
        <v>2.893228549176987E-2</v>
      </c>
    </row>
    <row r="1278" spans="3:4">
      <c r="C1278">
        <v>233.31</v>
      </c>
      <c r="D1278">
        <v>2.8844965089337798E-2</v>
      </c>
    </row>
    <row r="1279" spans="3:4">
      <c r="C1279">
        <v>233.34</v>
      </c>
      <c r="D1279">
        <v>2.8761486409606216E-2</v>
      </c>
    </row>
    <row r="1280" spans="3:4">
      <c r="C1280">
        <v>233.37</v>
      </c>
      <c r="D1280">
        <v>2.8681720258304486E-2</v>
      </c>
    </row>
    <row r="1281" spans="3:4">
      <c r="C1281">
        <v>233.4</v>
      </c>
      <c r="D1281">
        <v>2.8605536392386131E-2</v>
      </c>
    </row>
    <row r="1282" spans="3:4">
      <c r="C1282">
        <v>233.43</v>
      </c>
      <c r="D1282">
        <v>2.8532803914788775E-2</v>
      </c>
    </row>
    <row r="1283" spans="3:4">
      <c r="C1283">
        <v>233.46</v>
      </c>
      <c r="D1283">
        <v>2.8463391642941576E-2</v>
      </c>
    </row>
    <row r="1284" spans="3:4">
      <c r="C1284">
        <v>233.49</v>
      </c>
      <c r="D1284">
        <v>2.8397168451070501E-2</v>
      </c>
    </row>
    <row r="1285" spans="3:4">
      <c r="C1285">
        <v>233.52</v>
      </c>
      <c r="D1285">
        <v>2.8334003586509861E-2</v>
      </c>
    </row>
    <row r="1286" spans="3:4">
      <c r="C1286">
        <v>233.55</v>
      </c>
      <c r="D1286">
        <v>2.8273766960375406E-2</v>
      </c>
    </row>
    <row r="1287" spans="3:4">
      <c r="C1287">
        <v>233.58</v>
      </c>
      <c r="D1287">
        <v>2.8216329413085491E-2</v>
      </c>
    </row>
    <row r="1288" spans="3:4">
      <c r="C1288">
        <v>233.60999999999999</v>
      </c>
      <c r="D1288">
        <v>2.8161562955338445E-2</v>
      </c>
    </row>
    <row r="1289" spans="3:4">
      <c r="C1289">
        <v>233.64</v>
      </c>
      <c r="D1289">
        <v>2.810932871552602E-2</v>
      </c>
    </row>
    <row r="1290" spans="3:4">
      <c r="C1290">
        <v>233.67</v>
      </c>
      <c r="D1290">
        <v>2.8059527468705076E-2</v>
      </c>
    </row>
    <row r="1291" spans="3:4">
      <c r="C1291">
        <v>233.7</v>
      </c>
      <c r="D1291">
        <v>2.8012022298430611E-2</v>
      </c>
    </row>
    <row r="1292" spans="3:4">
      <c r="C1292">
        <v>233.73</v>
      </c>
      <c r="D1292">
        <v>2.7966691854031174E-2</v>
      </c>
    </row>
    <row r="1293" spans="3:4">
      <c r="C1293">
        <v>233.76</v>
      </c>
      <c r="D1293">
        <v>2.7923416818769999E-2</v>
      </c>
    </row>
    <row r="1294" spans="3:4">
      <c r="C1294">
        <v>233.79</v>
      </c>
      <c r="D1294">
        <v>2.7882080021476005E-2</v>
      </c>
    </row>
    <row r="1295" spans="3:4">
      <c r="C1295">
        <v>233.82</v>
      </c>
      <c r="D1295">
        <v>2.784256653015197E-2</v>
      </c>
    </row>
    <row r="1296" spans="3:4">
      <c r="C1296">
        <v>233.85</v>
      </c>
      <c r="D1296">
        <v>2.7804763728675762E-2</v>
      </c>
    </row>
    <row r="1297" spans="3:4">
      <c r="C1297">
        <v>233.88</v>
      </c>
      <c r="D1297">
        <v>2.7768561377723173E-2</v>
      </c>
    </row>
    <row r="1298" spans="3:4">
      <c r="C1298">
        <v>233.91</v>
      </c>
      <c r="D1298">
        <v>2.773381446041711E-2</v>
      </c>
    </row>
    <row r="1299" spans="3:4">
      <c r="C1299">
        <v>233.94</v>
      </c>
      <c r="D1299">
        <v>2.7700494686178568E-2</v>
      </c>
    </row>
    <row r="1300" spans="3:4">
      <c r="C1300">
        <v>233.97</v>
      </c>
      <c r="D1300">
        <v>2.7668459117392474E-2</v>
      </c>
    </row>
    <row r="1301" spans="3:4">
      <c r="C1301">
        <v>234</v>
      </c>
      <c r="D1301">
        <v>2.7637607367312134E-2</v>
      </c>
    </row>
    <row r="1302" spans="3:4">
      <c r="C1302">
        <v>234.03</v>
      </c>
      <c r="D1302">
        <v>2.7607841532549981E-2</v>
      </c>
    </row>
    <row r="1303" spans="3:4">
      <c r="C1303">
        <v>234.06</v>
      </c>
      <c r="D1303">
        <v>2.7579066182791857E-2</v>
      </c>
    </row>
    <row r="1304" spans="3:4">
      <c r="C1304">
        <v>234.09</v>
      </c>
      <c r="D1304">
        <v>2.7551188342339657E-2</v>
      </c>
    </row>
    <row r="1305" spans="3:4">
      <c r="C1305">
        <v>234.12</v>
      </c>
      <c r="D1305">
        <v>2.7524117464452352E-2</v>
      </c>
    </row>
    <row r="1306" spans="3:4">
      <c r="C1306">
        <v>234.15</v>
      </c>
      <c r="D1306">
        <v>2.7497765399412934E-2</v>
      </c>
    </row>
    <row r="1307" spans="3:4">
      <c r="C1307">
        <v>234.18</v>
      </c>
      <c r="D1307">
        <v>2.7472046357202757E-2</v>
      </c>
    </row>
    <row r="1308" spans="3:4">
      <c r="C1308">
        <v>234.21</v>
      </c>
      <c r="D1308">
        <v>2.7446876865617517E-2</v>
      </c>
    </row>
    <row r="1309" spans="3:4">
      <c r="C1309">
        <v>234.24</v>
      </c>
      <c r="D1309">
        <v>2.7422175724609001E-2</v>
      </c>
    </row>
    <row r="1310" spans="3:4">
      <c r="C1310">
        <v>234.27</v>
      </c>
      <c r="D1310">
        <v>2.7397863957587334E-2</v>
      </c>
    </row>
    <row r="1311" spans="3:4">
      <c r="C1311">
        <v>234.3</v>
      </c>
      <c r="D1311">
        <v>2.737386476036556E-2</v>
      </c>
    </row>
    <row r="1312" spans="3:4">
      <c r="C1312">
        <v>234.33</v>
      </c>
      <c r="D1312">
        <v>2.7350103448379137E-2</v>
      </c>
    </row>
    <row r="1313" spans="3:4">
      <c r="C1313">
        <v>234.35999999999999</v>
      </c>
      <c r="D1313">
        <v>2.7326507402759874E-2</v>
      </c>
    </row>
    <row r="1314" spans="3:4">
      <c r="C1314">
        <v>234.39</v>
      </c>
      <c r="D1314">
        <v>2.7303006015794964E-2</v>
      </c>
    </row>
    <row r="1315" spans="3:4">
      <c r="C1315">
        <v>234.42</v>
      </c>
      <c r="D1315">
        <v>2.7279530636251596E-2</v>
      </c>
    </row>
    <row r="1316" spans="3:4">
      <c r="C1316">
        <v>234.45</v>
      </c>
      <c r="D1316">
        <v>2.7256001943132924E-2</v>
      </c>
    </row>
    <row r="1317" spans="3:4">
      <c r="C1317">
        <v>234.48</v>
      </c>
      <c r="D1317">
        <v>2.7232381562406021E-2</v>
      </c>
    </row>
    <row r="1318" spans="3:4">
      <c r="C1318">
        <v>234.51</v>
      </c>
      <c r="D1318">
        <v>2.7208592287433837E-2</v>
      </c>
    </row>
    <row r="1319" spans="3:4">
      <c r="C1319">
        <v>234.54</v>
      </c>
      <c r="D1319">
        <v>2.7184572772600581E-2</v>
      </c>
    </row>
    <row r="1320" spans="3:4">
      <c r="C1320">
        <v>234.57</v>
      </c>
      <c r="D1320">
        <v>2.7160263365452963E-2</v>
      </c>
    </row>
    <row r="1321" spans="3:4">
      <c r="C1321">
        <v>234.6</v>
      </c>
      <c r="D1321">
        <v>2.7135606058863442E-2</v>
      </c>
    </row>
    <row r="1322" spans="3:4">
      <c r="C1322">
        <v>234.63</v>
      </c>
      <c r="D1322">
        <v>2.7110544445160426E-2</v>
      </c>
    </row>
    <row r="1323" spans="3:4">
      <c r="C1323">
        <v>234.66</v>
      </c>
      <c r="D1323">
        <v>2.7085023672374364E-2</v>
      </c>
    </row>
    <row r="1324" spans="3:4">
      <c r="C1324">
        <v>234.69</v>
      </c>
      <c r="D1324">
        <v>2.7058990402716001E-2</v>
      </c>
    </row>
    <row r="1325" spans="3:4">
      <c r="C1325">
        <v>234.72</v>
      </c>
      <c r="D1325">
        <v>2.7032392773374415E-2</v>
      </c>
    </row>
    <row r="1326" spans="3:4">
      <c r="C1326">
        <v>234.75</v>
      </c>
      <c r="D1326">
        <v>2.7005180359694847E-2</v>
      </c>
    </row>
    <row r="1327" spans="3:4">
      <c r="C1327">
        <v>234.78</v>
      </c>
      <c r="D1327">
        <v>2.697730414077204E-2</v>
      </c>
    </row>
    <row r="1328" spans="3:4">
      <c r="C1328">
        <v>234.81</v>
      </c>
      <c r="D1328">
        <v>2.6948716467472055E-2</v>
      </c>
    </row>
    <row r="1329" spans="3:4">
      <c r="C1329">
        <v>234.84</v>
      </c>
      <c r="D1329">
        <v>2.6919371032875589E-2</v>
      </c>
    </row>
    <row r="1330" spans="3:4">
      <c r="C1330">
        <v>234.87</v>
      </c>
      <c r="D1330">
        <v>2.6889222845117619E-2</v>
      </c>
    </row>
    <row r="1331" spans="3:4">
      <c r="C1331">
        <v>234.9</v>
      </c>
      <c r="D1331">
        <v>2.6858202780375554E-2</v>
      </c>
    </row>
    <row r="1332" spans="3:4">
      <c r="C1332">
        <v>234.93</v>
      </c>
      <c r="D1332">
        <v>2.682632107107133E-2</v>
      </c>
    </row>
    <row r="1333" spans="3:4">
      <c r="C1333">
        <v>234.96</v>
      </c>
      <c r="D1333">
        <v>2.6793509161083879E-2</v>
      </c>
    </row>
    <row r="1334" spans="3:4">
      <c r="C1334">
        <v>234.99</v>
      </c>
      <c r="D1334">
        <v>2.6759727101664726E-2</v>
      </c>
    </row>
    <row r="1335" spans="3:4">
      <c r="C1335">
        <v>235.02</v>
      </c>
      <c r="D1335">
        <v>2.6724936156853615E-2</v>
      </c>
    </row>
    <row r="1336" spans="3:4">
      <c r="C1336">
        <v>235.05</v>
      </c>
      <c r="D1336">
        <v>2.6689098789437562E-2</v>
      </c>
    </row>
    <row r="1337" spans="3:4">
      <c r="C1337">
        <v>235.08</v>
      </c>
      <c r="D1337">
        <v>2.665217864878475E-2</v>
      </c>
    </row>
    <row r="1338" spans="3:4">
      <c r="C1338">
        <v>235.10999999999999</v>
      </c>
      <c r="D1338">
        <v>2.6614140560449386E-2</v>
      </c>
    </row>
    <row r="1339" spans="3:4">
      <c r="C1339">
        <v>235.14</v>
      </c>
      <c r="D1339">
        <v>2.6574950517440632E-2</v>
      </c>
    </row>
    <row r="1340" spans="3:4">
      <c r="C1340">
        <v>235.17</v>
      </c>
      <c r="D1340">
        <v>2.6534575673047053E-2</v>
      </c>
    </row>
    <row r="1341" spans="3:4">
      <c r="C1341">
        <v>235.2</v>
      </c>
      <c r="D1341">
        <v>2.6492984335105503E-2</v>
      </c>
    </row>
    <row r="1342" spans="3:4">
      <c r="C1342">
        <v>235.23</v>
      </c>
      <c r="D1342">
        <v>2.6450145961604617E-2</v>
      </c>
    </row>
    <row r="1343" spans="3:4">
      <c r="C1343">
        <v>235.26</v>
      </c>
      <c r="D1343">
        <v>2.6406031157512378E-2</v>
      </c>
    </row>
    <row r="1344" spans="3:4">
      <c r="C1344">
        <v>235.29</v>
      </c>
      <c r="D1344">
        <v>2.636061167271897E-2</v>
      </c>
    </row>
    <row r="1345" spans="3:4">
      <c r="C1345">
        <v>235.32</v>
      </c>
      <c r="D1345">
        <v>2.6313860400987491E-2</v>
      </c>
    </row>
    <row r="1346" spans="3:4">
      <c r="C1346">
        <v>235.35</v>
      </c>
      <c r="D1346">
        <v>2.6265751379807759E-2</v>
      </c>
    </row>
    <row r="1347" spans="3:4">
      <c r="C1347">
        <v>235.38</v>
      </c>
      <c r="D1347">
        <v>2.621625979105054E-2</v>
      </c>
    </row>
    <row r="1348" spans="3:4">
      <c r="C1348">
        <v>235.41</v>
      </c>
      <c r="D1348">
        <v>2.6165361962323115E-2</v>
      </c>
    </row>
    <row r="1349" spans="3:4">
      <c r="C1349">
        <v>235.44</v>
      </c>
      <c r="D1349">
        <v>2.6113035368929938E-2</v>
      </c>
    </row>
    <row r="1350" spans="3:4">
      <c r="C1350">
        <v>235.47</v>
      </c>
      <c r="D1350">
        <v>2.6059258636345922E-2</v>
      </c>
    </row>
    <row r="1351" spans="3:4">
      <c r="C1351">
        <v>235.5</v>
      </c>
      <c r="D1351">
        <v>2.6004011543113551E-2</v>
      </c>
    </row>
    <row r="1352" spans="3:4">
      <c r="C1352">
        <v>235.53</v>
      </c>
      <c r="D1352">
        <v>2.5947275024078696E-2</v>
      </c>
    </row>
    <row r="1353" spans="3:4">
      <c r="C1353">
        <v>235.56</v>
      </c>
      <c r="D1353">
        <v>2.5889031173884018E-2</v>
      </c>
    </row>
    <row r="1354" spans="3:4">
      <c r="C1354">
        <v>235.59</v>
      </c>
      <c r="D1354">
        <v>2.5829263250642436E-2</v>
      </c>
    </row>
    <row r="1355" spans="3:4">
      <c r="C1355">
        <v>235.62</v>
      </c>
      <c r="D1355">
        <v>2.5767955679717874E-2</v>
      </c>
    </row>
    <row r="1356" spans="3:4">
      <c r="C1356">
        <v>235.65</v>
      </c>
      <c r="D1356">
        <v>2.5705094057542916E-2</v>
      </c>
    </row>
    <row r="1357" spans="3:4">
      <c r="C1357">
        <v>235.68</v>
      </c>
      <c r="D1357">
        <v>2.5640665155408322E-2</v>
      </c>
    </row>
    <row r="1358" spans="3:4">
      <c r="C1358">
        <v>235.71</v>
      </c>
      <c r="D1358">
        <v>2.5574656923161847E-2</v>
      </c>
    </row>
    <row r="1359" spans="3:4">
      <c r="C1359">
        <v>235.74</v>
      </c>
      <c r="D1359">
        <v>2.5507058492758295E-2</v>
      </c>
    </row>
    <row r="1360" spans="3:4">
      <c r="C1360">
        <v>235.77</v>
      </c>
      <c r="D1360">
        <v>2.5437860181605446E-2</v>
      </c>
    </row>
    <row r="1361" spans="3:4">
      <c r="C1361">
        <v>235.8</v>
      </c>
      <c r="D1361">
        <v>2.5367053495654289E-2</v>
      </c>
    </row>
    <row r="1362" spans="3:4">
      <c r="C1362">
        <v>235.83</v>
      </c>
      <c r="D1362">
        <v>2.5294631132185212E-2</v>
      </c>
    </row>
    <row r="1363" spans="3:4">
      <c r="C1363">
        <v>235.85999999999999</v>
      </c>
      <c r="D1363">
        <v>2.5220586982244417E-2</v>
      </c>
    </row>
    <row r="1364" spans="3:4">
      <c r="C1364">
        <v>235.89</v>
      </c>
      <c r="D1364">
        <v>2.5144890073756199E-2</v>
      </c>
    </row>
    <row r="1365" spans="3:4">
      <c r="C1365">
        <v>235.92</v>
      </c>
      <c r="D1365">
        <v>2.5067590674558143E-2</v>
      </c>
    </row>
    <row r="1366" spans="3:4">
      <c r="C1366">
        <v>235.95</v>
      </c>
      <c r="D1366">
        <v>2.4988658214343522E-2</v>
      </c>
    </row>
    <row r="1367" spans="3:4">
      <c r="C1367">
        <v>235.98</v>
      </c>
      <c r="D1367">
        <v>2.4908091383632827E-2</v>
      </c>
    </row>
    <row r="1368" spans="3:4">
      <c r="C1368">
        <v>236.01</v>
      </c>
      <c r="D1368">
        <v>2.4825890071719554E-2</v>
      </c>
    </row>
    <row r="1369" spans="3:4">
      <c r="C1369">
        <v>236.04</v>
      </c>
      <c r="D1369">
        <v>2.4742055366235475E-2</v>
      </c>
    </row>
    <row r="1370" spans="3:4">
      <c r="C1370">
        <v>236.07</v>
      </c>
      <c r="D1370">
        <v>2.4656589552118299E-2</v>
      </c>
    </row>
    <row r="1371" spans="3:4">
      <c r="C1371">
        <v>236.1</v>
      </c>
      <c r="D1371">
        <v>2.4569472182650501E-2</v>
      </c>
    </row>
    <row r="1372" spans="3:4">
      <c r="C1372">
        <v>236.13</v>
      </c>
      <c r="D1372">
        <v>2.4480759190183169E-2</v>
      </c>
    </row>
    <row r="1373" spans="3:4">
      <c r="C1373">
        <v>236.16</v>
      </c>
      <c r="D1373">
        <v>2.4390428639520356E-2</v>
      </c>
    </row>
    <row r="1374" spans="3:4">
      <c r="C1374">
        <v>236.19</v>
      </c>
      <c r="D1374">
        <v>2.4298487643741006E-2</v>
      </c>
    </row>
    <row r="1375" spans="3:4">
      <c r="C1375">
        <v>236.22</v>
      </c>
      <c r="D1375">
        <v>2.4204944490346495E-2</v>
      </c>
    </row>
    <row r="1376" spans="3:4">
      <c r="C1376">
        <v>236.25</v>
      </c>
      <c r="D1376">
        <v>2.410980863709521E-2</v>
      </c>
    </row>
    <row r="1377" spans="3:4">
      <c r="C1377">
        <v>236.28</v>
      </c>
      <c r="D1377">
        <v>2.401309070697839E-2</v>
      </c>
    </row>
    <row r="1378" spans="3:4">
      <c r="C1378">
        <v>236.31</v>
      </c>
      <c r="D1378">
        <v>2.391480248233185E-2</v>
      </c>
    </row>
    <row r="1379" spans="3:4">
      <c r="C1379">
        <v>236.34</v>
      </c>
      <c r="D1379">
        <v>2.38149568980792E-2</v>
      </c>
    </row>
    <row r="1380" spans="3:4">
      <c r="C1380">
        <v>236.37</v>
      </c>
      <c r="D1380">
        <v>2.3713568034101698E-2</v>
      </c>
    </row>
    <row r="1381" spans="3:4">
      <c r="C1381">
        <v>236.4</v>
      </c>
      <c r="D1381">
        <v>2.3610651106730239E-2</v>
      </c>
    </row>
    <row r="1382" spans="3:4">
      <c r="C1382">
        <v>236.43</v>
      </c>
      <c r="D1382">
        <v>2.3506222459355207E-2</v>
      </c>
    </row>
    <row r="1383" spans="3:4">
      <c r="C1383">
        <v>236.46</v>
      </c>
      <c r="D1383">
        <v>2.3400299552150387E-2</v>
      </c>
    </row>
    <row r="1384" spans="3:4">
      <c r="C1384">
        <v>236.49</v>
      </c>
      <c r="D1384">
        <v>2.3292900950906931E-2</v>
      </c>
    </row>
    <row r="1385" spans="3:4">
      <c r="C1385">
        <v>236.52</v>
      </c>
      <c r="D1385">
        <v>2.3184046314974602E-2</v>
      </c>
    </row>
    <row r="1386" spans="3:4">
      <c r="C1386">
        <v>236.55</v>
      </c>
      <c r="D1386">
        <v>2.3073756384307212E-2</v>
      </c>
    </row>
    <row r="1387" spans="3:4">
      <c r="C1387">
        <v>236.58</v>
      </c>
      <c r="D1387">
        <v>2.2962052965610324E-2</v>
      </c>
    </row>
    <row r="1388" spans="3:4">
      <c r="C1388">
        <v>236.60999999999999</v>
      </c>
      <c r="D1388">
        <v>2.2848958917589653E-2</v>
      </c>
    </row>
    <row r="1389" spans="3:4">
      <c r="C1389">
        <v>236.64</v>
      </c>
      <c r="D1389">
        <v>2.2734498135298532E-2</v>
      </c>
    </row>
    <row r="1390" spans="3:4">
      <c r="C1390">
        <v>236.67</v>
      </c>
      <c r="D1390">
        <v>2.2618695533586246E-2</v>
      </c>
    </row>
    <row r="1391" spans="3:4">
      <c r="C1391">
        <v>236.7</v>
      </c>
      <c r="D1391">
        <v>2.2501577029645541E-2</v>
      </c>
    </row>
    <row r="1392" spans="3:4">
      <c r="C1392">
        <v>236.73</v>
      </c>
      <c r="D1392">
        <v>2.238316952466254E-2</v>
      </c>
    </row>
    <row r="1393" spans="3:4">
      <c r="C1393">
        <v>236.76</v>
      </c>
      <c r="D1393">
        <v>2.2263487598938987E-2</v>
      </c>
    </row>
    <row r="1394" spans="3:4">
      <c r="C1394">
        <v>236.79</v>
      </c>
      <c r="D1394">
        <v>2.2142587007966594E-2</v>
      </c>
    </row>
    <row r="1395" spans="3:4">
      <c r="C1395">
        <v>236.82</v>
      </c>
      <c r="D1395">
        <v>2.2020483816501214E-2</v>
      </c>
    </row>
    <row r="1396" spans="3:4">
      <c r="C1396">
        <v>236.85</v>
      </c>
      <c r="D1396">
        <v>2.1897208660610148E-2</v>
      </c>
    </row>
    <row r="1397" spans="3:4">
      <c r="C1397">
        <v>236.88</v>
      </c>
      <c r="D1397">
        <v>2.177279305525423E-2</v>
      </c>
    </row>
    <row r="1398" spans="3:4">
      <c r="C1398">
        <v>236.91</v>
      </c>
      <c r="D1398">
        <v>2.1647256970432637E-2</v>
      </c>
    </row>
    <row r="1399" spans="3:4">
      <c r="C1399">
        <v>236.94</v>
      </c>
      <c r="D1399">
        <v>2.1520659297043485E-2</v>
      </c>
    </row>
    <row r="1400" spans="3:4">
      <c r="C1400">
        <v>236.97</v>
      </c>
      <c r="D1400">
        <v>2.1393020690303865E-2</v>
      </c>
    </row>
    <row r="1401" spans="3:4">
      <c r="C1401">
        <v>237</v>
      </c>
      <c r="D1401">
        <v>2.1264375939849225E-2</v>
      </c>
    </row>
    <row r="1402" spans="3:4">
      <c r="C1402">
        <v>237.03</v>
      </c>
      <c r="D1402">
        <v>2.1134760587284508E-2</v>
      </c>
    </row>
    <row r="1403" spans="3:4">
      <c r="C1403">
        <v>237.06</v>
      </c>
      <c r="D1403">
        <v>2.1004210898399739E-2</v>
      </c>
    </row>
    <row r="1404" spans="3:4">
      <c r="C1404">
        <v>237.09</v>
      </c>
      <c r="D1404">
        <v>2.0872763834599375E-2</v>
      </c>
    </row>
    <row r="1405" spans="3:4">
      <c r="C1405">
        <v>237.12</v>
      </c>
      <c r="D1405">
        <v>2.0740457023564127E-2</v>
      </c>
    </row>
    <row r="1406" spans="3:4">
      <c r="C1406">
        <v>237.15</v>
      </c>
      <c r="D1406">
        <v>2.0607328729165628E-2</v>
      </c>
    </row>
    <row r="1407" spans="3:4">
      <c r="C1407">
        <v>237.18</v>
      </c>
      <c r="D1407">
        <v>2.0473417820655815E-2</v>
      </c>
    </row>
    <row r="1408" spans="3:4">
      <c r="C1408">
        <v>237.21</v>
      </c>
      <c r="D1408">
        <v>2.0338750693928327E-2</v>
      </c>
    </row>
    <row r="1409" spans="3:4">
      <c r="C1409">
        <v>237.24</v>
      </c>
      <c r="D1409">
        <v>2.0203393890172314E-2</v>
      </c>
    </row>
    <row r="1410" spans="3:4">
      <c r="C1410">
        <v>237.27</v>
      </c>
      <c r="D1410">
        <v>2.0067374378194884E-2</v>
      </c>
    </row>
    <row r="1411" spans="3:4">
      <c r="C1411">
        <v>237.3</v>
      </c>
      <c r="D1411">
        <v>1.9930733127526863E-2</v>
      </c>
    </row>
    <row r="1412" spans="3:4">
      <c r="C1412">
        <v>237.33</v>
      </c>
      <c r="D1412">
        <v>1.9793511549016363E-2</v>
      </c>
    </row>
    <row r="1413" spans="3:4">
      <c r="C1413">
        <v>237.35999999999999</v>
      </c>
      <c r="D1413">
        <v>1.9655751460219958E-2</v>
      </c>
    </row>
    <row r="1414" spans="3:4">
      <c r="C1414">
        <v>237.39</v>
      </c>
      <c r="D1414">
        <v>1.9517495050267123E-2</v>
      </c>
    </row>
    <row r="1415" spans="3:4">
      <c r="C1415">
        <v>237.42</v>
      </c>
      <c r="D1415">
        <v>1.9378784844234297E-2</v>
      </c>
    </row>
    <row r="1416" spans="3:4">
      <c r="C1416">
        <v>237.45</v>
      </c>
      <c r="D1416">
        <v>1.9239663667062427E-2</v>
      </c>
    </row>
    <row r="1417" spans="3:4">
      <c r="C1417">
        <v>237.48</v>
      </c>
      <c r="D1417">
        <v>1.910017460705719E-2</v>
      </c>
    </row>
    <row r="1418" spans="3:4">
      <c r="C1418">
        <v>237.51</v>
      </c>
      <c r="D1418">
        <v>1.8960360979010174E-2</v>
      </c>
    </row>
    <row r="1419" spans="3:4">
      <c r="C1419">
        <v>237.54</v>
      </c>
      <c r="D1419">
        <v>1.8820266286981309E-2</v>
      </c>
    </row>
    <row r="1420" spans="3:4">
      <c r="C1420">
        <v>237.57</v>
      </c>
      <c r="D1420">
        <v>1.8679934186783816E-2</v>
      </c>
    </row>
    <row r="1421" spans="3:4">
      <c r="C1421">
        <v>237.6</v>
      </c>
      <c r="D1421">
        <v>1.8539408448214476E-2</v>
      </c>
    </row>
    <row r="1422" spans="3:4">
      <c r="C1422">
        <v>237.63</v>
      </c>
      <c r="D1422">
        <v>1.8398732917072457E-2</v>
      </c>
    </row>
    <row r="1423" spans="3:4">
      <c r="C1423">
        <v>237.66</v>
      </c>
      <c r="D1423">
        <v>1.825795147701172E-2</v>
      </c>
    </row>
    <row r="1424" spans="3:4">
      <c r="C1424">
        <v>237.69</v>
      </c>
      <c r="D1424">
        <v>1.811710801127207E-2</v>
      </c>
    </row>
    <row r="1425" spans="3:4">
      <c r="C1425">
        <v>237.72</v>
      </c>
      <c r="D1425">
        <v>1.7976246364335438E-2</v>
      </c>
    </row>
    <row r="1426" spans="3:4">
      <c r="C1426">
        <v>237.75</v>
      </c>
      <c r="D1426">
        <v>1.7835410303554136E-2</v>
      </c>
    </row>
    <row r="1427" spans="3:4">
      <c r="C1427">
        <v>237.78</v>
      </c>
      <c r="D1427">
        <v>1.7694643480798803E-2</v>
      </c>
    </row>
    <row r="1428" spans="3:4">
      <c r="C1428">
        <v>237.81</v>
      </c>
      <c r="D1428">
        <v>1.7553976611988896E-2</v>
      </c>
    </row>
    <row r="1429" spans="3:4">
      <c r="C1429">
        <v>237.84</v>
      </c>
      <c r="D1429">
        <v>1.7413479787905195E-2</v>
      </c>
    </row>
    <row r="1430" spans="3:4">
      <c r="C1430">
        <v>237.87</v>
      </c>
      <c r="D1430">
        <v>1.7273181970047829E-2</v>
      </c>
    </row>
    <row r="1431" spans="3:4">
      <c r="C1431">
        <v>237.9</v>
      </c>
      <c r="D1431">
        <v>1.7133100554632893E-2</v>
      </c>
    </row>
    <row r="1432" spans="3:4">
      <c r="C1432">
        <v>237.93</v>
      </c>
      <c r="D1432">
        <v>1.6993330720286422E-2</v>
      </c>
    </row>
    <row r="1433" spans="3:4">
      <c r="C1433">
        <v>237.96</v>
      </c>
      <c r="D1433">
        <v>1.685388726637942E-2</v>
      </c>
    </row>
    <row r="1434" spans="3:4">
      <c r="C1434">
        <v>237.99</v>
      </c>
      <c r="D1434">
        <v>1.6714811990265588E-2</v>
      </c>
    </row>
    <row r="1435" spans="3:4">
      <c r="C1435">
        <v>238.02</v>
      </c>
      <c r="D1435">
        <v>1.6576146272353865E-2</v>
      </c>
    </row>
    <row r="1436" spans="3:4">
      <c r="C1436">
        <v>238.05</v>
      </c>
      <c r="D1436">
        <v>1.6437931040200669E-2</v>
      </c>
    </row>
    <row r="1437" spans="3:4">
      <c r="C1437">
        <v>238.08</v>
      </c>
      <c r="D1437">
        <v>1.6300206733100321E-2</v>
      </c>
    </row>
    <row r="1438" spans="3:4">
      <c r="C1438">
        <v>238.10999999999999</v>
      </c>
      <c r="D1438">
        <v>1.6163013267220687E-2</v>
      </c>
    </row>
    <row r="1439" spans="3:4">
      <c r="C1439">
        <v>238.14</v>
      </c>
      <c r="D1439">
        <v>1.6026390001329452E-2</v>
      </c>
    </row>
    <row r="1440" spans="3:4">
      <c r="C1440">
        <v>238.17</v>
      </c>
      <c r="D1440">
        <v>1.5890375703158741E-2</v>
      </c>
    </row>
    <row r="1441" spans="3:4">
      <c r="C1441">
        <v>238.2</v>
      </c>
      <c r="D1441">
        <v>1.5755008516449797E-2</v>
      </c>
    </row>
    <row r="1442" spans="3:4">
      <c r="C1442">
        <v>238.23</v>
      </c>
      <c r="D1442">
        <v>1.5620325928722867E-2</v>
      </c>
    </row>
    <row r="1443" spans="3:4">
      <c r="C1443">
        <v>238.26</v>
      </c>
      <c r="D1443">
        <v>1.5486364739813963E-2</v>
      </c>
    </row>
    <row r="1444" spans="3:4">
      <c r="C1444">
        <v>238.29</v>
      </c>
      <c r="D1444">
        <v>1.5353161031219399E-2</v>
      </c>
    </row>
    <row r="1445" spans="3:4">
      <c r="C1445">
        <v>238.32</v>
      </c>
      <c r="D1445">
        <v>1.5220750136287426E-2</v>
      </c>
    </row>
    <row r="1446" spans="3:4">
      <c r="C1446">
        <v>238.35</v>
      </c>
      <c r="D1446">
        <v>1.5089166611295373E-2</v>
      </c>
    </row>
    <row r="1447" spans="3:4">
      <c r="C1447">
        <v>238.38</v>
      </c>
      <c r="D1447">
        <v>1.4958444207448546E-2</v>
      </c>
    </row>
    <row r="1448" spans="3:4">
      <c r="C1448">
        <v>238.41</v>
      </c>
      <c r="D1448">
        <v>1.4828615843835706E-2</v>
      </c>
    </row>
    <row r="1449" spans="3:4">
      <c r="C1449">
        <v>238.44</v>
      </c>
      <c r="D1449">
        <v>1.4699713581374575E-2</v>
      </c>
    </row>
    <row r="1450" spans="3:4">
      <c r="C1450">
        <v>238.47</v>
      </c>
      <c r="D1450">
        <v>1.4571768597778607E-2</v>
      </c>
    </row>
    <row r="1451" spans="3:4">
      <c r="C1451">
        <v>238.5</v>
      </c>
      <c r="D1451">
        <v>1.4444811163574557E-2</v>
      </c>
    </row>
    <row r="1452" spans="3:4">
      <c r="C1452">
        <v>238.53</v>
      </c>
      <c r="D1452">
        <v>1.4318870619198926E-2</v>
      </c>
    </row>
    <row r="1453" spans="3:4">
      <c r="C1453">
        <v>238.56</v>
      </c>
      <c r="D1453">
        <v>1.4193975353198629E-2</v>
      </c>
    </row>
    <row r="1454" spans="3:4">
      <c r="C1454">
        <v>238.59</v>
      </c>
      <c r="D1454">
        <v>1.4070152781560196E-2</v>
      </c>
    </row>
    <row r="1455" spans="3:4">
      <c r="C1455">
        <v>238.62</v>
      </c>
      <c r="D1455">
        <v>1.3947429328189096E-2</v>
      </c>
    </row>
    <row r="1456" spans="3:4">
      <c r="C1456">
        <v>238.65</v>
      </c>
      <c r="D1456">
        <v>1.382583040655898E-2</v>
      </c>
    </row>
    <row r="1457" spans="3:4">
      <c r="C1457">
        <v>238.68</v>
      </c>
      <c r="D1457">
        <v>1.3705380402548978E-2</v>
      </c>
    </row>
    <row r="1458" spans="3:4">
      <c r="C1458">
        <v>238.71</v>
      </c>
      <c r="D1458">
        <v>1.3586102658484235E-2</v>
      </c>
    </row>
    <row r="1459" spans="3:4">
      <c r="C1459">
        <v>238.74</v>
      </c>
      <c r="D1459">
        <v>1.3468019458393894E-2</v>
      </c>
    </row>
    <row r="1460" spans="3:4">
      <c r="C1460">
        <v>238.77</v>
      </c>
      <c r="D1460">
        <v>1.3351152014497604E-2</v>
      </c>
    </row>
    <row r="1461" spans="3:4">
      <c r="C1461">
        <v>238.8</v>
      </c>
      <c r="D1461">
        <v>1.3235520454930394E-2</v>
      </c>
    </row>
    <row r="1462" spans="3:4">
      <c r="C1462">
        <v>238.83</v>
      </c>
      <c r="D1462">
        <v>1.3121143812713072E-2</v>
      </c>
    </row>
    <row r="1463" spans="3:4">
      <c r="C1463">
        <v>238.85999999999999</v>
      </c>
      <c r="D1463">
        <v>1.3008040015973771E-2</v>
      </c>
    </row>
    <row r="1464" spans="3:4">
      <c r="C1464">
        <v>238.89</v>
      </c>
      <c r="D1464">
        <v>1.2896225879423221E-2</v>
      </c>
    </row>
    <row r="1465" spans="3:4">
      <c r="C1465">
        <v>238.92</v>
      </c>
      <c r="D1465">
        <v>1.2785717097086724E-2</v>
      </c>
    </row>
    <row r="1466" spans="3:4">
      <c r="C1466">
        <v>238.95</v>
      </c>
      <c r="D1466">
        <v>1.2676528236289926E-2</v>
      </c>
    </row>
    <row r="1467" spans="3:4">
      <c r="C1467">
        <v>238.98</v>
      </c>
      <c r="D1467">
        <v>1.2568672732897353E-2</v>
      </c>
    </row>
    <row r="1468" spans="3:4">
      <c r="C1468">
        <v>239.01</v>
      </c>
      <c r="D1468">
        <v>1.2462162887798629E-2</v>
      </c>
    </row>
    <row r="1469" spans="3:4">
      <c r="C1469">
        <v>239.04</v>
      </c>
      <c r="D1469">
        <v>1.2357009864635974E-2</v>
      </c>
    </row>
    <row r="1470" spans="3:4">
      <c r="C1470">
        <v>239.07</v>
      </c>
      <c r="D1470">
        <v>1.2253223688764674E-2</v>
      </c>
    </row>
    <row r="1471" spans="3:4">
      <c r="C1471">
        <v>239.1</v>
      </c>
      <c r="D1471">
        <v>1.2150813247436699E-2</v>
      </c>
    </row>
    <row r="1472" spans="3:4">
      <c r="C1472">
        <v>239.13</v>
      </c>
      <c r="D1472">
        <v>1.2049786291195576E-2</v>
      </c>
    </row>
    <row r="1473" spans="3:4">
      <c r="C1473">
        <v>239.16</v>
      </c>
      <c r="D1473">
        <v>1.1950149436469253E-2</v>
      </c>
    </row>
    <row r="1474" spans="3:4">
      <c r="C1474">
        <v>239.19</v>
      </c>
      <c r="D1474">
        <v>1.185190816934591E-2</v>
      </c>
    </row>
    <row r="1475" spans="3:4">
      <c r="C1475">
        <v>239.22</v>
      </c>
      <c r="D1475">
        <v>1.1755066850516296E-2</v>
      </c>
    </row>
    <row r="1476" spans="3:4">
      <c r="C1476">
        <v>239.25</v>
      </c>
      <c r="D1476">
        <v>1.165962872136452E-2</v>
      </c>
    </row>
    <row r="1477" spans="3:4">
      <c r="C1477">
        <v>239.28</v>
      </c>
      <c r="D1477">
        <v>1.1565595911188059E-2</v>
      </c>
    </row>
    <row r="1478" spans="3:4">
      <c r="C1478">
        <v>239.31</v>
      </c>
      <c r="D1478">
        <v>1.1472969445526305E-2</v>
      </c>
    </row>
    <row r="1479" spans="3:4">
      <c r="C1479">
        <v>239.34</v>
      </c>
      <c r="D1479">
        <v>1.1381749255575512E-2</v>
      </c>
    </row>
    <row r="1480" spans="3:4">
      <c r="C1480">
        <v>239.37</v>
      </c>
      <c r="D1480">
        <v>1.1291934188667349E-2</v>
      </c>
    </row>
    <row r="1481" spans="3:4">
      <c r="C1481">
        <v>239.4</v>
      </c>
      <c r="D1481">
        <v>1.1203522019786581E-2</v>
      </c>
    </row>
    <row r="1482" spans="3:4">
      <c r="C1482">
        <v>239.43</v>
      </c>
      <c r="D1482">
        <v>1.1116509464102775E-2</v>
      </c>
    </row>
    <row r="1483" spans="3:4">
      <c r="C1483">
        <v>239.46</v>
      </c>
      <c r="D1483">
        <v>1.1030892190489699E-2</v>
      </c>
    </row>
    <row r="1484" spans="3:4">
      <c r="C1484">
        <v>239.49</v>
      </c>
      <c r="D1484">
        <v>1.094666483600544E-2</v>
      </c>
    </row>
    <row r="1485" spans="3:4">
      <c r="C1485">
        <v>239.52</v>
      </c>
      <c r="D1485">
        <v>1.0863821021305186E-2</v>
      </c>
    </row>
    <row r="1486" spans="3:4">
      <c r="C1486">
        <v>239.55</v>
      </c>
      <c r="D1486">
        <v>1.0782353366958134E-2</v>
      </c>
    </row>
    <row r="1487" spans="3:4">
      <c r="C1487">
        <v>239.58</v>
      </c>
      <c r="D1487">
        <v>1.0702240333798527E-2</v>
      </c>
    </row>
    <row r="1488" spans="3:4">
      <c r="C1488">
        <v>239.60999999999999</v>
      </c>
      <c r="D1488">
        <v>1.0623499574033954E-2</v>
      </c>
    </row>
    <row r="1489" spans="3:4">
      <c r="C1489">
        <v>239.64</v>
      </c>
      <c r="D1489">
        <v>1.054610698340713E-2</v>
      </c>
    </row>
    <row r="1490" spans="3:4">
      <c r="C1490">
        <v>239.67</v>
      </c>
      <c r="D1490">
        <v>1.0470051363594926E-2</v>
      </c>
    </row>
    <row r="1491" spans="3:4">
      <c r="C1491">
        <v>239.7</v>
      </c>
      <c r="D1491">
        <v>1.0395320610236179E-2</v>
      </c>
    </row>
    <row r="1492" spans="3:4">
      <c r="C1492">
        <v>239.73</v>
      </c>
      <c r="D1492">
        <v>1.0321901734040189E-2</v>
      </c>
    </row>
    <row r="1493" spans="3:4">
      <c r="C1493">
        <v>239.76</v>
      </c>
      <c r="D1493">
        <v>1.0249780882583614E-2</v>
      </c>
    </row>
    <row r="1494" spans="3:4">
      <c r="C1494">
        <v>239.79</v>
      </c>
      <c r="D1494">
        <v>1.0178943362763383E-2</v>
      </c>
    </row>
    <row r="1495" spans="3:4">
      <c r="C1495">
        <v>239.82</v>
      </c>
      <c r="D1495">
        <v>1.0109373663873471E-2</v>
      </c>
    </row>
    <row r="1496" spans="3:4">
      <c r="C1496">
        <v>239.85</v>
      </c>
      <c r="D1496">
        <v>1.00410554812729E-2</v>
      </c>
    </row>
    <row r="1497" spans="3:4">
      <c r="C1497">
        <v>239.88</v>
      </c>
      <c r="D1497">
        <v>9.9739717406126423E-3</v>
      </c>
    </row>
    <row r="1498" spans="3:4">
      <c r="C1498">
        <v>239.91</v>
      </c>
      <c r="D1498">
        <v>9.9081046225886257E-3</v>
      </c>
    </row>
    <row r="1499" spans="3:4">
      <c r="C1499">
        <v>239.94</v>
      </c>
      <c r="D1499">
        <v>9.8434355881885285E-3</v>
      </c>
    </row>
    <row r="1500" spans="3:4">
      <c r="C1500">
        <v>239.97</v>
      </c>
      <c r="D1500">
        <v>9.7799454043998556E-3</v>
      </c>
    </row>
    <row r="1501" spans="3:4">
      <c r="C1501">
        <v>240</v>
      </c>
      <c r="D1501">
        <v>9.7176141703468402E-3</v>
      </c>
    </row>
    <row r="1502" spans="3:4">
      <c r="C1502">
        <v>240.03</v>
      </c>
      <c r="D1502">
        <v>9.6564213438241741E-3</v>
      </c>
    </row>
    <row r="1503" spans="3:4">
      <c r="C1503">
        <v>240.06</v>
      </c>
      <c r="D1503">
        <v>9.5963457681954231E-3</v>
      </c>
    </row>
    <row r="1504" spans="3:4">
      <c r="C1504">
        <v>240.09</v>
      </c>
      <c r="D1504">
        <v>9.5373656996243367E-3</v>
      </c>
    </row>
    <row r="1505" spans="3:4">
      <c r="C1505">
        <v>240.12</v>
      </c>
      <c r="D1505">
        <v>9.4794588346075442E-3</v>
      </c>
    </row>
    <row r="1506" spans="3:4">
      <c r="C1506">
        <v>240.15</v>
      </c>
      <c r="D1506">
        <v>9.4226023377772961E-3</v>
      </c>
    </row>
    <row r="1507" spans="3:4">
      <c r="C1507">
        <v>240.18</v>
      </c>
      <c r="D1507">
        <v>9.3667728699432986E-3</v>
      </c>
    </row>
    <row r="1508" spans="3:4">
      <c r="C1508">
        <v>240.21</v>
      </c>
      <c r="D1508">
        <v>9.3119466163428428E-3</v>
      </c>
    </row>
    <row r="1509" spans="3:4">
      <c r="C1509">
        <v>240.24</v>
      </c>
      <c r="D1509">
        <v>9.258099315069046E-3</v>
      </c>
    </row>
    <row r="1510" spans="3:4">
      <c r="C1510">
        <v>240.27</v>
      </c>
      <c r="D1510">
        <v>9.2052062856469649E-3</v>
      </c>
    </row>
    <row r="1511" spans="3:4">
      <c r="C1511">
        <v>240.3</v>
      </c>
      <c r="D1511">
        <v>9.1532424577281078E-3</v>
      </c>
    </row>
    <row r="1512" spans="3:4">
      <c r="C1512">
        <v>240.33</v>
      </c>
      <c r="D1512">
        <v>9.1021823998739555E-3</v>
      </c>
    </row>
    <row r="1513" spans="3:4">
      <c r="C1513">
        <v>240.35999999999999</v>
      </c>
      <c r="D1513">
        <v>9.0520003483996973E-3</v>
      </c>
    </row>
    <row r="1514" spans="3:4">
      <c r="C1514">
        <v>240.39</v>
      </c>
      <c r="D1514">
        <v>9.0026702362493698E-3</v>
      </c>
    </row>
    <row r="1515" spans="3:4">
      <c r="C1515">
        <v>240.42</v>
      </c>
      <c r="D1515">
        <v>8.9541657218749054E-3</v>
      </c>
    </row>
    <row r="1516" spans="3:4">
      <c r="C1516">
        <v>240.45</v>
      </c>
      <c r="D1516">
        <v>8.9064602180907067E-3</v>
      </c>
    </row>
    <row r="1517" spans="3:4">
      <c r="C1517">
        <v>240.48</v>
      </c>
      <c r="D1517">
        <v>8.8595269208768118E-3</v>
      </c>
    </row>
    <row r="1518" spans="3:4">
      <c r="C1518">
        <v>240.51</v>
      </c>
      <c r="D1518">
        <v>8.8133388381037691E-3</v>
      </c>
    </row>
    <row r="1519" spans="3:4">
      <c r="C1519">
        <v>240.54</v>
      </c>
      <c r="D1519">
        <v>8.767868818152726E-3</v>
      </c>
    </row>
    <row r="1520" spans="3:4">
      <c r="C1520">
        <v>240.57</v>
      </c>
      <c r="D1520">
        <v>8.7230895784046313E-3</v>
      </c>
    </row>
    <row r="1521" spans="3:4">
      <c r="C1521">
        <v>240.6</v>
      </c>
      <c r="D1521">
        <v>8.6789609771034028E-3</v>
      </c>
    </row>
    <row r="1522" spans="3:4">
      <c r="C1522">
        <v>240.63</v>
      </c>
      <c r="D1522">
        <v>8.6354816739435975E-3</v>
      </c>
    </row>
    <row r="1523" spans="3:4">
      <c r="C1523">
        <v>240.66</v>
      </c>
      <c r="D1523">
        <v>8.592610771839277E-3</v>
      </c>
    </row>
    <row r="1524" spans="3:4">
      <c r="C1524">
        <v>240.69</v>
      </c>
      <c r="D1524">
        <v>8.5503207467647231E-3</v>
      </c>
    </row>
    <row r="1525" spans="3:4">
      <c r="C1525">
        <v>240.72</v>
      </c>
      <c r="D1525">
        <v>8.5085840832462411E-3</v>
      </c>
    </row>
    <row r="1526" spans="3:4">
      <c r="C1526">
        <v>240.75</v>
      </c>
      <c r="D1526">
        <v>8.467373301545348E-3</v>
      </c>
    </row>
    <row r="1527" spans="3:4">
      <c r="C1527">
        <v>240.78</v>
      </c>
      <c r="D1527">
        <v>8.4266609845405419E-3</v>
      </c>
    </row>
    <row r="1528" spans="3:4">
      <c r="C1528">
        <v>240.81</v>
      </c>
      <c r="D1528">
        <v>8.3864198042852191E-3</v>
      </c>
    </row>
    <row r="1529" spans="3:4">
      <c r="C1529">
        <v>240.84</v>
      </c>
      <c r="D1529">
        <v>8.3466225482194366E-3</v>
      </c>
    </row>
    <row r="1530" spans="3:4">
      <c r="C1530">
        <v>240.87</v>
      </c>
      <c r="D1530">
        <v>8.3072421450138025E-3</v>
      </c>
    </row>
    <row r="1531" spans="3:4">
      <c r="C1531">
        <v>240.9</v>
      </c>
      <c r="D1531">
        <v>8.2682389789206917E-3</v>
      </c>
    </row>
    <row r="1532" spans="3:4">
      <c r="C1532">
        <v>240.93</v>
      </c>
      <c r="D1532">
        <v>8.2296126701721668E-3</v>
      </c>
    </row>
    <row r="1533" spans="3:4">
      <c r="C1533">
        <v>240.96</v>
      </c>
      <c r="D1533">
        <v>8.1913230373361016E-3</v>
      </c>
    </row>
    <row r="1534" spans="3:4">
      <c r="C1534">
        <v>240.99</v>
      </c>
      <c r="D1534">
        <v>8.1533438284954081E-3</v>
      </c>
    </row>
    <row r="1535" spans="3:4">
      <c r="C1535">
        <v>241.02</v>
      </c>
      <c r="D1535">
        <v>8.1156490556725941E-3</v>
      </c>
    </row>
    <row r="1536" spans="3:4">
      <c r="C1536">
        <v>241.05</v>
      </c>
      <c r="D1536">
        <v>8.0782130180490422E-3</v>
      </c>
    </row>
    <row r="1537" spans="3:4">
      <c r="C1537">
        <v>241.07999999999998</v>
      </c>
      <c r="D1537">
        <v>8.0409852423221333E-3</v>
      </c>
    </row>
    <row r="1538" spans="3:4">
      <c r="C1538">
        <v>241.10999999999999</v>
      </c>
      <c r="D1538">
        <v>8.0039925467229826E-3</v>
      </c>
    </row>
    <row r="1539" spans="3:4">
      <c r="C1539">
        <v>241.14</v>
      </c>
      <c r="D1539">
        <v>7.9671833188061023E-3</v>
      </c>
    </row>
    <row r="1540" spans="3:4">
      <c r="C1540">
        <v>241.17</v>
      </c>
      <c r="D1540">
        <v>7.9305332352057854E-3</v>
      </c>
    </row>
    <row r="1541" spans="3:4">
      <c r="C1541">
        <v>241.2</v>
      </c>
      <c r="D1541">
        <v>7.8940183674027324E-3</v>
      </c>
    </row>
    <row r="1542" spans="3:4">
      <c r="C1542">
        <v>241.23</v>
      </c>
      <c r="D1542">
        <v>7.8576152016526062E-3</v>
      </c>
    </row>
    <row r="1543" spans="3:4">
      <c r="C1543">
        <v>241.26</v>
      </c>
      <c r="D1543">
        <v>7.8213006583034254E-3</v>
      </c>
    </row>
    <row r="1544" spans="3:4">
      <c r="C1544">
        <v>241.29</v>
      </c>
      <c r="D1544">
        <v>7.7850521104867541E-3</v>
      </c>
    </row>
    <row r="1545" spans="3:4">
      <c r="C1545">
        <v>241.32</v>
      </c>
      <c r="D1545">
        <v>7.7488474021682628E-3</v>
      </c>
    </row>
    <row r="1546" spans="3:4">
      <c r="C1546">
        <v>241.35</v>
      </c>
      <c r="D1546">
        <v>7.7126648655438772E-3</v>
      </c>
    </row>
    <row r="1547" spans="3:4">
      <c r="C1547">
        <v>241.38</v>
      </c>
      <c r="D1547">
        <v>7.6764833377681689E-3</v>
      </c>
    </row>
    <row r="1548" spans="3:4">
      <c r="C1548">
        <v>241.41</v>
      </c>
      <c r="D1548">
        <v>7.6402821770024283E-3</v>
      </c>
    </row>
    <row r="1549" spans="3:4">
      <c r="C1549">
        <v>241.44</v>
      </c>
      <c r="D1549">
        <v>7.6040412777703377E-3</v>
      </c>
    </row>
    <row r="1550" spans="3:4">
      <c r="C1550">
        <v>241.47</v>
      </c>
      <c r="D1550">
        <v>7.5677410856098007E-3</v>
      </c>
    </row>
    <row r="1551" spans="3:4">
      <c r="C1551">
        <v>241.5</v>
      </c>
      <c r="D1551">
        <v>7.531362611010381E-3</v>
      </c>
    </row>
    <row r="1552" spans="3:4">
      <c r="C1552">
        <v>241.53</v>
      </c>
      <c r="D1552">
        <v>7.4948874426261367E-3</v>
      </c>
    </row>
    <row r="1553" spans="3:4">
      <c r="C1553">
        <v>241.56</v>
      </c>
      <c r="D1553">
        <v>7.4582977597545293E-3</v>
      </c>
    </row>
    <row r="1554" spans="3:4">
      <c r="C1554">
        <v>241.59</v>
      </c>
      <c r="D1554">
        <v>7.4215763440728536E-3</v>
      </c>
    </row>
    <row r="1555" spans="3:4">
      <c r="C1555">
        <v>241.62</v>
      </c>
      <c r="D1555">
        <v>7.384706590624247E-3</v>
      </c>
    </row>
    <row r="1556" spans="3:4">
      <c r="C1556">
        <v>241.65</v>
      </c>
      <c r="D1556">
        <v>7.3476725180460717E-3</v>
      </c>
    </row>
    <row r="1557" spans="3:4">
      <c r="C1557">
        <v>241.68</v>
      </c>
      <c r="D1557">
        <v>7.3104587780343623E-3</v>
      </c>
    </row>
    <row r="1558" spans="3:4">
      <c r="C1558">
        <v>241.71</v>
      </c>
      <c r="D1558">
        <v>7.2730506640387681E-3</v>
      </c>
    </row>
    <row r="1559" spans="3:4">
      <c r="C1559">
        <v>241.74</v>
      </c>
      <c r="D1559">
        <v>7.2354341191831284E-3</v>
      </c>
    </row>
    <row r="1560" spans="3:4">
      <c r="C1560">
        <v>241.77</v>
      </c>
      <c r="D1560">
        <v>7.1975957434077887E-3</v>
      </c>
    </row>
    <row r="1561" spans="3:4">
      <c r="C1561">
        <v>241.8</v>
      </c>
      <c r="D1561">
        <v>7.1595227998304811E-3</v>
      </c>
    </row>
    <row r="1562" spans="3:4">
      <c r="C1562">
        <v>241.82999999999998</v>
      </c>
      <c r="D1562">
        <v>7.1212032203235645E-3</v>
      </c>
    </row>
    <row r="1563" spans="3:4">
      <c r="C1563">
        <v>241.85999999999999</v>
      </c>
      <c r="D1563">
        <v>7.0826256103060222E-3</v>
      </c>
    </row>
    <row r="1564" spans="3:4">
      <c r="C1564">
        <v>241.89</v>
      </c>
      <c r="D1564">
        <v>7.0437792527501047E-3</v>
      </c>
    </row>
    <row r="1565" spans="3:4">
      <c r="C1565">
        <v>241.92</v>
      </c>
      <c r="D1565">
        <v>7.004654111402454E-3</v>
      </c>
    </row>
    <row r="1566" spans="3:4">
      <c r="C1566">
        <v>241.95</v>
      </c>
      <c r="D1566">
        <v>6.9652408332213462E-3</v>
      </c>
    </row>
    <row r="1567" spans="3:4">
      <c r="C1567">
        <v>241.98</v>
      </c>
      <c r="D1567">
        <v>6.9255307500320452E-3</v>
      </c>
    </row>
    <row r="1568" spans="3:4">
      <c r="C1568">
        <v>242.01</v>
      </c>
      <c r="D1568">
        <v>6.885515879403452E-3</v>
      </c>
    </row>
    <row r="1569" spans="3:4">
      <c r="C1569">
        <v>242.04</v>
      </c>
      <c r="D1569">
        <v>6.8451889247499471E-3</v>
      </c>
    </row>
    <row r="1570" spans="3:4">
      <c r="C1570">
        <v>242.07</v>
      </c>
      <c r="D1570">
        <v>6.804543274663493E-3</v>
      </c>
    </row>
    <row r="1571" spans="3:4">
      <c r="C1571">
        <v>242.1</v>
      </c>
      <c r="D1571">
        <v>6.7635730014816752E-3</v>
      </c>
    </row>
    <row r="1572" spans="3:4">
      <c r="C1572">
        <v>242.13</v>
      </c>
      <c r="D1572">
        <v>6.7222728590987284E-3</v>
      </c>
    </row>
    <row r="1573" spans="3:4">
      <c r="C1573">
        <v>242.16</v>
      </c>
      <c r="D1573">
        <v>6.6806382800269791E-3</v>
      </c>
    </row>
    <row r="1574" spans="3:4">
      <c r="C1574">
        <v>242.19</v>
      </c>
      <c r="D1574">
        <v>6.6386653717175736E-3</v>
      </c>
    </row>
    <row r="1575" spans="3:4">
      <c r="C1575">
        <v>242.22</v>
      </c>
      <c r="D1575">
        <v>6.5963380206752924E-3</v>
      </c>
    </row>
    <row r="1576" spans="3:4">
      <c r="C1576">
        <v>242.25</v>
      </c>
      <c r="D1576">
        <v>6.553679909880818E-3</v>
      </c>
    </row>
    <row r="1577" spans="3:4">
      <c r="C1577">
        <v>242.28</v>
      </c>
      <c r="D1577">
        <v>6.5106757786361517E-3</v>
      </c>
    </row>
    <row r="1578" spans="3:4">
      <c r="C1578">
        <v>242.31</v>
      </c>
      <c r="D1578">
        <v>6.4673243833941602E-3</v>
      </c>
    </row>
    <row r="1579" spans="3:4">
      <c r="C1579">
        <v>242.34</v>
      </c>
      <c r="D1579">
        <v>6.4236251263895539E-3</v>
      </c>
    </row>
    <row r="1580" spans="3:4">
      <c r="C1580">
        <v>242.37</v>
      </c>
      <c r="D1580">
        <v>6.3795780477478373E-3</v>
      </c>
    </row>
    <row r="1581" spans="3:4">
      <c r="C1581">
        <v>242.4</v>
      </c>
      <c r="D1581">
        <v>6.3351838169393012E-3</v>
      </c>
    </row>
    <row r="1582" spans="3:4">
      <c r="C1582">
        <v>242.43</v>
      </c>
      <c r="D1582">
        <v>6.2904437235937177E-3</v>
      </c>
    </row>
    <row r="1583" spans="3:4">
      <c r="C1583">
        <v>242.46</v>
      </c>
      <c r="D1583">
        <v>6.2453596676922849E-3</v>
      </c>
    </row>
    <row r="1584" spans="3:4">
      <c r="C1584">
        <v>242.49</v>
      </c>
      <c r="D1584">
        <v>6.1999341491541758E-3</v>
      </c>
    </row>
    <row r="1585" spans="3:4">
      <c r="C1585">
        <v>242.52</v>
      </c>
      <c r="D1585">
        <v>6.1541702568357207E-3</v>
      </c>
    </row>
    <row r="1586" spans="3:4">
      <c r="C1586">
        <v>242.55</v>
      </c>
      <c r="D1586">
        <v>6.1080716569611023E-3</v>
      </c>
    </row>
    <row r="1587" spans="3:4">
      <c r="C1587">
        <v>242.57999999999998</v>
      </c>
      <c r="D1587">
        <v>6.0616294041635401E-3</v>
      </c>
    </row>
    <row r="1588" spans="3:4">
      <c r="C1588">
        <v>242.60999999999999</v>
      </c>
      <c r="D1588">
        <v>6.014875261909935E-3</v>
      </c>
    </row>
    <row r="1589" spans="3:4">
      <c r="C1589">
        <v>242.64</v>
      </c>
      <c r="D1589">
        <v>5.9678007226575038E-3</v>
      </c>
    </row>
    <row r="1590" spans="3:4">
      <c r="C1590">
        <v>242.67</v>
      </c>
      <c r="D1590">
        <v>5.920411636976825E-3</v>
      </c>
    </row>
    <row r="1591" spans="3:4">
      <c r="C1591">
        <v>242.7</v>
      </c>
      <c r="D1591">
        <v>5.8727143670881552E-3</v>
      </c>
    </row>
    <row r="1592" spans="3:4">
      <c r="C1592">
        <v>242.73</v>
      </c>
      <c r="D1592">
        <v>5.8247157723160716E-3</v>
      </c>
    </row>
    <row r="1593" spans="3:4">
      <c r="C1593">
        <v>242.76</v>
      </c>
      <c r="D1593">
        <v>5.7764099084933289E-3</v>
      </c>
    </row>
    <row r="1594" spans="3:4">
      <c r="C1594">
        <v>242.79</v>
      </c>
      <c r="D1594">
        <v>5.7278315288136691E-3</v>
      </c>
    </row>
    <row r="1595" spans="3:4">
      <c r="C1595">
        <v>242.82</v>
      </c>
      <c r="D1595">
        <v>5.6789752232004869E-3</v>
      </c>
    </row>
    <row r="1596" spans="3:4">
      <c r="C1596">
        <v>242.85</v>
      </c>
      <c r="D1596">
        <v>5.6298496861833681E-3</v>
      </c>
    </row>
    <row r="1597" spans="3:4">
      <c r="C1597">
        <v>242.88</v>
      </c>
      <c r="D1597">
        <v>5.5804640308618082E-3</v>
      </c>
    </row>
    <row r="1598" spans="3:4">
      <c r="C1598">
        <v>242.91</v>
      </c>
      <c r="D1598">
        <v>5.530815372000281E-3</v>
      </c>
    </row>
    <row r="1599" spans="3:4">
      <c r="C1599">
        <v>242.94</v>
      </c>
      <c r="D1599">
        <v>5.480939299424047E-3</v>
      </c>
    </row>
    <row r="1600" spans="3:4">
      <c r="C1600">
        <v>242.97</v>
      </c>
      <c r="D1600">
        <v>5.4308327295730392E-3</v>
      </c>
    </row>
    <row r="1601" spans="3:4">
      <c r="C1601">
        <v>243</v>
      </c>
      <c r="D1601">
        <v>5.3805062843474425E-3</v>
      </c>
    </row>
    <row r="1602" spans="3:4">
      <c r="C1602">
        <v>243.03</v>
      </c>
      <c r="D1602">
        <v>5.3299709180286634E-3</v>
      </c>
    </row>
    <row r="1603" spans="3:4">
      <c r="C1603">
        <v>243.06</v>
      </c>
      <c r="D1603">
        <v>5.2792378994991444E-3</v>
      </c>
    </row>
    <row r="1604" spans="3:4">
      <c r="C1604">
        <v>243.09</v>
      </c>
      <c r="D1604">
        <v>5.2283187943189275E-3</v>
      </c>
    </row>
    <row r="1605" spans="3:4">
      <c r="C1605">
        <v>243.12</v>
      </c>
      <c r="D1605">
        <v>5.1772125552102376E-3</v>
      </c>
    </row>
    <row r="1606" spans="3:4">
      <c r="C1606">
        <v>243.15</v>
      </c>
      <c r="D1606">
        <v>5.1259575264790171E-3</v>
      </c>
    </row>
    <row r="1607" spans="3:4">
      <c r="C1607">
        <v>243.18</v>
      </c>
      <c r="D1607">
        <v>5.0745395037145062E-3</v>
      </c>
    </row>
    <row r="1608" spans="3:4">
      <c r="C1608">
        <v>243.21</v>
      </c>
      <c r="D1608">
        <v>5.0229855663152757E-3</v>
      </c>
    </row>
    <row r="1609" spans="3:4">
      <c r="C1609">
        <v>243.24</v>
      </c>
      <c r="D1609">
        <v>4.9713205791546257E-3</v>
      </c>
    </row>
    <row r="1610" spans="3:4">
      <c r="C1610">
        <v>243.27</v>
      </c>
      <c r="D1610">
        <v>4.919543990744E-3</v>
      </c>
    </row>
    <row r="1611" spans="3:4">
      <c r="C1611">
        <v>243.3</v>
      </c>
      <c r="D1611">
        <v>4.8676689436333489E-3</v>
      </c>
    </row>
    <row r="1612" spans="3:4">
      <c r="C1612">
        <v>243.32999999999998</v>
      </c>
      <c r="D1612">
        <v>4.815708730960289E-3</v>
      </c>
    </row>
    <row r="1613" spans="3:4">
      <c r="C1613">
        <v>243.35999999999999</v>
      </c>
      <c r="D1613">
        <v>4.7636767784374366E-3</v>
      </c>
    </row>
    <row r="1614" spans="3:4">
      <c r="C1614">
        <v>243.39</v>
      </c>
      <c r="D1614">
        <v>4.7115866264458703E-3</v>
      </c>
    </row>
    <row r="1615" spans="3:4">
      <c r="C1615">
        <v>243.42</v>
      </c>
      <c r="D1615">
        <v>4.659451912257335E-3</v>
      </c>
    </row>
    <row r="1616" spans="3:4">
      <c r="C1616">
        <v>243.45</v>
      </c>
      <c r="D1616">
        <v>4.6072863524091413E-3</v>
      </c>
    </row>
    <row r="1617" spans="3:4">
      <c r="C1617">
        <v>243.48</v>
      </c>
      <c r="D1617">
        <v>4.5550905387936836E-3</v>
      </c>
    </row>
    <row r="1618" spans="3:4">
      <c r="C1618">
        <v>243.51</v>
      </c>
      <c r="D1618">
        <v>4.5029053641840846E-3</v>
      </c>
    </row>
    <row r="1619" spans="3:4">
      <c r="C1619">
        <v>243.54</v>
      </c>
      <c r="D1619">
        <v>4.4507307602519187E-3</v>
      </c>
    </row>
    <row r="1620" spans="3:4">
      <c r="C1620">
        <v>243.57</v>
      </c>
      <c r="D1620">
        <v>4.3985805898886822E-3</v>
      </c>
    </row>
    <row r="1621" spans="3:4">
      <c r="C1621">
        <v>243.6</v>
      </c>
      <c r="D1621">
        <v>4.3464687101050607E-3</v>
      </c>
    </row>
    <row r="1622" spans="3:4">
      <c r="C1622">
        <v>243.63</v>
      </c>
      <c r="D1622">
        <v>4.2944089557781133E-3</v>
      </c>
    </row>
    <row r="1623" spans="3:4">
      <c r="C1623">
        <v>243.66</v>
      </c>
      <c r="D1623">
        <v>4.2424151236962332E-3</v>
      </c>
    </row>
    <row r="1624" spans="3:4">
      <c r="C1624">
        <v>243.69</v>
      </c>
      <c r="D1624">
        <v>4.1905009569198357E-3</v>
      </c>
    </row>
    <row r="1625" spans="3:4">
      <c r="C1625">
        <v>243.72</v>
      </c>
      <c r="D1625">
        <v>4.1386801294750666E-3</v>
      </c>
    </row>
    <row r="1626" spans="3:4">
      <c r="C1626">
        <v>243.75</v>
      </c>
      <c r="D1626">
        <v>4.0869662313970153E-3</v>
      </c>
    </row>
    <row r="1627" spans="3:4">
      <c r="C1627">
        <v>243.78</v>
      </c>
      <c r="D1627">
        <v>4.0353727541380321E-3</v>
      </c>
    </row>
    <row r="1628" spans="3:4">
      <c r="C1628">
        <v>243.81</v>
      </c>
      <c r="D1628">
        <v>3.9839130763560477E-3</v>
      </c>
    </row>
    <row r="1629" spans="3:4">
      <c r="C1629">
        <v>243.84</v>
      </c>
      <c r="D1629">
        <v>3.9326004500968067E-3</v>
      </c>
    </row>
    <row r="1630" spans="3:4">
      <c r="C1630">
        <v>243.87</v>
      </c>
      <c r="D1630">
        <v>3.8814479873831953E-3</v>
      </c>
    </row>
    <row r="1631" spans="3:4">
      <c r="C1631">
        <v>243.9</v>
      </c>
      <c r="D1631">
        <v>3.8304432250170603E-3</v>
      </c>
    </row>
    <row r="1632" spans="3:4">
      <c r="C1632">
        <v>243.93</v>
      </c>
      <c r="D1632">
        <v>3.7796516227254287E-3</v>
      </c>
    </row>
    <row r="1633" spans="3:4">
      <c r="C1633">
        <v>243.96</v>
      </c>
      <c r="D1633">
        <v>3.7290584265254369E-3</v>
      </c>
    </row>
    <row r="1634" spans="3:4">
      <c r="C1634">
        <v>243.99</v>
      </c>
      <c r="D1634">
        <v>3.6786760710874732E-3</v>
      </c>
    </row>
    <row r="1635" spans="3:4">
      <c r="C1635">
        <v>244.02</v>
      </c>
      <c r="D1635">
        <v>3.6285167899888604E-3</v>
      </c>
    </row>
    <row r="1636" spans="3:4">
      <c r="C1636">
        <v>244.05</v>
      </c>
      <c r="D1636">
        <v>3.578592605002547E-3</v>
      </c>
    </row>
    <row r="1637" spans="3:4">
      <c r="C1637">
        <v>244.07999999999998</v>
      </c>
      <c r="D1637">
        <v>3.5289153158582732E-3</v>
      </c>
    </row>
    <row r="1638" spans="3:4">
      <c r="C1638">
        <v>244.10999999999999</v>
      </c>
      <c r="D1638">
        <v>3.4794964904819523E-3</v>
      </c>
    </row>
    <row r="1639" spans="3:4">
      <c r="C1639">
        <v>244.14</v>
      </c>
      <c r="D1639">
        <v>3.4303474557191801E-3</v>
      </c>
    </row>
    <row r="1640" spans="3:4">
      <c r="C1640">
        <v>244.17</v>
      </c>
      <c r="D1640">
        <v>3.3814792885461073E-3</v>
      </c>
    </row>
    <row r="1641" spans="3:4">
      <c r="C1641">
        <v>244.2</v>
      </c>
      <c r="D1641">
        <v>3.3329028077718863E-3</v>
      </c>
    </row>
    <row r="1642" spans="3:4">
      <c r="C1642">
        <v>244.23</v>
      </c>
      <c r="D1642">
        <v>3.28462856623475E-3</v>
      </c>
    </row>
    <row r="1643" spans="3:4">
      <c r="C1643">
        <v>244.26</v>
      </c>
      <c r="D1643">
        <v>3.2366668434935454E-3</v>
      </c>
    </row>
    <row r="1644" spans="3:4">
      <c r="C1644">
        <v>244.29</v>
      </c>
      <c r="D1644">
        <v>3.1890276390153889E-3</v>
      </c>
    </row>
    <row r="1645" spans="3:4">
      <c r="C1645">
        <v>244.32</v>
      </c>
      <c r="D1645">
        <v>3.1417206658594177E-3</v>
      </c>
    </row>
    <row r="1646" spans="3:4">
      <c r="C1646">
        <v>244.35</v>
      </c>
      <c r="D1646">
        <v>3.0947553448557358E-3</v>
      </c>
    </row>
    <row r="1647" spans="3:4">
      <c r="C1647">
        <v>244.38</v>
      </c>
      <c r="D1647">
        <v>3.0481407992778331E-3</v>
      </c>
    </row>
    <row r="1648" spans="3:4">
      <c r="C1648">
        <v>244.41</v>
      </c>
      <c r="D1648">
        <v>3.0018858500060106E-3</v>
      </c>
    </row>
    <row r="1649" spans="3:4">
      <c r="C1649">
        <v>244.44</v>
      </c>
      <c r="D1649">
        <v>2.9559990111785138E-3</v>
      </c>
    </row>
    <row r="1650" spans="3:4">
      <c r="C1650">
        <v>244.47</v>
      </c>
      <c r="D1650">
        <v>2.9104884863263851E-3</v>
      </c>
    </row>
    <row r="1651" spans="3:4">
      <c r="C1651">
        <v>244.5</v>
      </c>
      <c r="D1651">
        <v>2.8653621649872654E-3</v>
      </c>
    </row>
    <row r="1652" spans="3:4">
      <c r="C1652">
        <v>244.53</v>
      </c>
      <c r="D1652">
        <v>2.8206276197927441E-3</v>
      </c>
    </row>
    <row r="1653" spans="3:4">
      <c r="C1653">
        <v>244.56</v>
      </c>
      <c r="D1653">
        <v>2.776292104023081E-3</v>
      </c>
    </row>
    <row r="1654" spans="3:4">
      <c r="C1654">
        <v>244.59</v>
      </c>
      <c r="D1654">
        <v>2.7323495845990786E-3</v>
      </c>
    </row>
    <row r="1655" spans="3:4">
      <c r="C1655">
        <v>244.62</v>
      </c>
      <c r="D1655">
        <v>2.6888332167075675E-3</v>
      </c>
    </row>
    <row r="1656" spans="3:4">
      <c r="C1656">
        <v>244.65</v>
      </c>
      <c r="D1656">
        <v>2.6457356762880401E-3</v>
      </c>
    </row>
    <row r="1657" spans="3:4">
      <c r="C1657">
        <v>244.68</v>
      </c>
      <c r="D1657">
        <v>2.6030629250837927E-3</v>
      </c>
    </row>
    <row r="1658" spans="3:4">
      <c r="C1658">
        <v>244.71</v>
      </c>
      <c r="D1658">
        <v>2.5608205999626491E-3</v>
      </c>
    </row>
    <row r="1659" spans="3:4">
      <c r="C1659">
        <v>244.74</v>
      </c>
      <c r="D1659">
        <v>2.519014013114849E-3</v>
      </c>
    </row>
    <row r="1660" spans="3:4">
      <c r="C1660">
        <v>244.77</v>
      </c>
      <c r="D1660">
        <v>2.4776223181945207E-3</v>
      </c>
    </row>
    <row r="1661" spans="3:4">
      <c r="C1661">
        <v>244.8</v>
      </c>
      <c r="D1661">
        <v>2.4367028661170138E-3</v>
      </c>
    </row>
    <row r="1662" spans="3:4">
      <c r="C1662">
        <v>244.82999999999998</v>
      </c>
      <c r="D1662">
        <v>2.3962331071971572E-3</v>
      </c>
    </row>
    <row r="1663" spans="3:4">
      <c r="C1663">
        <v>244.85999999999999</v>
      </c>
      <c r="D1663">
        <v>2.3562170666255678E-3</v>
      </c>
    </row>
    <row r="1664" spans="3:4">
      <c r="C1664">
        <v>244.89</v>
      </c>
      <c r="D1664">
        <v>2.3166456689397521E-3</v>
      </c>
    </row>
    <row r="1665" spans="3:4">
      <c r="C1665">
        <v>244.92</v>
      </c>
      <c r="D1665">
        <v>2.2775490162836123E-3</v>
      </c>
    </row>
    <row r="1666" spans="3:4">
      <c r="C1666">
        <v>244.95</v>
      </c>
      <c r="D1666">
        <v>2.2389161618777843E-3</v>
      </c>
    </row>
    <row r="1667" spans="3:4">
      <c r="C1667">
        <v>244.98</v>
      </c>
      <c r="D1667">
        <v>2.2007498838704908E-3</v>
      </c>
    </row>
    <row r="1668" spans="3:4">
      <c r="C1668">
        <v>245.01</v>
      </c>
      <c r="D1668">
        <v>2.1630526538094523E-3</v>
      </c>
    </row>
    <row r="1669" spans="3:4">
      <c r="C1669">
        <v>245.04</v>
      </c>
      <c r="D1669">
        <v>2.1258266404487487E-3</v>
      </c>
    </row>
    <row r="1670" spans="3:4">
      <c r="C1670">
        <v>245.07</v>
      </c>
      <c r="D1670">
        <v>2.0890737138391808E-3</v>
      </c>
    </row>
    <row r="1671" spans="3:4">
      <c r="C1671">
        <v>245.1</v>
      </c>
      <c r="D1671">
        <v>2.0527954496889797E-3</v>
      </c>
    </row>
    <row r="1672" spans="3:4">
      <c r="C1672">
        <v>245.13</v>
      </c>
      <c r="D1672">
        <v>2.0169931339815458E-3</v>
      </c>
    </row>
    <row r="1673" spans="3:4">
      <c r="C1673">
        <v>245.16</v>
      </c>
      <c r="D1673">
        <v>1.9816677678368626E-3</v>
      </c>
    </row>
    <row r="1674" spans="3:4">
      <c r="C1674">
        <v>245.19</v>
      </c>
      <c r="D1674">
        <v>1.9468200726030656E-3</v>
      </c>
    </row>
    <row r="1675" spans="3:4">
      <c r="C1675">
        <v>245.22</v>
      </c>
      <c r="D1675">
        <v>1.9124376036900332E-3</v>
      </c>
    </row>
    <row r="1676" spans="3:4">
      <c r="C1676">
        <v>245.25</v>
      </c>
      <c r="D1676">
        <v>1.878546778634333E-3</v>
      </c>
    </row>
    <row r="1677" spans="3:4">
      <c r="C1677">
        <v>245.28</v>
      </c>
      <c r="D1677">
        <v>1.8451341484863359E-3</v>
      </c>
    </row>
    <row r="1678" spans="3:4">
      <c r="C1678">
        <v>245.31</v>
      </c>
      <c r="D1678">
        <v>1.8121993710547015E-3</v>
      </c>
    </row>
    <row r="1679" spans="3:4">
      <c r="C1679">
        <v>245.34</v>
      </c>
      <c r="D1679">
        <v>1.7797418527989832E-3</v>
      </c>
    </row>
    <row r="1680" spans="3:4">
      <c r="C1680">
        <v>245.37</v>
      </c>
      <c r="D1680">
        <v>1.747760755019568E-3</v>
      </c>
    </row>
    <row r="1681" spans="3:4">
      <c r="C1681">
        <v>245.4</v>
      </c>
      <c r="D1681">
        <v>1.7162550001838868E-3</v>
      </c>
    </row>
    <row r="1682" spans="3:4">
      <c r="C1682">
        <v>245.43</v>
      </c>
      <c r="D1682">
        <v>1.6852232783758246E-3</v>
      </c>
    </row>
    <row r="1683" spans="3:4">
      <c r="C1683">
        <v>245.46</v>
      </c>
      <c r="D1683">
        <v>1.6546640538554062E-3</v>
      </c>
    </row>
    <row r="1684" spans="3:4">
      <c r="C1684">
        <v>245.49</v>
      </c>
      <c r="D1684">
        <v>1.6245755717160689E-3</v>
      </c>
    </row>
    <row r="1685" spans="3:4">
      <c r="C1685">
        <v>245.52</v>
      </c>
      <c r="D1685">
        <v>1.5949558646269622E-3</v>
      </c>
    </row>
    <row r="1686" spans="3:4">
      <c r="C1686">
        <v>245.55</v>
      </c>
      <c r="D1686">
        <v>1.5658027596479787E-3</v>
      </c>
    </row>
    <row r="1687" spans="3:4">
      <c r="C1687">
        <v>245.57999999999998</v>
      </c>
      <c r="D1687">
        <v>1.5371138851054626E-3</v>
      </c>
    </row>
    <row r="1688" spans="3:4">
      <c r="C1688">
        <v>245.60999999999999</v>
      </c>
      <c r="D1688">
        <v>1.5088866775166167E-3</v>
      </c>
    </row>
    <row r="1689" spans="3:4">
      <c r="C1689">
        <v>245.64</v>
      </c>
      <c r="D1689">
        <v>1.4811183885514501E-3</v>
      </c>
    </row>
    <row r="1690" spans="3:4">
      <c r="C1690">
        <v>245.67</v>
      </c>
      <c r="D1690">
        <v>1.453806092020454E-3</v>
      </c>
    </row>
    <row r="1691" spans="3:4">
      <c r="C1691">
        <v>245.7</v>
      </c>
      <c r="D1691">
        <v>1.4269466908774365E-3</v>
      </c>
    </row>
    <row r="1692" spans="3:4">
      <c r="C1692">
        <v>245.73</v>
      </c>
      <c r="D1692">
        <v>1.4005369242266767E-3</v>
      </c>
    </row>
    <row r="1693" spans="3:4">
      <c r="C1693">
        <v>245.76</v>
      </c>
      <c r="D1693">
        <v>1.3745733743240898E-3</v>
      </c>
    </row>
    <row r="1694" spans="3:4">
      <c r="C1694">
        <v>245.79</v>
      </c>
      <c r="D1694">
        <v>1.3490524735623615E-3</v>
      </c>
    </row>
    <row r="1695" spans="3:4">
      <c r="C1695">
        <v>245.82</v>
      </c>
      <c r="D1695">
        <v>1.3239705114303933E-3</v>
      </c>
    </row>
    <row r="1696" spans="3:4">
      <c r="C1696">
        <v>245.85</v>
      </c>
      <c r="D1696">
        <v>1.2993236414377094E-3</v>
      </c>
    </row>
    <row r="1697" spans="3:4">
      <c r="C1697">
        <v>245.88</v>
      </c>
      <c r="D1697">
        <v>1.2751078879948553E-3</v>
      </c>
    </row>
    <row r="1698" spans="3:4">
      <c r="C1698">
        <v>245.91</v>
      </c>
      <c r="D1698">
        <v>1.251294352821478E-3</v>
      </c>
    </row>
    <row r="1699" spans="3:4">
      <c r="C1699">
        <v>245.94</v>
      </c>
      <c r="D1699">
        <v>1.2279302024379728E-3</v>
      </c>
    </row>
    <row r="1700" spans="3:4">
      <c r="C1700">
        <v>245.97</v>
      </c>
      <c r="D1700">
        <v>1.2049844123962175E-3</v>
      </c>
    </row>
    <row r="1701" spans="3:4">
      <c r="C1701">
        <v>246</v>
      </c>
      <c r="D1701">
        <v>1.1824525664578048E-3</v>
      </c>
    </row>
    <row r="1702" spans="3:4">
      <c r="C1702">
        <v>246.03</v>
      </c>
      <c r="D1702">
        <v>1.1603301522283072E-3</v>
      </c>
    </row>
    <row r="1703" spans="3:4">
      <c r="C1703">
        <v>246.06</v>
      </c>
      <c r="D1703">
        <v>1.1386125676358357E-3</v>
      </c>
    </row>
    <row r="1704" spans="3:4">
      <c r="C1704">
        <v>246.09</v>
      </c>
      <c r="D1704">
        <v>1.1172951273114118E-3</v>
      </c>
    </row>
    <row r="1705" spans="3:4">
      <c r="C1705">
        <v>246.12</v>
      </c>
      <c r="D1705">
        <v>1.0963730688652476E-3</v>
      </c>
    </row>
    <row r="1706" spans="3:4">
      <c r="C1706">
        <v>246.15</v>
      </c>
      <c r="D1706">
        <v>1.0758415590533985E-3</v>
      </c>
    </row>
    <row r="1707" spans="3:4">
      <c r="C1707">
        <v>246.18</v>
      </c>
      <c r="D1707">
        <v>1.0556956998296245E-3</v>
      </c>
    </row>
    <row r="1708" spans="3:4">
      <c r="C1708">
        <v>246.21</v>
      </c>
      <c r="D1708">
        <v>1.035930534277648E-3</v>
      </c>
    </row>
    <row r="1709" spans="3:4">
      <c r="C1709">
        <v>246.24</v>
      </c>
      <c r="D1709">
        <v>1.0165410524193947E-3</v>
      </c>
    </row>
    <row r="1710" spans="3:4">
      <c r="C1710">
        <v>246.27</v>
      </c>
      <c r="D1710">
        <v>9.9752219689513652E-4</v>
      </c>
    </row>
    <row r="1711" spans="3:4">
      <c r="C1711">
        <v>246.3</v>
      </c>
      <c r="D1711">
        <v>9.788688685118277E-4</v>
      </c>
    </row>
    <row r="1712" spans="3:4">
      <c r="C1712">
        <v>246.32999999999998</v>
      </c>
      <c r="D1712">
        <v>9.6057593165629256E-4</v>
      </c>
    </row>
    <row r="1713" spans="3:4">
      <c r="C1713">
        <v>246.35999999999999</v>
      </c>
      <c r="D1713">
        <v>9.4263821957014135E-4</v>
      </c>
    </row>
    <row r="1714" spans="3:4">
      <c r="C1714">
        <v>246.39</v>
      </c>
      <c r="D1714">
        <v>9.2505053948400756E-4</v>
      </c>
    </row>
    <row r="1715" spans="3:4">
      <c r="C1715">
        <v>246.42</v>
      </c>
      <c r="D1715">
        <v>9.0780767760841258E-4</v>
      </c>
    </row>
    <row r="1716" spans="3:4">
      <c r="C1716">
        <v>246.45</v>
      </c>
      <c r="D1716">
        <v>8.9090440397950532E-4</v>
      </c>
    </row>
    <row r="1717" spans="3:4">
      <c r="C1717">
        <v>246.48</v>
      </c>
      <c r="D1717">
        <v>8.743354771578709E-4</v>
      </c>
    </row>
    <row r="1718" spans="3:4">
      <c r="C1718">
        <v>246.51</v>
      </c>
      <c r="D1718">
        <v>8.5809564877904342E-4</v>
      </c>
    </row>
    <row r="1719" spans="3:4">
      <c r="C1719">
        <v>246.54</v>
      </c>
      <c r="D1719">
        <v>8.4217966795462193E-4</v>
      </c>
    </row>
    <row r="1720" spans="3:4">
      <c r="C1720">
        <v>246.57</v>
      </c>
      <c r="D1720">
        <v>8.2658228552321127E-4</v>
      </c>
    </row>
    <row r="1721" spans="3:4">
      <c r="C1721">
        <v>246.6</v>
      </c>
      <c r="D1721">
        <v>8.1128550168101945E-4</v>
      </c>
    </row>
    <row r="1722" spans="3:4">
      <c r="C1722">
        <v>246.63</v>
      </c>
      <c r="D1722">
        <v>7.963102023676754E-4</v>
      </c>
    </row>
    <row r="1723" spans="3:4">
      <c r="C1723">
        <v>246.66</v>
      </c>
      <c r="D1723">
        <v>7.8163777688875923E-4</v>
      </c>
    </row>
    <row r="1724" spans="3:4">
      <c r="C1724">
        <v>246.69</v>
      </c>
      <c r="D1724">
        <v>7.6726302369017571E-4</v>
      </c>
    </row>
    <row r="1725" spans="3:4">
      <c r="C1725">
        <v>246.72</v>
      </c>
      <c r="D1725">
        <v>7.5318076188831003E-4</v>
      </c>
    </row>
    <row r="1726" spans="3:4">
      <c r="C1726">
        <v>246.75</v>
      </c>
      <c r="D1726">
        <v>7.3938583462017208E-4</v>
      </c>
    </row>
    <row r="1727" spans="3:4">
      <c r="C1727">
        <v>246.78</v>
      </c>
      <c r="D1727">
        <v>7.2587311224506983E-4</v>
      </c>
    </row>
    <row r="1728" spans="3:4">
      <c r="C1728">
        <v>246.81</v>
      </c>
      <c r="D1728">
        <v>7.1263749539898725E-4</v>
      </c>
    </row>
    <row r="1729" spans="3:4">
      <c r="C1729">
        <v>246.84</v>
      </c>
      <c r="D1729">
        <v>6.9967391790306112E-4</v>
      </c>
    </row>
    <row r="1730" spans="3:4">
      <c r="C1730">
        <v>246.87</v>
      </c>
      <c r="D1730">
        <v>6.8697734952772303E-4</v>
      </c>
    </row>
    <row r="1731" spans="3:4">
      <c r="C1731">
        <v>246.9</v>
      </c>
      <c r="D1731">
        <v>6.745427986142704E-4</v>
      </c>
    </row>
    <row r="1732" spans="3:4">
      <c r="C1732">
        <v>246.93</v>
      </c>
      <c r="D1732">
        <v>6.623653145557875E-4</v>
      </c>
    </row>
    <row r="1733" spans="3:4">
      <c r="C1733">
        <v>246.96</v>
      </c>
      <c r="D1733">
        <v>6.5043999013949497E-4</v>
      </c>
    </row>
    <row r="1734" spans="3:4">
      <c r="C1734">
        <v>246.99</v>
      </c>
      <c r="D1734">
        <v>6.387619637527645E-4</v>
      </c>
    </row>
    <row r="1735" spans="3:4">
      <c r="C1735">
        <v>247.02</v>
      </c>
      <c r="D1735">
        <v>6.2732642145516514E-4</v>
      </c>
    </row>
    <row r="1736" spans="3:4">
      <c r="C1736">
        <v>247.05</v>
      </c>
      <c r="D1736">
        <v>6.1612859891903001E-4</v>
      </c>
    </row>
    <row r="1737" spans="3:4">
      <c r="C1737">
        <v>247.07999999999998</v>
      </c>
      <c r="D1737">
        <v>6.0516378324117768E-4</v>
      </c>
    </row>
    <row r="1738" spans="3:4">
      <c r="C1738">
        <v>247.10999999999999</v>
      </c>
      <c r="D1738">
        <v>5.9442731462843422E-4</v>
      </c>
    </row>
    <row r="1739" spans="3:4">
      <c r="C1739">
        <v>247.14</v>
      </c>
      <c r="D1739">
        <v>5.8391458795993816E-4</v>
      </c>
    </row>
    <row r="1740" spans="3:4">
      <c r="C1740">
        <v>247.17</v>
      </c>
      <c r="D1740">
        <v>5.7362105422891928E-4</v>
      </c>
    </row>
    <row r="1741" spans="3:4">
      <c r="C1741">
        <v>247.2</v>
      </c>
      <c r="D1741">
        <v>5.63542221867095E-4</v>
      </c>
    </row>
    <row r="1742" spans="3:4">
      <c r="C1742">
        <v>247.23</v>
      </c>
      <c r="D1742">
        <v>5.5367365795467346E-4</v>
      </c>
    </row>
    <row r="1743" spans="3:4">
      <c r="C1743">
        <v>247.26</v>
      </c>
      <c r="D1743">
        <v>5.4401098931908861E-4</v>
      </c>
    </row>
    <row r="1744" spans="3:4">
      <c r="C1744">
        <v>247.29</v>
      </c>
      <c r="D1744">
        <v>5.3454990352563229E-4</v>
      </c>
    </row>
    <row r="1745" spans="3:4">
      <c r="C1745">
        <v>247.32</v>
      </c>
      <c r="D1745">
        <v>5.2527319004882784E-4</v>
      </c>
    </row>
    <row r="1746" spans="3:4">
      <c r="C1746">
        <v>247.35</v>
      </c>
      <c r="D1746">
        <v>5.1620296882271444E-4</v>
      </c>
    </row>
    <row r="1747" spans="3:4">
      <c r="C1747">
        <v>247.38</v>
      </c>
      <c r="D1747">
        <v>5.0732175474019637E-4</v>
      </c>
    </row>
    <row r="1748" spans="3:4">
      <c r="C1748">
        <v>247.41</v>
      </c>
      <c r="D1748">
        <v>4.9862548648075297E-4</v>
      </c>
    </row>
    <row r="1749" spans="3:4">
      <c r="C1749">
        <v>247.44</v>
      </c>
      <c r="D1749">
        <v>4.9011016689888976E-4</v>
      </c>
    </row>
    <row r="1750" spans="3:4">
      <c r="C1750">
        <v>247.47</v>
      </c>
      <c r="D1750">
        <v>4.8177186343472122E-4</v>
      </c>
    </row>
    <row r="1751" spans="3:4">
      <c r="C1751">
        <v>247.5</v>
      </c>
      <c r="D1751">
        <v>4.7360670843939423E-4</v>
      </c>
    </row>
    <row r="1752" spans="3:4">
      <c r="C1752">
        <v>247.53</v>
      </c>
      <c r="D1752">
        <v>4.6561089941865743E-4</v>
      </c>
    </row>
    <row r="1753" spans="3:4">
      <c r="C1753">
        <v>247.56</v>
      </c>
      <c r="D1753">
        <v>4.5778069919786527E-4</v>
      </c>
    </row>
    <row r="1754" spans="3:4">
      <c r="C1754">
        <v>247.59</v>
      </c>
      <c r="D1754">
        <v>4.5011243601168933E-4</v>
      </c>
    </row>
    <row r="1755" spans="3:4">
      <c r="C1755">
        <v>247.62</v>
      </c>
      <c r="D1755">
        <v>4.4260250352178026E-4</v>
      </c>
    </row>
    <row r="1756" spans="3:4">
      <c r="C1756">
        <v>247.65</v>
      </c>
      <c r="D1756">
        <v>4.3524736076560238E-4</v>
      </c>
    </row>
    <row r="1757" spans="3:4">
      <c r="C1757">
        <v>247.68</v>
      </c>
      <c r="D1757">
        <v>4.2804353203962305E-4</v>
      </c>
    </row>
    <row r="1758" spans="3:4">
      <c r="C1758">
        <v>247.71</v>
      </c>
      <c r="D1758">
        <v>4.2098760671999353E-4</v>
      </c>
    </row>
    <row r="1759" spans="3:4">
      <c r="C1759">
        <v>247.74</v>
      </c>
      <c r="D1759">
        <v>4.1407623902383191E-4</v>
      </c>
    </row>
    <row r="1760" spans="3:4">
      <c r="C1760">
        <v>247.77</v>
      </c>
      <c r="D1760">
        <v>4.0729298777682622E-4</v>
      </c>
    </row>
    <row r="1761" spans="3:4">
      <c r="C1761">
        <v>247.8</v>
      </c>
      <c r="D1761">
        <v>4.0066132611536059E-4</v>
      </c>
    </row>
    <row r="1762" spans="3:4">
      <c r="C1762">
        <v>247.82999999999998</v>
      </c>
      <c r="D1762">
        <v>3.9416456058778899E-4</v>
      </c>
    </row>
    <row r="1763" spans="3:4">
      <c r="C1763">
        <v>247.85999999999999</v>
      </c>
      <c r="D1763">
        <v>3.8779960156099099E-4</v>
      </c>
    </row>
    <row r="1764" spans="3:4">
      <c r="C1764">
        <v>247.89</v>
      </c>
      <c r="D1764">
        <v>3.8155039279120638E-4</v>
      </c>
    </row>
    <row r="1765" spans="3:4">
      <c r="C1765">
        <v>247.92</v>
      </c>
      <c r="D1765">
        <v>3.7544096160260185E-4</v>
      </c>
    </row>
    <row r="1766" spans="3:4">
      <c r="C1766">
        <v>247.95</v>
      </c>
      <c r="D1766">
        <v>3.6945437871533754E-4</v>
      </c>
    </row>
    <row r="1767" spans="3:4">
      <c r="C1767">
        <v>247.98</v>
      </c>
      <c r="D1767">
        <v>3.6358780680360538E-4</v>
      </c>
    </row>
    <row r="1768" spans="3:4">
      <c r="C1768">
        <v>248.01</v>
      </c>
      <c r="D1768">
        <v>3.5783846877525443E-4</v>
      </c>
    </row>
    <row r="1769" spans="3:4">
      <c r="C1769">
        <v>248.04</v>
      </c>
      <c r="D1769">
        <v>3.522036471134017E-4</v>
      </c>
    </row>
    <row r="1770" spans="3:4">
      <c r="C1770">
        <v>248.07</v>
      </c>
      <c r="D1770">
        <v>3.4668068318810091E-4</v>
      </c>
    </row>
    <row r="1771" spans="3:4">
      <c r="C1771">
        <v>248.1</v>
      </c>
      <c r="D1771">
        <v>3.4126697654045685E-4</v>
      </c>
    </row>
    <row r="1772" spans="3:4">
      <c r="C1772">
        <v>248.13</v>
      </c>
      <c r="D1772">
        <v>3.3595998414151035E-4</v>
      </c>
    </row>
    <row r="1773" spans="3:4">
      <c r="C1773">
        <v>248.16</v>
      </c>
      <c r="D1773">
        <v>3.3075721962813517E-4</v>
      </c>
    </row>
    <row r="1774" spans="3:4">
      <c r="C1774">
        <v>248.19</v>
      </c>
      <c r="D1774">
        <v>3.2565625251811152E-4</v>
      </c>
    </row>
    <row r="1775" spans="3:4">
      <c r="C1775">
        <v>248.22</v>
      </c>
      <c r="D1775">
        <v>3.2065470740647034E-4</v>
      </c>
    </row>
    <row r="1776" spans="3:4">
      <c r="C1776">
        <v>248.25</v>
      </c>
      <c r="D1776">
        <v>3.157502631451173E-4</v>
      </c>
    </row>
    <row r="1777" spans="3:4">
      <c r="C1777">
        <v>248.28</v>
      </c>
      <c r="D1777">
        <v>3.1094065200767393E-4</v>
      </c>
    </row>
    <row r="1778" spans="3:4">
      <c r="C1778">
        <v>248.31</v>
      </c>
      <c r="D1778">
        <v>3.0622365884139794E-4</v>
      </c>
    </row>
    <row r="1779" spans="3:4">
      <c r="C1779">
        <v>248.34</v>
      </c>
      <c r="D1779">
        <v>3.0159712020796307E-4</v>
      </c>
    </row>
    <row r="1780" spans="3:4">
      <c r="C1780">
        <v>248.37</v>
      </c>
      <c r="D1780">
        <v>2.9705892351480971E-4</v>
      </c>
    </row>
    <row r="1781" spans="3:4">
      <c r="C1781">
        <v>248.4</v>
      </c>
      <c r="D1781">
        <v>2.9260700613869796E-4</v>
      </c>
    </row>
    <row r="1782" spans="3:4">
      <c r="C1782">
        <v>248.43</v>
      </c>
      <c r="D1782">
        <v>2.8823935454302458E-4</v>
      </c>
    </row>
    <row r="1783" spans="3:4">
      <c r="C1783">
        <v>248.46</v>
      </c>
      <c r="D1783">
        <v>2.8395400339038931E-4</v>
      </c>
    </row>
    <row r="1784" spans="3:4">
      <c r="C1784">
        <v>248.49</v>
      </c>
      <c r="D1784">
        <v>2.7974903465182653E-4</v>
      </c>
    </row>
    <row r="1785" spans="3:4">
      <c r="C1785">
        <v>248.52</v>
      </c>
      <c r="D1785">
        <v>2.7562257671404615E-4</v>
      </c>
    </row>
    <row r="1786" spans="3:4">
      <c r="C1786">
        <v>248.55</v>
      </c>
      <c r="D1786">
        <v>2.7157280348595901E-4</v>
      </c>
    </row>
    <row r="1787" spans="3:4">
      <c r="C1787">
        <v>248.57999999999998</v>
      </c>
      <c r="D1787">
        <v>2.6759793350569604E-4</v>
      </c>
    </row>
    <row r="1788" spans="3:4">
      <c r="C1788">
        <v>248.60999999999999</v>
      </c>
      <c r="D1788">
        <v>2.6369622904924106E-4</v>
      </c>
    </row>
    <row r="1789" spans="3:4">
      <c r="C1789">
        <v>248.64</v>
      </c>
      <c r="D1789">
        <v>2.5986599524180576E-4</v>
      </c>
    </row>
    <row r="1790" spans="3:4">
      <c r="C1790">
        <v>248.67</v>
      </c>
      <c r="D1790">
        <v>2.5610557917288436E-4</v>
      </c>
    </row>
    <row r="1791" spans="3:4">
      <c r="C1791">
        <v>248.7</v>
      </c>
      <c r="D1791">
        <v>2.5241336901599414E-4</v>
      </c>
    </row>
    <row r="1792" spans="3:4">
      <c r="C1792">
        <v>248.73</v>
      </c>
      <c r="D1792">
        <v>2.4878779315396583E-4</v>
      </c>
    </row>
    <row r="1793" spans="3:4">
      <c r="C1793">
        <v>248.76</v>
      </c>
      <c r="D1793">
        <v>2.4522731931061949E-4</v>
      </c>
    </row>
    <row r="1794" spans="3:4">
      <c r="C1794">
        <v>248.79</v>
      </c>
      <c r="D1794">
        <v>2.4173045368959807E-4</v>
      </c>
    </row>
    <row r="1795" spans="3:4">
      <c r="C1795">
        <v>248.82</v>
      </c>
      <c r="D1795">
        <v>2.3829574012107624E-4</v>
      </c>
    </row>
    <row r="1796" spans="3:4">
      <c r="C1796">
        <v>248.85</v>
      </c>
      <c r="D1796">
        <v>2.3492175921700895E-4</v>
      </c>
    </row>
    <row r="1797" spans="3:4">
      <c r="C1797">
        <v>248.88</v>
      </c>
      <c r="D1797">
        <v>2.3160712753553161E-4</v>
      </c>
    </row>
    <row r="1798" spans="3:4">
      <c r="C1798">
        <v>248.91</v>
      </c>
      <c r="D1798">
        <v>2.283504967550763E-4</v>
      </c>
    </row>
    <row r="1799" spans="3:4">
      <c r="C1799">
        <v>248.94</v>
      </c>
      <c r="D1799">
        <v>2.2515055285871437E-4</v>
      </c>
    </row>
    <row r="1800" spans="3:4">
      <c r="C1800">
        <v>248.97</v>
      </c>
      <c r="D1800">
        <v>2.2200601532919951E-4</v>
      </c>
    </row>
    <row r="1801" spans="3:4">
      <c r="C1801">
        <v>249</v>
      </c>
      <c r="D1801">
        <v>2.1891563635512989E-4</v>
      </c>
    </row>
    <row r="1802" spans="3:4">
      <c r="C1802">
        <v>249.03</v>
      </c>
      <c r="D1802">
        <v>2.1587820004861146E-4</v>
      </c>
    </row>
    <row r="1803" spans="3:4">
      <c r="C1803">
        <v>249.06</v>
      </c>
      <c r="D1803">
        <v>2.1289252167476606E-4</v>
      </c>
    </row>
    <row r="1804" spans="3:4">
      <c r="C1804">
        <v>249.09</v>
      </c>
      <c r="D1804">
        <v>2.0995744689337903E-4</v>
      </c>
    </row>
    <row r="1805" spans="3:4">
      <c r="C1805">
        <v>249.12</v>
      </c>
      <c r="D1805">
        <v>2.0707185101295658E-4</v>
      </c>
    </row>
    <row r="1806" spans="3:4">
      <c r="C1806">
        <v>249.15</v>
      </c>
      <c r="D1806">
        <v>2.0423463825741499E-4</v>
      </c>
    </row>
    <row r="1807" spans="3:4">
      <c r="C1807">
        <v>249.18</v>
      </c>
      <c r="D1807">
        <v>2.0144474104559945E-4</v>
      </c>
    </row>
    <row r="1808" spans="3:4">
      <c r="C1808">
        <v>249.21</v>
      </c>
      <c r="D1808">
        <v>1.9870111928379307E-4</v>
      </c>
    </row>
    <row r="1809" spans="3:4">
      <c r="C1809">
        <v>249.24</v>
      </c>
      <c r="D1809">
        <v>1.9600275967134647E-4</v>
      </c>
    </row>
    <row r="1810" spans="3:4">
      <c r="C1810">
        <v>249.27</v>
      </c>
      <c r="D1810">
        <v>1.9334867501953086E-4</v>
      </c>
    </row>
    <row r="1811" spans="3:4">
      <c r="C1811">
        <v>249.3</v>
      </c>
      <c r="D1811">
        <v>1.9073790358368914E-4</v>
      </c>
    </row>
    <row r="1812" spans="3:4">
      <c r="C1812">
        <v>249.32999999999998</v>
      </c>
      <c r="D1812">
        <v>1.8816950840873617E-4</v>
      </c>
    </row>
    <row r="1813" spans="3:4">
      <c r="C1813">
        <v>249.35999999999999</v>
      </c>
      <c r="D1813">
        <v>1.8564257668801767E-4</v>
      </c>
    </row>
    <row r="1814" spans="3:4">
      <c r="C1814">
        <v>249.39</v>
      </c>
      <c r="D1814">
        <v>1.8315621913556656E-4</v>
      </c>
    </row>
    <row r="1815" spans="3:4">
      <c r="C1815">
        <v>249.42</v>
      </c>
      <c r="D1815">
        <v>1.8070956937168769E-4</v>
      </c>
    </row>
    <row r="1816" spans="3:4">
      <c r="C1816">
        <v>249.45</v>
      </c>
      <c r="D1816">
        <v>1.7830178332186745E-4</v>
      </c>
    </row>
    <row r="1817" spans="3:4">
      <c r="C1817">
        <v>249.48</v>
      </c>
      <c r="D1817">
        <v>1.7593203862893478E-4</v>
      </c>
    </row>
    <row r="1818" spans="3:4">
      <c r="C1818">
        <v>249.51</v>
      </c>
      <c r="D1818">
        <v>1.7359953407840097E-4</v>
      </c>
    </row>
    <row r="1819" spans="3:4">
      <c r="C1819">
        <v>249.54</v>
      </c>
      <c r="D1819">
        <v>1.7130348903688457E-4</v>
      </c>
    </row>
    <row r="1820" spans="3:4">
      <c r="C1820">
        <v>249.57</v>
      </c>
      <c r="D1820">
        <v>1.6904314290351445E-4</v>
      </c>
    </row>
    <row r="1821" spans="3:4">
      <c r="C1821">
        <v>249.6</v>
      </c>
      <c r="D1821">
        <v>1.6681775457419112E-4</v>
      </c>
    </row>
    <row r="1822" spans="3:4">
      <c r="C1822">
        <v>249.63</v>
      </c>
      <c r="D1822">
        <v>1.6462660191857162E-4</v>
      </c>
    </row>
    <row r="1823" spans="3:4">
      <c r="C1823">
        <v>249.66</v>
      </c>
      <c r="D1823">
        <v>1.6246898126963193E-4</v>
      </c>
    </row>
    <row r="1824" spans="3:4">
      <c r="C1824">
        <v>249.69</v>
      </c>
      <c r="D1824">
        <v>1.6034420692565381E-4</v>
      </c>
    </row>
    <row r="1825" spans="3:4">
      <c r="C1825">
        <v>249.72</v>
      </c>
      <c r="D1825">
        <v>1.5825161066446812E-4</v>
      </c>
    </row>
    <row r="1826" spans="3:4">
      <c r="C1826">
        <v>249.75</v>
      </c>
      <c r="D1826">
        <v>1.5619054126978134E-4</v>
      </c>
    </row>
    <row r="1827" spans="3:4">
      <c r="C1827">
        <v>249.78</v>
      </c>
      <c r="D1827">
        <v>1.541603640694054E-4</v>
      </c>
    </row>
    <row r="1828" spans="3:4">
      <c r="C1828">
        <v>249.81</v>
      </c>
      <c r="D1828">
        <v>1.5216046048520038E-4</v>
      </c>
    </row>
    <row r="1829" spans="3:4">
      <c r="C1829">
        <v>249.84</v>
      </c>
      <c r="D1829">
        <v>1.501902275945358E-4</v>
      </c>
    </row>
    <row r="1830" spans="3:4">
      <c r="C1830">
        <v>249.87</v>
      </c>
      <c r="D1830">
        <v>1.4824907770307367E-4</v>
      </c>
    </row>
    <row r="1831" spans="3:4">
      <c r="C1831">
        <v>249.9</v>
      </c>
      <c r="D1831">
        <v>1.4633643792866496E-4</v>
      </c>
    </row>
    <row r="1832" spans="3:4">
      <c r="C1832">
        <v>249.93</v>
      </c>
      <c r="D1832">
        <v>1.4445174979615537E-4</v>
      </c>
    </row>
    <row r="1833" spans="3:4">
      <c r="C1833">
        <v>249.96</v>
      </c>
      <c r="D1833">
        <v>1.4259446884288735E-4</v>
      </c>
    </row>
    <row r="1834" spans="3:4">
      <c r="C1834">
        <v>249.99</v>
      </c>
      <c r="D1834">
        <v>1.4076406423468648E-4</v>
      </c>
    </row>
    <row r="1835" spans="3:4">
      <c r="C1835">
        <v>250.02</v>
      </c>
      <c r="D1835">
        <v>1.3896001839211445E-4</v>
      </c>
    </row>
    <row r="1836" spans="3:4">
      <c r="C1836">
        <v>250.05</v>
      </c>
      <c r="D1836">
        <v>1.3718182662677593E-4</v>
      </c>
    </row>
    <row r="1837" spans="3:4">
      <c r="C1837">
        <v>250.07999999999998</v>
      </c>
      <c r="D1837">
        <v>1.3542899678745902E-4</v>
      </c>
    </row>
    <row r="1838" spans="3:4">
      <c r="C1838">
        <v>250.10999999999999</v>
      </c>
      <c r="D1838">
        <v>1.337010489158853E-4</v>
      </c>
    </row>
    <row r="1839" spans="3:4">
      <c r="C1839">
        <v>250.14</v>
      </c>
      <c r="D1839">
        <v>1.3199751491187376E-4</v>
      </c>
    </row>
    <row r="1840" spans="3:4">
      <c r="C1840">
        <v>250.17</v>
      </c>
      <c r="D1840">
        <v>1.3031793820767089E-4</v>
      </c>
    </row>
    <row r="1841" spans="3:4">
      <c r="C1841">
        <v>250.2</v>
      </c>
      <c r="D1841">
        <v>1.2866187345125297E-4</v>
      </c>
    </row>
    <row r="1842" spans="3:4">
      <c r="C1842">
        <v>250.23</v>
      </c>
      <c r="D1842">
        <v>1.2702888619837716E-4</v>
      </c>
    </row>
    <row r="1843" spans="3:4">
      <c r="C1843">
        <v>250.26</v>
      </c>
      <c r="D1843">
        <v>1.254185526131696E-4</v>
      </c>
    </row>
    <row r="1844" spans="3:4">
      <c r="C1844">
        <v>250.29</v>
      </c>
      <c r="D1844">
        <v>1.2381726862119711E-4</v>
      </c>
    </row>
    <row r="1845" spans="3:4">
      <c r="C1845">
        <v>250.32</v>
      </c>
      <c r="D1845">
        <v>1.2225131934136041E-4</v>
      </c>
    </row>
    <row r="1846" spans="3:4">
      <c r="C1846">
        <v>250.35</v>
      </c>
      <c r="D1846">
        <v>1.207068061477619E-4</v>
      </c>
    </row>
    <row r="1847" spans="3:4">
      <c r="C1847">
        <v>250.38</v>
      </c>
      <c r="D1847">
        <v>1.1918334495233243E-4</v>
      </c>
    </row>
    <row r="1848" spans="3:4">
      <c r="C1848">
        <v>250.41</v>
      </c>
      <c r="D1848">
        <v>1.1768056089614608E-4</v>
      </c>
    </row>
    <row r="1849" spans="3:4">
      <c r="C1849">
        <v>250.44</v>
      </c>
      <c r="D1849">
        <v>1.1619808809692366E-4</v>
      </c>
    </row>
    <row r="1850" spans="3:4">
      <c r="C1850">
        <v>250.47</v>
      </c>
      <c r="D1850">
        <v>1.1473556940364303E-4</v>
      </c>
    </row>
    <row r="1851" spans="3:4">
      <c r="C1851">
        <v>250.5</v>
      </c>
      <c r="D1851">
        <v>1.1329265615806706E-4</v>
      </c>
    </row>
    <row r="1852" spans="3:4">
      <c r="C1852">
        <v>250.53</v>
      </c>
      <c r="D1852">
        <v>1.1186900796299965E-4</v>
      </c>
    </row>
    <row r="1853" spans="3:4">
      <c r="C1853">
        <v>250.56</v>
      </c>
      <c r="D1853">
        <v>1.1046429245708494E-4</v>
      </c>
    </row>
    <row r="1854" spans="3:4">
      <c r="C1854">
        <v>250.59</v>
      </c>
      <c r="D1854">
        <v>1.0907818509596814E-4</v>
      </c>
    </row>
    <row r="1855" spans="3:4">
      <c r="C1855">
        <v>250.62</v>
      </c>
      <c r="D1855">
        <v>1.0771036893964251E-4</v>
      </c>
    </row>
    <row r="1856" spans="3:4">
      <c r="C1856">
        <v>250.65</v>
      </c>
      <c r="D1856">
        <v>1.0636053444580621E-4</v>
      </c>
    </row>
    <row r="1857" spans="3:4">
      <c r="C1857">
        <v>250.68</v>
      </c>
      <c r="D1857">
        <v>1.0502837926906068E-4</v>
      </c>
    </row>
    <row r="1858" spans="3:4">
      <c r="C1858">
        <v>250.71</v>
      </c>
      <c r="D1858">
        <v>1.0371360806578513E-4</v>
      </c>
    </row>
    <row r="1859" spans="3:4">
      <c r="C1859">
        <v>250.74</v>
      </c>
      <c r="D1859">
        <v>1.0241593230452408E-4</v>
      </c>
    </row>
    <row r="1860" spans="3:4">
      <c r="C1860">
        <v>250.77</v>
      </c>
      <c r="D1860">
        <v>1.0113507008172992E-4</v>
      </c>
    </row>
    <row r="1861" spans="3:4">
      <c r="C1861">
        <v>250.8</v>
      </c>
      <c r="D1861">
        <v>9.987074594270709E-5</v>
      </c>
    </row>
    <row r="1862" spans="3:4">
      <c r="C1862">
        <v>250.82999999999998</v>
      </c>
      <c r="D1862">
        <v>9.8622690707608654E-5</v>
      </c>
    </row>
    <row r="1863" spans="3:4">
      <c r="C1863">
        <v>250.85999999999999</v>
      </c>
      <c r="D1863">
        <v>9.7390641302330698E-5</v>
      </c>
    </row>
    <row r="1864" spans="3:4">
      <c r="C1864">
        <v>250.89</v>
      </c>
      <c r="D1864">
        <v>9.6174340594181308E-5</v>
      </c>
    </row>
    <row r="1865" spans="3:4">
      <c r="C1865">
        <v>250.92</v>
      </c>
      <c r="D1865">
        <v>9.4973537232161061E-5</v>
      </c>
    </row>
    <row r="1866" spans="3:4">
      <c r="C1866">
        <v>250.95</v>
      </c>
      <c r="D1866">
        <v>9.3787985491737845E-5</v>
      </c>
    </row>
    <row r="1867" spans="3:4">
      <c r="C1867">
        <v>250.98</v>
      </c>
      <c r="D1867">
        <v>9.2617445123977673E-5</v>
      </c>
    </row>
    <row r="1868" spans="3:4">
      <c r="C1868">
        <v>251.01</v>
      </c>
      <c r="D1868">
        <v>9.1461681208906175E-5</v>
      </c>
    </row>
    <row r="1869" spans="3:4">
      <c r="C1869">
        <v>251.04</v>
      </c>
      <c r="D1869">
        <v>9.0320464012975927E-5</v>
      </c>
    </row>
    <row r="1870" spans="3:4">
      <c r="C1870">
        <v>251.07</v>
      </c>
      <c r="D1870">
        <v>8.9193568850519679E-5</v>
      </c>
    </row>
    <row r="1871" spans="3:4">
      <c r="C1871">
        <v>251.1</v>
      </c>
      <c r="D1871">
        <v>8.8080775949073736E-5</v>
      </c>
    </row>
    <row r="1872" spans="3:4">
      <c r="C1872">
        <v>251.13</v>
      </c>
      <c r="D1872">
        <v>8.6981870318456842E-5</v>
      </c>
    </row>
    <row r="1873" spans="3:4">
      <c r="C1873">
        <v>251.16</v>
      </c>
      <c r="D1873">
        <v>8.5896641623495903E-5</v>
      </c>
    </row>
    <row r="1874" spans="3:4">
      <c r="C1874">
        <v>251.19</v>
      </c>
      <c r="D1874">
        <v>8.4824884060291783E-5</v>
      </c>
    </row>
    <row r="1875" spans="3:4">
      <c r="C1875">
        <v>251.22</v>
      </c>
      <c r="D1875">
        <v>8.3766396235921539E-5</v>
      </c>
    </row>
    <row r="1876" spans="3:4">
      <c r="C1876">
        <v>251.25</v>
      </c>
      <c r="D1876">
        <v>8.2720981051477639E-5</v>
      </c>
    </row>
    <row r="1877" spans="3:4">
      <c r="C1877">
        <v>251.28</v>
      </c>
      <c r="D1877">
        <v>8.1688445588346773E-5</v>
      </c>
    </row>
    <row r="1878" spans="3:4">
      <c r="C1878">
        <v>251.31</v>
      </c>
      <c r="D1878">
        <v>8.0668600997634398E-5</v>
      </c>
    </row>
    <row r="1879" spans="3:4">
      <c r="C1879">
        <v>251.34</v>
      </c>
      <c r="D1879">
        <v>7.9661262392643917E-5</v>
      </c>
    </row>
    <row r="1880" spans="3:4">
      <c r="C1880">
        <v>251.37</v>
      </c>
      <c r="D1880">
        <v>7.8666248744322932E-5</v>
      </c>
    </row>
    <row r="1881" spans="3:4">
      <c r="C1881">
        <v>251.4</v>
      </c>
      <c r="D1881">
        <v>7.7683382779589961E-5</v>
      </c>
    </row>
    <row r="1882" spans="3:4">
      <c r="C1882">
        <v>251.43</v>
      </c>
      <c r="D1882">
        <v>7.6699955552605824E-5</v>
      </c>
    </row>
    <row r="1883" spans="3:4">
      <c r="C1883">
        <v>251.46</v>
      </c>
      <c r="D1883">
        <v>7.574181394725853E-5</v>
      </c>
    </row>
    <row r="1884" spans="3:4">
      <c r="C1884">
        <v>251.49</v>
      </c>
      <c r="D1884">
        <v>7.4795241004000181E-5</v>
      </c>
    </row>
    <row r="1885" spans="3:4">
      <c r="C1885">
        <v>251.52</v>
      </c>
      <c r="D1885">
        <v>7.3860078297448089E-5</v>
      </c>
    </row>
    <row r="1886" spans="3:4">
      <c r="C1886">
        <v>251.55</v>
      </c>
      <c r="D1886">
        <v>7.2936170373340538E-5</v>
      </c>
    </row>
    <row r="1887" spans="3:4">
      <c r="C1887">
        <v>251.57999999999998</v>
      </c>
      <c r="D1887">
        <v>7.2023364682287066E-5</v>
      </c>
    </row>
    <row r="1888" spans="3:4">
      <c r="C1888">
        <v>251.60999999999999</v>
      </c>
      <c r="D1888">
        <v>7.1121511514719998E-5</v>
      </c>
    </row>
    <row r="1889" spans="3:4">
      <c r="C1889">
        <v>251.64</v>
      </c>
      <c r="D1889">
        <v>7.0230463937055924E-5</v>
      </c>
    </row>
    <row r="1890" spans="3:4">
      <c r="C1890">
        <v>251.67</v>
      </c>
      <c r="D1890">
        <v>6.9350077729043395E-5</v>
      </c>
    </row>
    <row r="1891" spans="3:4">
      <c r="C1891">
        <v>251.7</v>
      </c>
      <c r="D1891">
        <v>6.8480211322303171E-5</v>
      </c>
    </row>
    <row r="1892" spans="3:4">
      <c r="C1892">
        <v>251.73</v>
      </c>
      <c r="D1892">
        <v>6.7607893583465691E-5</v>
      </c>
    </row>
    <row r="1893" spans="3:4">
      <c r="C1893">
        <v>251.76</v>
      </c>
      <c r="D1893">
        <v>6.6759283799690172E-5</v>
      </c>
    </row>
    <row r="1894" spans="3:4">
      <c r="C1894">
        <v>251.79</v>
      </c>
      <c r="D1894">
        <v>6.5920754598165657E-5</v>
      </c>
    </row>
    <row r="1895" spans="3:4">
      <c r="C1895">
        <v>251.82</v>
      </c>
      <c r="D1895">
        <v>6.5092175772070746E-5</v>
      </c>
    </row>
    <row r="1896" spans="3:4">
      <c r="C1896">
        <v>251.85</v>
      </c>
      <c r="D1896">
        <v>6.4273419419221629E-5</v>
      </c>
    </row>
    <row r="1897" spans="3:4">
      <c r="C1897">
        <v>251.88</v>
      </c>
      <c r="D1897">
        <v>6.3464359889868748E-5</v>
      </c>
    </row>
    <row r="1898" spans="3:4">
      <c r="C1898">
        <v>251.91</v>
      </c>
      <c r="D1898">
        <v>6.266487373553406E-5</v>
      </c>
    </row>
    <row r="1899" spans="3:4">
      <c r="C1899">
        <v>251.94</v>
      </c>
      <c r="D1899">
        <v>6.1874839658880332E-5</v>
      </c>
    </row>
    <row r="1900" spans="3:4">
      <c r="C1900">
        <v>251.97</v>
      </c>
      <c r="D1900">
        <v>6.1094138464603208E-5</v>
      </c>
    </row>
    <row r="1901" spans="3:4">
      <c r="C1901">
        <v>252</v>
      </c>
      <c r="D1901">
        <v>6.0322653011337376E-5</v>
      </c>
    </row>
    <row r="1902" spans="3:4">
      <c r="C1902">
        <v>252.03</v>
      </c>
      <c r="D1902">
        <v>5.9560268164567503E-5</v>
      </c>
    </row>
    <row r="1903" spans="3:4">
      <c r="C1903">
        <v>252.06</v>
      </c>
      <c r="D1903">
        <v>5.8806870750533417E-5</v>
      </c>
    </row>
    <row r="1904" spans="3:4">
      <c r="C1904">
        <v>252.09</v>
      </c>
      <c r="D1904">
        <v>5.8062349511119042E-5</v>
      </c>
    </row>
    <row r="1905" spans="3:4">
      <c r="C1905">
        <v>252.12</v>
      </c>
      <c r="D1905">
        <v>5.732659505971518E-5</v>
      </c>
    </row>
    <row r="1906" spans="3:4">
      <c r="C1906">
        <v>252.15</v>
      </c>
      <c r="D1906">
        <v>5.6599499838044223E-5</v>
      </c>
    </row>
    <row r="1907" spans="3:4">
      <c r="C1907">
        <v>252.18</v>
      </c>
      <c r="D1907">
        <v>5.5880958073935359E-5</v>
      </c>
    </row>
    <row r="1908" spans="3:4">
      <c r="C1908">
        <v>252.21</v>
      </c>
      <c r="D1908">
        <v>5.5170865740039589E-5</v>
      </c>
    </row>
    <row r="1909" spans="3:4">
      <c r="C1909">
        <v>252.24</v>
      </c>
      <c r="D1909">
        <v>5.4469120513471249E-5</v>
      </c>
    </row>
    <row r="1910" spans="3:4">
      <c r="C1910">
        <v>252.27</v>
      </c>
      <c r="D1910">
        <v>5.3775621736364587E-5</v>
      </c>
    </row>
    <row r="1911" spans="3:4">
      <c r="C1911">
        <v>252.3</v>
      </c>
      <c r="D1911">
        <v>5.3090270377333297E-5</v>
      </c>
    </row>
    <row r="1912" spans="3:4">
      <c r="C1912">
        <v>252.32999999999998</v>
      </c>
      <c r="D1912">
        <v>5.2412968993819963E-5</v>
      </c>
    </row>
    <row r="1913" spans="3:4">
      <c r="C1913">
        <v>252.35999999999999</v>
      </c>
      <c r="D1913">
        <v>5.1743621695319644E-5</v>
      </c>
    </row>
    <row r="1914" spans="3:4">
      <c r="C1914">
        <v>252.39</v>
      </c>
      <c r="D1914">
        <v>5.1082134107473963E-5</v>
      </c>
    </row>
    <row r="1915" spans="3:4">
      <c r="C1915">
        <v>252.42</v>
      </c>
      <c r="D1915">
        <v>5.0428413337009719E-5</v>
      </c>
    </row>
    <row r="1916" spans="3:4">
      <c r="C1916">
        <v>252.45</v>
      </c>
      <c r="D1916">
        <v>4.9782367937518342E-5</v>
      </c>
    </row>
    <row r="1917" spans="3:4">
      <c r="C1917">
        <v>252.48</v>
      </c>
      <c r="D1917">
        <v>4.9143907876058938E-5</v>
      </c>
    </row>
    <row r="1918" spans="3:4">
      <c r="C1918">
        <v>252.51</v>
      </c>
      <c r="D1918">
        <v>4.8512944500572587E-5</v>
      </c>
    </row>
    <row r="1919" spans="3:4">
      <c r="C1919">
        <v>252.54</v>
      </c>
      <c r="D1919">
        <v>4.7889390508093671E-5</v>
      </c>
    </row>
    <row r="1920" spans="3:4">
      <c r="C1920">
        <v>252.57</v>
      </c>
      <c r="D1920">
        <v>4.7273159913744884E-5</v>
      </c>
    </row>
    <row r="1921" spans="3:4">
      <c r="C1921">
        <v>252.6</v>
      </c>
      <c r="D1921">
        <v>4.6664168020502885E-5</v>
      </c>
    </row>
    <row r="1922" spans="3:4">
      <c r="C1922">
        <v>252.63</v>
      </c>
      <c r="D1922">
        <v>4.6062331389719865E-5</v>
      </c>
    </row>
    <row r="1923" spans="3:4">
      <c r="C1923">
        <v>252.66</v>
      </c>
      <c r="D1923">
        <v>4.5467567812387993E-5</v>
      </c>
    </row>
    <row r="1924" spans="3:4">
      <c r="C1924">
        <v>252.69</v>
      </c>
      <c r="D1924">
        <v>4.4879796281133385E-5</v>
      </c>
    </row>
    <row r="1925" spans="3:4">
      <c r="C1925">
        <v>252.72</v>
      </c>
      <c r="D1925">
        <v>4.4298936962924932E-5</v>
      </c>
    </row>
    <row r="1926" spans="3:4">
      <c r="C1926">
        <v>252.75</v>
      </c>
      <c r="D1926">
        <v>4.3724911172485089E-5</v>
      </c>
    </row>
    <row r="1927" spans="3:4">
      <c r="C1927">
        <v>252.78</v>
      </c>
      <c r="D1927">
        <v>4.3157641346389008E-5</v>
      </c>
    </row>
    <row r="1928" spans="3:4">
      <c r="C1928">
        <v>252.81</v>
      </c>
      <c r="D1928">
        <v>4.2597051017837882E-5</v>
      </c>
    </row>
    <row r="1929" spans="3:4">
      <c r="C1929">
        <v>252.84</v>
      </c>
      <c r="D1929">
        <v>4.2043064792093312E-5</v>
      </c>
    </row>
    <row r="1930" spans="3:4">
      <c r="C1930">
        <v>252.87</v>
      </c>
      <c r="D1930">
        <v>4.1495608322559631E-5</v>
      </c>
    </row>
    <row r="1931" spans="3:4">
      <c r="C1931">
        <v>252.9</v>
      </c>
      <c r="D1931">
        <v>4.0954608287499887E-5</v>
      </c>
    </row>
    <row r="1932" spans="3:4">
      <c r="C1932">
        <v>252.93</v>
      </c>
      <c r="D1932">
        <v>4.041999236737284E-5</v>
      </c>
    </row>
    <row r="1933" spans="3:4">
      <c r="C1933">
        <v>252.96</v>
      </c>
      <c r="D1933">
        <v>3.9891689222777769E-5</v>
      </c>
    </row>
    <row r="1934" spans="3:4">
      <c r="C1934">
        <v>252.99</v>
      </c>
      <c r="D1934">
        <v>3.9369628472993504E-5</v>
      </c>
    </row>
    <row r="1935" spans="3:4">
      <c r="C1935">
        <v>253.02</v>
      </c>
      <c r="D1935">
        <v>3.8853740675099021E-5</v>
      </c>
    </row>
    <row r="1936" spans="3:4">
      <c r="C1936">
        <v>253.05</v>
      </c>
      <c r="D1936">
        <v>3.8343957303662795E-5</v>
      </c>
    </row>
    <row r="1937" spans="3:4">
      <c r="C1937">
        <v>253.07999999999998</v>
      </c>
      <c r="D1937">
        <v>3.7840210730988239E-5</v>
      </c>
    </row>
    <row r="1938" spans="3:4">
      <c r="C1938">
        <v>253.10999999999999</v>
      </c>
      <c r="D1938">
        <v>3.7342434207899856E-5</v>
      </c>
    </row>
    <row r="1939" spans="3:4">
      <c r="C1939">
        <v>253.14</v>
      </c>
      <c r="D1939">
        <v>3.6850561845065028E-5</v>
      </c>
    </row>
    <row r="1940" spans="3:4">
      <c r="C1940">
        <v>253.17</v>
      </c>
      <c r="D1940">
        <v>3.6364528594829189E-5</v>
      </c>
    </row>
    <row r="1941" spans="3:4">
      <c r="C1941">
        <v>253.2</v>
      </c>
      <c r="D1941">
        <v>3.5884270233559248E-5</v>
      </c>
    </row>
    <row r="1942" spans="3:4">
      <c r="C1942">
        <v>253.23</v>
      </c>
      <c r="D1942">
        <v>3.5409723344480585E-5</v>
      </c>
    </row>
    <row r="1943" spans="3:4">
      <c r="C1943">
        <v>253.26</v>
      </c>
      <c r="D1943">
        <v>3.4940825300996022E-5</v>
      </c>
    </row>
    <row r="1944" spans="3:4">
      <c r="C1944">
        <v>253.29</v>
      </c>
      <c r="D1944">
        <v>3.4477514250474989E-5</v>
      </c>
    </row>
    <row r="1945" spans="3:4">
      <c r="C1945">
        <v>253.32</v>
      </c>
      <c r="D1945">
        <v>3.4019729098501056E-5</v>
      </c>
    </row>
    <row r="1946" spans="3:4">
      <c r="C1946">
        <v>253.35</v>
      </c>
      <c r="D1946">
        <v>3.3567409493566984E-5</v>
      </c>
    </row>
    <row r="1947" spans="3:4">
      <c r="C1947">
        <v>253.38</v>
      </c>
      <c r="D1947">
        <v>3.3094229567901058E-5</v>
      </c>
    </row>
    <row r="1948" spans="3:4">
      <c r="C1948">
        <v>253.41</v>
      </c>
      <c r="D1948">
        <v>3.2653526093957177E-5</v>
      </c>
    </row>
    <row r="1949" spans="3:4">
      <c r="C1949">
        <v>253.44</v>
      </c>
      <c r="D1949">
        <v>3.2218084251896003E-5</v>
      </c>
    </row>
    <row r="1950" spans="3:4">
      <c r="C1950">
        <v>253.47</v>
      </c>
      <c r="D1950">
        <v>3.1787847331522322E-5</v>
      </c>
    </row>
    <row r="1951" spans="3:4">
      <c r="C1951">
        <v>253.5</v>
      </c>
      <c r="D1951">
        <v>3.1362759272312546E-5</v>
      </c>
    </row>
    <row r="1952" spans="3:4">
      <c r="C1952">
        <v>253.53</v>
      </c>
      <c r="D1952">
        <v>3.0929507624798344E-5</v>
      </c>
    </row>
    <row r="1953" spans="3:4">
      <c r="C1953">
        <v>253.56</v>
      </c>
      <c r="D1953">
        <v>3.0514836076940963E-5</v>
      </c>
    </row>
    <row r="1954" spans="3:4">
      <c r="C1954">
        <v>253.59</v>
      </c>
      <c r="D1954">
        <v>3.0105143153852139E-5</v>
      </c>
    </row>
    <row r="1955" spans="3:4">
      <c r="C1955">
        <v>253.62</v>
      </c>
      <c r="D1955">
        <v>2.9700375388264957E-5</v>
      </c>
    </row>
    <row r="1956" spans="3:4">
      <c r="C1956">
        <v>253.65</v>
      </c>
      <c r="D1956">
        <v>2.9300479902749075E-5</v>
      </c>
    </row>
    <row r="1957" spans="3:4">
      <c r="C1957">
        <v>253.68</v>
      </c>
      <c r="D1957">
        <v>2.8905404399189071E-5</v>
      </c>
    </row>
    <row r="1958" spans="3:4">
      <c r="C1958">
        <v>253.71</v>
      </c>
      <c r="D1958">
        <v>2.8515097148572184E-5</v>
      </c>
    </row>
    <row r="1959" spans="3:4">
      <c r="C1959">
        <v>253.74</v>
      </c>
      <c r="D1959">
        <v>2.8129506981076737E-5</v>
      </c>
    </row>
    <row r="1960" spans="3:4">
      <c r="C1960">
        <v>253.77</v>
      </c>
      <c r="D1960">
        <v>2.7748583276452236E-5</v>
      </c>
    </row>
    <row r="1961" spans="3:4">
      <c r="C1961">
        <v>253.8</v>
      </c>
      <c r="D1961">
        <v>2.7372275954683124E-5</v>
      </c>
    </row>
    <row r="1962" spans="3:4">
      <c r="C1962">
        <v>253.82999999999998</v>
      </c>
      <c r="D1962">
        <v>2.7000535466927789E-5</v>
      </c>
    </row>
    <row r="1963" spans="3:4">
      <c r="C1963">
        <v>253.85999999999999</v>
      </c>
      <c r="D1963">
        <v>2.6633312786722681E-5</v>
      </c>
    </row>
    <row r="1964" spans="3:4">
      <c r="C1964">
        <v>253.89</v>
      </c>
      <c r="D1964">
        <v>2.62705594014489E-5</v>
      </c>
    </row>
    <row r="1965" spans="3:4">
      <c r="C1965">
        <v>253.92</v>
      </c>
      <c r="D1965">
        <v>2.5912227304046325E-5</v>
      </c>
    </row>
    <row r="1966" spans="3:4">
      <c r="C1966">
        <v>253.95</v>
      </c>
      <c r="D1966">
        <v>2.5558268984973006E-5</v>
      </c>
    </row>
    <row r="1967" spans="3:4">
      <c r="C1967">
        <v>253.98</v>
      </c>
      <c r="D1967">
        <v>2.5208637424399965E-5</v>
      </c>
    </row>
    <row r="1968" spans="3:4">
      <c r="C1968">
        <v>254.01</v>
      </c>
      <c r="D1968">
        <v>2.4863286084634988E-5</v>
      </c>
    </row>
    <row r="1969" spans="3:4">
      <c r="C1969">
        <v>254.04</v>
      </c>
      <c r="D1969">
        <v>2.4522168902767735E-5</v>
      </c>
    </row>
    <row r="1970" spans="3:4">
      <c r="C1970">
        <v>254.07</v>
      </c>
      <c r="D1970">
        <v>2.4185240283529344E-5</v>
      </c>
    </row>
    <row r="1971" spans="3:4">
      <c r="C1971">
        <v>254.1</v>
      </c>
      <c r="D1971">
        <v>2.3852455092360157E-5</v>
      </c>
    </row>
    <row r="1972" spans="3:4">
      <c r="C1972">
        <v>254.13</v>
      </c>
      <c r="D1972">
        <v>2.3523768648678261E-5</v>
      </c>
    </row>
    <row r="1973" spans="3:4">
      <c r="C1973">
        <v>254.16</v>
      </c>
      <c r="D1973">
        <v>2.3199136719342786E-5</v>
      </c>
    </row>
    <row r="1974" spans="3:4">
      <c r="C1974">
        <v>254.19</v>
      </c>
      <c r="D1974">
        <v>2.2878515512305661E-5</v>
      </c>
    </row>
    <row r="1975" spans="3:4">
      <c r="C1975">
        <v>254.22</v>
      </c>
      <c r="D1975">
        <v>2.2561861670445529E-5</v>
      </c>
    </row>
    <row r="1976" spans="3:4">
      <c r="C1976">
        <v>254.25</v>
      </c>
      <c r="D1976">
        <v>2.2249132265577763E-5</v>
      </c>
    </row>
    <row r="1977" spans="3:4">
      <c r="C1977">
        <v>254.28</v>
      </c>
      <c r="D1977">
        <v>2.1940284792635052E-5</v>
      </c>
    </row>
    <row r="1978" spans="3:4">
      <c r="C1978">
        <v>254.31</v>
      </c>
      <c r="D1978">
        <v>2.1635277164012531E-5</v>
      </c>
    </row>
    <row r="1979" spans="3:4">
      <c r="C1979">
        <v>254.34</v>
      </c>
      <c r="D1979">
        <v>2.133406770407203E-5</v>
      </c>
    </row>
    <row r="1980" spans="3:4">
      <c r="C1980">
        <v>254.37</v>
      </c>
      <c r="D1980">
        <v>2.1036615143800294E-5</v>
      </c>
    </row>
    <row r="1981" spans="3:4">
      <c r="C1981">
        <v>254.4</v>
      </c>
      <c r="D1981">
        <v>2.0742878615615412E-5</v>
      </c>
    </row>
    <row r="1982" spans="3:4">
      <c r="C1982">
        <v>254.43</v>
      </c>
      <c r="D1982">
        <v>2.0452817648316848E-5</v>
      </c>
    </row>
    <row r="1983" spans="3:4">
      <c r="C1983">
        <v>254.46</v>
      </c>
      <c r="D1983">
        <v>2.0166392162173879E-5</v>
      </c>
    </row>
    <row r="1984" spans="3:4">
      <c r="C1984">
        <v>254.49</v>
      </c>
      <c r="D1984">
        <v>1.9883562464147682E-5</v>
      </c>
    </row>
    <row r="1985" spans="3:4">
      <c r="C1985">
        <v>254.52</v>
      </c>
      <c r="D1985">
        <v>1.9604289243242249E-5</v>
      </c>
    </row>
    <row r="1986" spans="3:4">
      <c r="C1986">
        <v>254.55</v>
      </c>
      <c r="D1986">
        <v>1.932853356597988E-5</v>
      </c>
    </row>
    <row r="1987" spans="3:4">
      <c r="C1987">
        <v>254.57999999999998</v>
      </c>
      <c r="D1987">
        <v>1.9056256871996745E-5</v>
      </c>
    </row>
    <row r="1988" spans="3:4">
      <c r="C1988">
        <v>254.60999999999999</v>
      </c>
      <c r="D1988">
        <v>1.8787420969752911E-5</v>
      </c>
    </row>
    <row r="1989" spans="3:4">
      <c r="C1989">
        <v>254.64</v>
      </c>
      <c r="D1989">
        <v>1.8521988032356422E-5</v>
      </c>
    </row>
    <row r="1990" spans="3:4">
      <c r="C1990">
        <v>254.67</v>
      </c>
      <c r="D1990">
        <v>1.8247246066632263E-5</v>
      </c>
    </row>
    <row r="1991" spans="3:4">
      <c r="C1991">
        <v>254.7</v>
      </c>
      <c r="D1991">
        <v>1.798915365310791E-5</v>
      </c>
    </row>
    <row r="1992" spans="3:4">
      <c r="C1992">
        <v>254.73</v>
      </c>
      <c r="D1992">
        <v>1.773432119120148E-5</v>
      </c>
    </row>
    <row r="1993" spans="3:4">
      <c r="C1993">
        <v>254.76</v>
      </c>
      <c r="D1993">
        <v>1.7482713755088002E-5</v>
      </c>
    </row>
    <row r="1994" spans="3:4">
      <c r="C1994">
        <v>254.79</v>
      </c>
      <c r="D1994">
        <v>1.7234296698511091E-5</v>
      </c>
    </row>
    <row r="1995" spans="3:4">
      <c r="C1995">
        <v>254.82</v>
      </c>
      <c r="D1995">
        <v>1.6989035653927842E-5</v>
      </c>
    </row>
    <row r="1996" spans="3:4">
      <c r="C1996">
        <v>254.85</v>
      </c>
      <c r="D1996">
        <v>1.6746896531634666E-5</v>
      </c>
    </row>
    <row r="1997" spans="3:4">
      <c r="C1997">
        <v>254.88</v>
      </c>
      <c r="D1997">
        <v>1.6507845518874062E-5</v>
      </c>
    </row>
    <row r="1998" spans="3:4">
      <c r="C1998">
        <v>254.91</v>
      </c>
      <c r="D1998">
        <v>1.6271849078922843E-5</v>
      </c>
    </row>
    <row r="1999" spans="3:4">
      <c r="C1999">
        <v>254.94</v>
      </c>
      <c r="D1999">
        <v>1.603887395016243E-5</v>
      </c>
    </row>
    <row r="2000" spans="3:4">
      <c r="C2000">
        <v>254.97</v>
      </c>
      <c r="D2000">
        <v>1.580888714513123E-5</v>
      </c>
    </row>
    <row r="2001" spans="3:4">
      <c r="C2001" t="s">
        <v>1220</v>
      </c>
      <c r="D2001" t="s">
        <v>1220</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001"/>
  <sheetViews>
    <sheetView workbookViewId="0"/>
  </sheetViews>
  <sheetFormatPr baseColWidth="10" defaultColWidth="8.83203125" defaultRowHeight="15"/>
  <cols>
    <col min="1" max="1" width="15.1640625" style="101" bestFit="1" customWidth="1"/>
    <col min="2" max="2" width="11.5" style="102" bestFit="1" customWidth="1"/>
  </cols>
  <sheetData>
    <row r="1" spans="1:8">
      <c r="A1" s="101" t="s">
        <v>1223</v>
      </c>
      <c r="B1" s="102" t="s">
        <v>1239</v>
      </c>
      <c r="C1">
        <v>195</v>
      </c>
      <c r="D1">
        <v>2.0499713236792248E-6</v>
      </c>
      <c r="E1">
        <v>205</v>
      </c>
      <c r="F1">
        <v>0</v>
      </c>
      <c r="G1">
        <v>195</v>
      </c>
      <c r="H1">
        <v>0</v>
      </c>
    </row>
    <row r="2" spans="1:8">
      <c r="A2" s="101" t="s">
        <v>1224</v>
      </c>
      <c r="B2" s="102" t="s">
        <v>1247</v>
      </c>
      <c r="C2">
        <v>195.03</v>
      </c>
      <c r="D2">
        <v>2.093064311693948E-6</v>
      </c>
      <c r="E2">
        <v>220</v>
      </c>
      <c r="F2">
        <v>0</v>
      </c>
      <c r="G2">
        <v>254.97</v>
      </c>
      <c r="H2">
        <v>0</v>
      </c>
    </row>
    <row r="3" spans="1:8">
      <c r="A3" s="101" t="s">
        <v>1225</v>
      </c>
      <c r="B3" s="103">
        <v>16</v>
      </c>
      <c r="C3">
        <v>195.06</v>
      </c>
      <c r="D3">
        <v>2.1370068419038462E-6</v>
      </c>
      <c r="E3">
        <v>220</v>
      </c>
      <c r="F3">
        <v>19</v>
      </c>
    </row>
    <row r="4" spans="1:8">
      <c r="A4" s="101" t="s">
        <v>1226</v>
      </c>
      <c r="B4" s="103">
        <v>9</v>
      </c>
      <c r="C4">
        <v>195.09</v>
      </c>
      <c r="D4">
        <v>2.1818143100829542E-6</v>
      </c>
      <c r="E4">
        <v>205</v>
      </c>
      <c r="F4">
        <v>19</v>
      </c>
    </row>
    <row r="5" spans="1:8">
      <c r="A5" s="101" t="s">
        <v>1227</v>
      </c>
      <c r="B5" s="103">
        <v>1</v>
      </c>
      <c r="C5">
        <v>195.12</v>
      </c>
      <c r="D5">
        <v>2.2275023612212715E-6</v>
      </c>
      <c r="E5">
        <v>205</v>
      </c>
      <c r="F5">
        <v>0</v>
      </c>
    </row>
    <row r="6" spans="1:8">
      <c r="A6" s="101" t="s">
        <v>1228</v>
      </c>
      <c r="B6" s="103" t="b">
        <v>1</v>
      </c>
      <c r="C6">
        <v>195.15</v>
      </c>
      <c r="D6">
        <v>2.2740868929590855E-6</v>
      </c>
      <c r="E6" t="s">
        <v>1221</v>
      </c>
      <c r="F6" t="s">
        <v>1221</v>
      </c>
    </row>
    <row r="7" spans="1:8">
      <c r="A7" s="101" t="s">
        <v>1229</v>
      </c>
      <c r="B7" s="103">
        <v>1</v>
      </c>
      <c r="C7">
        <v>195.18</v>
      </c>
      <c r="D7">
        <v>2.321584059057687E-6</v>
      </c>
      <c r="E7">
        <v>220</v>
      </c>
      <c r="F7">
        <v>0</v>
      </c>
    </row>
    <row r="8" spans="1:8">
      <c r="A8" s="101" t="s">
        <v>1230</v>
      </c>
      <c r="B8" s="103" t="b">
        <v>0</v>
      </c>
      <c r="C8">
        <v>195.21</v>
      </c>
      <c r="D8">
        <v>2.3700102729066553E-6</v>
      </c>
      <c r="E8">
        <v>235</v>
      </c>
      <c r="F8">
        <v>0</v>
      </c>
    </row>
    <row r="9" spans="1:8">
      <c r="A9" s="101" t="s">
        <v>1231</v>
      </c>
      <c r="B9" s="103" t="b">
        <v>1</v>
      </c>
      <c r="C9">
        <v>195.24</v>
      </c>
      <c r="D9">
        <v>2.4193822110679266E-6</v>
      </c>
      <c r="E9">
        <v>235</v>
      </c>
      <c r="F9">
        <v>47</v>
      </c>
    </row>
    <row r="10" spans="1:8">
      <c r="A10" s="101" t="s">
        <v>1232</v>
      </c>
      <c r="B10" s="103" t="b">
        <v>0</v>
      </c>
      <c r="C10">
        <v>195.27</v>
      </c>
      <c r="D10">
        <v>2.4833864547840353E-6</v>
      </c>
      <c r="E10">
        <v>220</v>
      </c>
      <c r="F10">
        <v>47</v>
      </c>
    </row>
    <row r="11" spans="1:8">
      <c r="A11" s="101" t="s">
        <v>1233</v>
      </c>
      <c r="B11" s="103" t="b">
        <v>0</v>
      </c>
      <c r="C11">
        <v>195.3</v>
      </c>
      <c r="D11">
        <v>2.5350955405577797E-6</v>
      </c>
      <c r="E11">
        <v>220</v>
      </c>
      <c r="F11">
        <v>0</v>
      </c>
    </row>
    <row r="12" spans="1:8">
      <c r="A12" s="101" t="s">
        <v>1234</v>
      </c>
      <c r="B12" s="103" t="s">
        <v>1240</v>
      </c>
      <c r="C12">
        <v>195.33</v>
      </c>
      <c r="D12">
        <v>2.5878128652414603E-6</v>
      </c>
      <c r="E12" t="s">
        <v>1221</v>
      </c>
      <c r="F12" t="s">
        <v>1221</v>
      </c>
    </row>
    <row r="13" spans="1:8">
      <c r="A13" s="101" t="s">
        <v>1235</v>
      </c>
      <c r="B13" s="103" t="b">
        <v>1</v>
      </c>
      <c r="C13">
        <v>195.36</v>
      </c>
      <c r="D13">
        <v>2.641556478031672E-6</v>
      </c>
      <c r="E13">
        <v>235</v>
      </c>
      <c r="F13">
        <v>0</v>
      </c>
    </row>
    <row r="14" spans="1:8">
      <c r="A14" s="101" t="s">
        <v>1236</v>
      </c>
      <c r="B14" s="103" t="b">
        <v>0</v>
      </c>
      <c r="C14">
        <v>195.39</v>
      </c>
      <c r="D14">
        <v>2.6963447165298885E-6</v>
      </c>
      <c r="E14">
        <v>250</v>
      </c>
      <c r="F14">
        <v>0</v>
      </c>
    </row>
    <row r="15" spans="1:8">
      <c r="A15" s="101" t="s">
        <v>1237</v>
      </c>
      <c r="B15" s="103" t="b">
        <v>0</v>
      </c>
      <c r="C15">
        <v>195.42</v>
      </c>
      <c r="D15">
        <v>2.7521962106692904E-6</v>
      </c>
      <c r="E15">
        <v>250</v>
      </c>
      <c r="F15">
        <v>9</v>
      </c>
    </row>
    <row r="16" spans="1:8">
      <c r="A16" s="101" t="s">
        <v>1238</v>
      </c>
      <c r="B16" s="103">
        <v>1</v>
      </c>
      <c r="C16">
        <v>195.45</v>
      </c>
      <c r="D16">
        <v>2.8229622468599464E-6</v>
      </c>
      <c r="E16">
        <v>235</v>
      </c>
      <c r="F16">
        <v>9</v>
      </c>
    </row>
    <row r="17" spans="3:6">
      <c r="C17">
        <v>195.48</v>
      </c>
      <c r="D17">
        <v>2.8816840096007376E-6</v>
      </c>
      <c r="E17">
        <v>235</v>
      </c>
      <c r="F17">
        <v>0</v>
      </c>
    </row>
    <row r="18" spans="3:6">
      <c r="C18">
        <v>195.51</v>
      </c>
      <c r="D18">
        <v>2.9415592764499011E-6</v>
      </c>
      <c r="E18" t="s">
        <v>1222</v>
      </c>
      <c r="F18" t="s">
        <v>1222</v>
      </c>
    </row>
    <row r="19" spans="3:6">
      <c r="C19">
        <v>195.54</v>
      </c>
      <c r="D19">
        <v>3.002609352552096E-6</v>
      </c>
    </row>
    <row r="20" spans="3:6">
      <c r="C20">
        <v>195.57</v>
      </c>
      <c r="D20">
        <v>3.0648559177162745E-6</v>
      </c>
    </row>
    <row r="21" spans="3:6">
      <c r="C21">
        <v>195.6</v>
      </c>
      <c r="D21">
        <v>3.1283210330364975E-6</v>
      </c>
    </row>
    <row r="22" spans="3:6">
      <c r="C22">
        <v>195.63</v>
      </c>
      <c r="D22">
        <v>3.1930271476430798E-6</v>
      </c>
    </row>
    <row r="23" spans="3:6">
      <c r="C23">
        <v>195.66</v>
      </c>
      <c r="D23">
        <v>3.2589971055871002E-6</v>
      </c>
    </row>
    <row r="24" spans="3:6">
      <c r="C24">
        <v>195.69</v>
      </c>
      <c r="D24">
        <v>3.326254152861335E-6</v>
      </c>
    </row>
    <row r="25" spans="3:6">
      <c r="C25">
        <v>195.72</v>
      </c>
      <c r="D25">
        <v>3.3948219445607253E-6</v>
      </c>
    </row>
    <row r="26" spans="3:6">
      <c r="C26">
        <v>195.75</v>
      </c>
      <c r="D26">
        <v>3.4647245521856139E-6</v>
      </c>
    </row>
    <row r="27" spans="3:6">
      <c r="C27">
        <v>195.78</v>
      </c>
      <c r="D27">
        <v>3.5359864710910245E-6</v>
      </c>
    </row>
    <row r="28" spans="3:6">
      <c r="C28">
        <v>195.81</v>
      </c>
      <c r="D28">
        <v>3.6086326280853151E-6</v>
      </c>
    </row>
    <row r="29" spans="3:6">
      <c r="C29">
        <v>195.84</v>
      </c>
      <c r="D29">
        <v>3.6826883891816657E-6</v>
      </c>
    </row>
    <row r="30" spans="3:6">
      <c r="C30">
        <v>195.87</v>
      </c>
      <c r="D30">
        <v>3.7581795675058798E-6</v>
      </c>
    </row>
    <row r="31" spans="3:6">
      <c r="C31">
        <v>195.9</v>
      </c>
      <c r="D31">
        <v>3.8351324313640848E-6</v>
      </c>
    </row>
    <row r="32" spans="3:6">
      <c r="C32">
        <v>195.93</v>
      </c>
      <c r="D32">
        <v>3.9135737124740043E-6</v>
      </c>
    </row>
    <row r="33" spans="3:4">
      <c r="C33">
        <v>195.96</v>
      </c>
      <c r="D33">
        <v>3.9935306143635197E-6</v>
      </c>
    </row>
    <row r="34" spans="3:4">
      <c r="C34">
        <v>195.99</v>
      </c>
      <c r="D34">
        <v>4.0750308209403425E-6</v>
      </c>
    </row>
    <row r="35" spans="3:4">
      <c r="C35">
        <v>196.02</v>
      </c>
      <c r="D35">
        <v>4.1581025052367128E-6</v>
      </c>
    </row>
    <row r="36" spans="3:4">
      <c r="C36">
        <v>196.05</v>
      </c>
      <c r="D36">
        <v>4.2427743383330755E-6</v>
      </c>
    </row>
    <row r="37" spans="3:4">
      <c r="C37">
        <v>196.08</v>
      </c>
      <c r="D37">
        <v>4.3290754984648259E-6</v>
      </c>
    </row>
    <row r="38" spans="3:4">
      <c r="C38">
        <v>196.11</v>
      </c>
      <c r="D38">
        <v>4.4170356803162305E-6</v>
      </c>
    </row>
    <row r="39" spans="3:4">
      <c r="C39">
        <v>196.14</v>
      </c>
      <c r="D39">
        <v>4.5066851045057224E-6</v>
      </c>
    </row>
    <row r="40" spans="3:4">
      <c r="C40">
        <v>196.17</v>
      </c>
      <c r="D40">
        <v>4.5980545272673295E-6</v>
      </c>
    </row>
    <row r="41" spans="3:4">
      <c r="C41">
        <v>196.2</v>
      </c>
      <c r="D41">
        <v>4.6911752503314286E-6</v>
      </c>
    </row>
    <row r="42" spans="3:4">
      <c r="C42">
        <v>196.23</v>
      </c>
      <c r="D42">
        <v>4.7860791310109653E-6</v>
      </c>
    </row>
    <row r="43" spans="3:4">
      <c r="C43">
        <v>196.26</v>
      </c>
      <c r="D43">
        <v>4.8827985924964376E-6</v>
      </c>
    </row>
    <row r="44" spans="3:4">
      <c r="C44">
        <v>196.29</v>
      </c>
      <c r="D44">
        <v>4.9813666343648418E-6</v>
      </c>
    </row>
    <row r="45" spans="3:4">
      <c r="C45">
        <v>196.32</v>
      </c>
      <c r="D45">
        <v>5.0818168433072286E-6</v>
      </c>
    </row>
    <row r="46" spans="3:4">
      <c r="C46">
        <v>196.35</v>
      </c>
      <c r="D46">
        <v>5.1841834040797098E-6</v>
      </c>
    </row>
    <row r="47" spans="3:4">
      <c r="C47">
        <v>196.38</v>
      </c>
      <c r="D47">
        <v>5.2885011106828122E-6</v>
      </c>
    </row>
    <row r="48" spans="3:4">
      <c r="C48">
        <v>196.41</v>
      </c>
      <c r="D48">
        <v>5.3948053777742685E-6</v>
      </c>
    </row>
    <row r="49" spans="3:4">
      <c r="C49">
        <v>196.44</v>
      </c>
      <c r="D49">
        <v>5.5167427116463629E-6</v>
      </c>
    </row>
    <row r="50" spans="3:4">
      <c r="C50">
        <v>196.47</v>
      </c>
      <c r="D50">
        <v>5.6278050235413394E-6</v>
      </c>
    </row>
    <row r="51" spans="3:4">
      <c r="C51">
        <v>196.5</v>
      </c>
      <c r="D51">
        <v>5.7409960711560993E-6</v>
      </c>
    </row>
    <row r="52" spans="3:4">
      <c r="C52">
        <v>196.53</v>
      </c>
      <c r="D52">
        <v>5.8563553163777221E-6</v>
      </c>
    </row>
    <row r="53" spans="3:4">
      <c r="C53">
        <v>196.56</v>
      </c>
      <c r="D53">
        <v>5.9739229637759839E-6</v>
      </c>
    </row>
    <row r="54" spans="3:4">
      <c r="C54">
        <v>196.59</v>
      </c>
      <c r="D54">
        <v>6.0937399759405357E-6</v>
      </c>
    </row>
    <row r="55" spans="3:4">
      <c r="C55">
        <v>196.62</v>
      </c>
      <c r="D55">
        <v>6.2158480891757078E-6</v>
      </c>
    </row>
    <row r="56" spans="3:4">
      <c r="C56">
        <v>196.65</v>
      </c>
      <c r="D56">
        <v>6.3402898295614604E-6</v>
      </c>
    </row>
    <row r="57" spans="3:4">
      <c r="C57">
        <v>196.68</v>
      </c>
      <c r="D57">
        <v>6.4671085293890391E-6</v>
      </c>
    </row>
    <row r="58" spans="3:4">
      <c r="C58">
        <v>196.71</v>
      </c>
      <c r="D58">
        <v>6.5963483439802234E-6</v>
      </c>
    </row>
    <row r="59" spans="3:4">
      <c r="C59">
        <v>196.74</v>
      </c>
      <c r="D59">
        <v>6.7280542688990549E-6</v>
      </c>
    </row>
    <row r="60" spans="3:4">
      <c r="C60">
        <v>196.77</v>
      </c>
      <c r="D60">
        <v>6.8622721575651218E-6</v>
      </c>
    </row>
    <row r="61" spans="3:4">
      <c r="C61">
        <v>196.8</v>
      </c>
      <c r="D61">
        <v>6.9990487392778049E-6</v>
      </c>
    </row>
    <row r="62" spans="3:4">
      <c r="C62">
        <v>196.83</v>
      </c>
      <c r="D62">
        <v>7.1384316376607929E-6</v>
      </c>
    </row>
    <row r="63" spans="3:4">
      <c r="C63">
        <v>196.86</v>
      </c>
      <c r="D63">
        <v>7.2804693895365147E-6</v>
      </c>
    </row>
    <row r="64" spans="3:4">
      <c r="C64">
        <v>196.89</v>
      </c>
      <c r="D64">
        <v>7.4252114642401217E-6</v>
      </c>
    </row>
    <row r="65" spans="3:4">
      <c r="C65">
        <v>196.92</v>
      </c>
      <c r="D65">
        <v>7.5727082833837525E-6</v>
      </c>
    </row>
    <row r="66" spans="3:4">
      <c r="C66">
        <v>196.95</v>
      </c>
      <c r="D66">
        <v>7.7230112410791264E-6</v>
      </c>
    </row>
    <row r="67" spans="3:4">
      <c r="C67">
        <v>196.98</v>
      </c>
      <c r="D67">
        <v>7.8761727246313917E-6</v>
      </c>
    </row>
    <row r="68" spans="3:4">
      <c r="C68">
        <v>197.01</v>
      </c>
      <c r="D68">
        <v>8.0322461357126386E-6</v>
      </c>
    </row>
    <row r="69" spans="3:4">
      <c r="C69">
        <v>197.04</v>
      </c>
      <c r="D69">
        <v>8.1912859120264625E-6</v>
      </c>
    </row>
    <row r="70" spans="3:4">
      <c r="C70">
        <v>197.07</v>
      </c>
      <c r="D70">
        <v>8.3533475494740917E-6</v>
      </c>
    </row>
    <row r="71" spans="3:4">
      <c r="C71">
        <v>197.1</v>
      </c>
      <c r="D71">
        <v>8.5184876248330262E-6</v>
      </c>
    </row>
    <row r="72" spans="3:4">
      <c r="C72">
        <v>197.13</v>
      </c>
      <c r="D72">
        <v>8.6867638189592058E-6</v>
      </c>
    </row>
    <row r="73" spans="3:4">
      <c r="C73">
        <v>197.16</v>
      </c>
      <c r="D73">
        <v>8.85823494052383E-6</v>
      </c>
    </row>
    <row r="74" spans="3:4">
      <c r="C74">
        <v>197.19</v>
      </c>
      <c r="D74">
        <v>9.0329609502962978E-6</v>
      </c>
    </row>
    <row r="75" spans="3:4">
      <c r="C75">
        <v>197.22</v>
      </c>
      <c r="D75">
        <v>9.2110029859845374E-6</v>
      </c>
    </row>
    <row r="76" spans="3:4">
      <c r="C76">
        <v>197.25</v>
      </c>
      <c r="D76">
        <v>9.4058358615675241E-6</v>
      </c>
    </row>
    <row r="77" spans="3:4">
      <c r="C77">
        <v>197.28</v>
      </c>
      <c r="D77">
        <v>9.5910857039587853E-6</v>
      </c>
    </row>
    <row r="78" spans="3:4">
      <c r="C78">
        <v>197.31</v>
      </c>
      <c r="D78">
        <v>9.7798529885264347E-6</v>
      </c>
    </row>
    <row r="79" spans="3:4">
      <c r="C79">
        <v>197.34</v>
      </c>
      <c r="D79">
        <v>9.9722040999096555E-6</v>
      </c>
    </row>
    <row r="80" spans="3:4">
      <c r="C80">
        <v>197.37</v>
      </c>
      <c r="D80">
        <v>1.0168206739513345E-5</v>
      </c>
    </row>
    <row r="81" spans="3:4">
      <c r="C81">
        <v>197.4</v>
      </c>
      <c r="D81">
        <v>1.0367929954098465E-5</v>
      </c>
    </row>
    <row r="82" spans="3:4">
      <c r="C82">
        <v>197.43</v>
      </c>
      <c r="D82">
        <v>1.0571444165017408E-5</v>
      </c>
    </row>
    <row r="83" spans="3:4">
      <c r="C83">
        <v>197.46</v>
      </c>
      <c r="D83">
        <v>1.077882119810712E-5</v>
      </c>
    </row>
    <row r="84" spans="3:4">
      <c r="C84">
        <v>197.49</v>
      </c>
      <c r="D84">
        <v>1.0990134314252523E-5</v>
      </c>
    </row>
    <row r="85" spans="3:4">
      <c r="C85">
        <v>197.52</v>
      </c>
      <c r="D85">
        <v>1.1205458240633407E-5</v>
      </c>
    </row>
    <row r="86" spans="3:4">
      <c r="C86">
        <v>197.55</v>
      </c>
      <c r="D86">
        <v>1.1424869202667378E-5</v>
      </c>
    </row>
    <row r="87" spans="3:4">
      <c r="C87">
        <v>197.58</v>
      </c>
      <c r="D87">
        <v>1.1648444956662289E-5</v>
      </c>
    </row>
    <row r="88" spans="3:4">
      <c r="C88">
        <v>197.61</v>
      </c>
      <c r="D88">
        <v>1.1876264823191077E-5</v>
      </c>
    </row>
    <row r="89" spans="3:4">
      <c r="C89">
        <v>197.64</v>
      </c>
      <c r="D89">
        <v>1.210840972120221E-5</v>
      </c>
    </row>
    <row r="90" spans="3:4">
      <c r="C90">
        <v>197.67</v>
      </c>
      <c r="D90">
        <v>1.2344962202880241E-5</v>
      </c>
    </row>
    <row r="91" spans="3:4">
      <c r="C91">
        <v>197.7</v>
      </c>
      <c r="D91">
        <v>1.2586006489266792E-5</v>
      </c>
    </row>
    <row r="92" spans="3:4">
      <c r="C92">
        <v>197.73</v>
      </c>
      <c r="D92">
        <v>1.2831628506659726E-5</v>
      </c>
    </row>
    <row r="93" spans="3:4">
      <c r="C93">
        <v>197.76</v>
      </c>
      <c r="D93">
        <v>1.3081915923800741E-5</v>
      </c>
    </row>
    <row r="94" spans="3:4">
      <c r="C94">
        <v>197.79</v>
      </c>
      <c r="D94">
        <v>1.3336958189866465E-5</v>
      </c>
    </row>
    <row r="95" spans="3:4">
      <c r="C95">
        <v>197.82</v>
      </c>
      <c r="D95">
        <v>1.3596846573276345E-5</v>
      </c>
    </row>
    <row r="96" spans="3:4">
      <c r="C96">
        <v>197.85</v>
      </c>
      <c r="D96">
        <v>1.3861674201331133E-5</v>
      </c>
    </row>
    <row r="97" spans="3:4">
      <c r="C97">
        <v>197.88</v>
      </c>
      <c r="D97">
        <v>1.4131536100695577E-5</v>
      </c>
    </row>
    <row r="98" spans="3:4">
      <c r="C98">
        <v>197.91</v>
      </c>
      <c r="D98">
        <v>1.4406529238739234E-5</v>
      </c>
    </row>
    <row r="99" spans="3:4">
      <c r="C99">
        <v>197.94</v>
      </c>
      <c r="D99">
        <v>1.4686752565748943E-5</v>
      </c>
    </row>
    <row r="100" spans="3:4">
      <c r="C100">
        <v>197.97</v>
      </c>
      <c r="D100">
        <v>1.4972307058026902E-5</v>
      </c>
    </row>
    <row r="101" spans="3:4">
      <c r="C101">
        <v>198</v>
      </c>
      <c r="D101">
        <v>1.5263295761887989E-5</v>
      </c>
    </row>
    <row r="102" spans="3:4">
      <c r="C102">
        <v>198.03</v>
      </c>
      <c r="D102">
        <v>1.5559823838570074E-5</v>
      </c>
    </row>
    <row r="103" spans="3:4">
      <c r="C103">
        <v>198.06</v>
      </c>
      <c r="D103">
        <v>1.5861998610070957E-5</v>
      </c>
    </row>
    <row r="104" spans="3:4">
      <c r="C104">
        <v>198.09</v>
      </c>
      <c r="D104">
        <v>1.6169929605925624E-5</v>
      </c>
    </row>
    <row r="105" spans="3:4">
      <c r="C105">
        <v>198.12</v>
      </c>
      <c r="D105">
        <v>1.6483728610937397E-5</v>
      </c>
    </row>
    <row r="106" spans="3:4">
      <c r="C106">
        <v>198.15</v>
      </c>
      <c r="D106">
        <v>1.6803509713876316E-5</v>
      </c>
    </row>
    <row r="107" spans="3:4">
      <c r="C107">
        <v>198.18</v>
      </c>
      <c r="D107">
        <v>1.7129389357158475E-5</v>
      </c>
    </row>
    <row r="108" spans="3:4">
      <c r="C108">
        <v>198.21</v>
      </c>
      <c r="D108">
        <v>1.7461486387519258E-5</v>
      </c>
    </row>
    <row r="109" spans="3:4">
      <c r="C109">
        <v>198.24</v>
      </c>
      <c r="D109">
        <v>1.7799922107693916E-5</v>
      </c>
    </row>
    <row r="110" spans="3:4">
      <c r="C110">
        <v>198.27</v>
      </c>
      <c r="D110">
        <v>1.8144820329118457E-5</v>
      </c>
    </row>
    <row r="111" spans="3:4">
      <c r="C111">
        <v>198.3</v>
      </c>
      <c r="D111">
        <v>1.8496307425663729E-5</v>
      </c>
    </row>
    <row r="112" spans="3:4">
      <c r="C112">
        <v>198.33</v>
      </c>
      <c r="D112">
        <v>1.8854512388415466E-5</v>
      </c>
    </row>
    <row r="113" spans="3:4">
      <c r="C113">
        <v>198.36</v>
      </c>
      <c r="D113">
        <v>1.9219566881512865E-5</v>
      </c>
    </row>
    <row r="114" spans="3:4">
      <c r="C114">
        <v>198.39</v>
      </c>
      <c r="D114">
        <v>1.9591605299057722E-5</v>
      </c>
    </row>
    <row r="115" spans="3:4">
      <c r="C115">
        <v>198.42</v>
      </c>
      <c r="D115">
        <v>1.997076482310838E-5</v>
      </c>
    </row>
    <row r="116" spans="3:4">
      <c r="C116">
        <v>198.45</v>
      </c>
      <c r="D116">
        <v>2.0357185482764939E-5</v>
      </c>
    </row>
    <row r="117" spans="3:4">
      <c r="C117">
        <v>198.48</v>
      </c>
      <c r="D117">
        <v>2.075101021436481E-5</v>
      </c>
    </row>
    <row r="118" spans="3:4">
      <c r="C118">
        <v>198.51</v>
      </c>
      <c r="D118">
        <v>2.1152384922794346E-5</v>
      </c>
    </row>
    <row r="119" spans="3:4">
      <c r="C119">
        <v>198.54</v>
      </c>
      <c r="D119">
        <v>2.1561458543929958E-5</v>
      </c>
    </row>
    <row r="120" spans="3:4">
      <c r="C120">
        <v>198.57</v>
      </c>
      <c r="D120">
        <v>2.1978383108218979E-5</v>
      </c>
    </row>
    <row r="121" spans="3:4">
      <c r="C121">
        <v>198.6</v>
      </c>
      <c r="D121">
        <v>2.2403313805411004E-5</v>
      </c>
    </row>
    <row r="122" spans="3:4">
      <c r="C122">
        <v>198.63</v>
      </c>
      <c r="D122">
        <v>2.2836409050449372E-5</v>
      </c>
    </row>
    <row r="123" spans="3:4">
      <c r="C123">
        <v>198.66</v>
      </c>
      <c r="D123">
        <v>2.3277830550532891E-5</v>
      </c>
    </row>
    <row r="124" spans="3:4">
      <c r="C124">
        <v>198.69</v>
      </c>
      <c r="D124">
        <v>2.3727743373356813E-5</v>
      </c>
    </row>
    <row r="125" spans="3:4">
      <c r="C125">
        <v>198.72</v>
      </c>
      <c r="D125">
        <v>2.4186316016542191E-5</v>
      </c>
    </row>
    <row r="126" spans="3:4">
      <c r="C126">
        <v>198.75</v>
      </c>
      <c r="D126">
        <v>2.465372047826172E-5</v>
      </c>
    </row>
    <row r="127" spans="3:4">
      <c r="C127">
        <v>198.78</v>
      </c>
      <c r="D127">
        <v>2.5130132329070344E-5</v>
      </c>
    </row>
    <row r="128" spans="3:4">
      <c r="C128">
        <v>198.81</v>
      </c>
      <c r="D128">
        <v>2.5629094932828557E-5</v>
      </c>
    </row>
    <row r="129" spans="3:4">
      <c r="C129">
        <v>198.84</v>
      </c>
      <c r="D129">
        <v>2.6124552154202612E-5</v>
      </c>
    </row>
    <row r="130" spans="3:4">
      <c r="C130">
        <v>198.87</v>
      </c>
      <c r="D130">
        <v>2.6629582748571443E-5</v>
      </c>
    </row>
    <row r="131" spans="3:4">
      <c r="C131">
        <v>198.9</v>
      </c>
      <c r="D131">
        <v>2.7144377885704586E-5</v>
      </c>
    </row>
    <row r="132" spans="3:4">
      <c r="C132">
        <v>198.93</v>
      </c>
      <c r="D132">
        <v>2.7669132702890128E-5</v>
      </c>
    </row>
    <row r="133" spans="3:4">
      <c r="C133">
        <v>198.96</v>
      </c>
      <c r="D133">
        <v>2.820404638464115E-5</v>
      </c>
    </row>
    <row r="134" spans="3:4">
      <c r="C134">
        <v>198.99</v>
      </c>
      <c r="D134">
        <v>2.8749322243660448E-5</v>
      </c>
    </row>
    <row r="135" spans="3:4">
      <c r="C135">
        <v>199.02</v>
      </c>
      <c r="D135">
        <v>2.9305167803066972E-5</v>
      </c>
    </row>
    <row r="136" spans="3:4">
      <c r="C136">
        <v>199.05</v>
      </c>
      <c r="D136">
        <v>2.9871794879886981E-5</v>
      </c>
    </row>
    <row r="137" spans="3:4">
      <c r="C137">
        <v>199.08</v>
      </c>
      <c r="D137">
        <v>3.0449419669811753E-5</v>
      </c>
    </row>
    <row r="138" spans="3:4">
      <c r="C138">
        <v>199.11</v>
      </c>
      <c r="D138">
        <v>3.1038262833223369E-5</v>
      </c>
    </row>
    <row r="139" spans="3:4">
      <c r="C139">
        <v>199.14</v>
      </c>
      <c r="D139">
        <v>3.1638549582488308E-5</v>
      </c>
    </row>
    <row r="140" spans="3:4">
      <c r="C140">
        <v>199.17</v>
      </c>
      <c r="D140">
        <v>3.2264613242296253E-5</v>
      </c>
    </row>
    <row r="141" spans="3:4">
      <c r="C141">
        <v>199.2</v>
      </c>
      <c r="D141">
        <v>3.2889506642160052E-5</v>
      </c>
    </row>
    <row r="142" spans="3:4">
      <c r="C142">
        <v>199.23</v>
      </c>
      <c r="D142">
        <v>3.3526618678925653E-5</v>
      </c>
    </row>
    <row r="143" spans="3:4">
      <c r="C143">
        <v>199.26</v>
      </c>
      <c r="D143">
        <v>3.4176198368218532E-5</v>
      </c>
    </row>
    <row r="144" spans="3:4">
      <c r="C144">
        <v>199.29</v>
      </c>
      <c r="D144">
        <v>3.4838500024845098E-5</v>
      </c>
    </row>
    <row r="145" spans="3:4">
      <c r="C145">
        <v>199.32</v>
      </c>
      <c r="D145">
        <v>3.5513783374519567E-5</v>
      </c>
    </row>
    <row r="146" spans="3:4">
      <c r="C146">
        <v>199.35</v>
      </c>
      <c r="D146">
        <v>3.6202313667728134E-5</v>
      </c>
    </row>
    <row r="147" spans="3:4">
      <c r="C147">
        <v>199.38</v>
      </c>
      <c r="D147">
        <v>3.6904361795764393E-5</v>
      </c>
    </row>
    <row r="148" spans="3:4">
      <c r="C148">
        <v>199.41</v>
      </c>
      <c r="D148">
        <v>3.762020440897161E-5</v>
      </c>
    </row>
    <row r="149" spans="3:4">
      <c r="C149">
        <v>199.44</v>
      </c>
      <c r="D149">
        <v>3.8350124037227182E-5</v>
      </c>
    </row>
    <row r="150" spans="3:4">
      <c r="C150">
        <v>199.47</v>
      </c>
      <c r="D150">
        <v>3.9094409212705431E-5</v>
      </c>
    </row>
    <row r="151" spans="3:4">
      <c r="C151">
        <v>199.5</v>
      </c>
      <c r="D151">
        <v>3.9853354594955394E-5</v>
      </c>
    </row>
    <row r="152" spans="3:4">
      <c r="C152">
        <v>199.53</v>
      </c>
      <c r="D152">
        <v>4.0627261098330994E-5</v>
      </c>
    </row>
    <row r="153" spans="3:4">
      <c r="C153">
        <v>199.56</v>
      </c>
      <c r="D153">
        <v>4.1416436021811129E-5</v>
      </c>
    </row>
    <row r="154" spans="3:4">
      <c r="C154">
        <v>199.59</v>
      </c>
      <c r="D154">
        <v>4.2221193181248187E-5</v>
      </c>
    </row>
    <row r="155" spans="3:4">
      <c r="C155">
        <v>199.62</v>
      </c>
      <c r="D155">
        <v>4.3041853044083935E-5</v>
      </c>
    </row>
    <row r="156" spans="3:4">
      <c r="C156">
        <v>199.65</v>
      </c>
      <c r="D156">
        <v>4.3878742866572031E-5</v>
      </c>
    </row>
    <row r="157" spans="3:4">
      <c r="C157">
        <v>199.68</v>
      </c>
      <c r="D157">
        <v>4.4732196833547608E-5</v>
      </c>
    </row>
    <row r="158" spans="3:4">
      <c r="C158">
        <v>199.71</v>
      </c>
      <c r="D158">
        <v>4.5602556200784297E-5</v>
      </c>
    </row>
    <row r="159" spans="3:4">
      <c r="C159">
        <v>199.74</v>
      </c>
      <c r="D159">
        <v>4.6490169439979853E-5</v>
      </c>
    </row>
    <row r="160" spans="3:4">
      <c r="C160">
        <v>199.77</v>
      </c>
      <c r="D160">
        <v>4.7395392386412556E-5</v>
      </c>
    </row>
    <row r="161" spans="3:4">
      <c r="C161">
        <v>199.8</v>
      </c>
      <c r="D161">
        <v>4.8318588389310473E-5</v>
      </c>
    </row>
    <row r="162" spans="3:4">
      <c r="C162">
        <v>199.83</v>
      </c>
      <c r="D162">
        <v>4.9260128464976639E-5</v>
      </c>
    </row>
    <row r="163" spans="3:4">
      <c r="C163">
        <v>199.86</v>
      </c>
      <c r="D163">
        <v>5.022039145271357E-5</v>
      </c>
    </row>
    <row r="164" spans="3:4">
      <c r="C164">
        <v>199.89</v>
      </c>
      <c r="D164">
        <v>5.1199764173590836E-5</v>
      </c>
    </row>
    <row r="165" spans="3:4">
      <c r="C165">
        <v>199.92</v>
      </c>
      <c r="D165">
        <v>5.2198641592104806E-5</v>
      </c>
    </row>
    <row r="166" spans="3:4">
      <c r="C166">
        <v>199.95</v>
      </c>
      <c r="D166">
        <v>5.3217426980763398E-5</v>
      </c>
    </row>
    <row r="167" spans="3:4">
      <c r="C167">
        <v>199.98</v>
      </c>
      <c r="D167">
        <v>5.4256532087658551E-5</v>
      </c>
    </row>
    <row r="168" spans="3:4">
      <c r="C168">
        <v>200.01</v>
      </c>
      <c r="D168">
        <v>5.5316377307059874E-5</v>
      </c>
    </row>
    <row r="169" spans="3:4">
      <c r="C169">
        <v>200.04</v>
      </c>
      <c r="D169">
        <v>5.6397391853081398E-5</v>
      </c>
    </row>
    <row r="170" spans="3:4">
      <c r="C170">
        <v>200.07</v>
      </c>
      <c r="D170">
        <v>5.7500013936467589E-5</v>
      </c>
    </row>
    <row r="171" spans="3:4">
      <c r="C171">
        <v>200.1</v>
      </c>
      <c r="D171">
        <v>5.8624690944546606E-5</v>
      </c>
    </row>
    <row r="172" spans="3:4">
      <c r="C172">
        <v>200.13</v>
      </c>
      <c r="D172">
        <v>5.978556890920084E-5</v>
      </c>
    </row>
    <row r="173" spans="3:4">
      <c r="C173">
        <v>200.16</v>
      </c>
      <c r="D173">
        <v>6.0956785694569169E-5</v>
      </c>
    </row>
    <row r="174" spans="3:4">
      <c r="C174">
        <v>200.19</v>
      </c>
      <c r="D174">
        <v>6.2151533462786405E-5</v>
      </c>
    </row>
    <row r="175" spans="3:4">
      <c r="C175">
        <v>200.22</v>
      </c>
      <c r="D175">
        <v>6.3370303532885592E-5</v>
      </c>
    </row>
    <row r="176" spans="3:4">
      <c r="C176">
        <v>200.25</v>
      </c>
      <c r="D176">
        <v>6.4640426169556328E-5</v>
      </c>
    </row>
    <row r="177" spans="3:4">
      <c r="C177">
        <v>200.28</v>
      </c>
      <c r="D177">
        <v>6.5909416030618615E-5</v>
      </c>
    </row>
    <row r="178" spans="3:4">
      <c r="C178">
        <v>200.31</v>
      </c>
      <c r="D178">
        <v>6.7203981830183209E-5</v>
      </c>
    </row>
    <row r="179" spans="3:4">
      <c r="C179">
        <v>200.34</v>
      </c>
      <c r="D179">
        <v>6.8524658518435362E-5</v>
      </c>
    </row>
    <row r="180" spans="3:4">
      <c r="C180">
        <v>200.37</v>
      </c>
      <c r="D180">
        <v>6.9871992445663474E-5</v>
      </c>
    </row>
    <row r="181" spans="3:4">
      <c r="C181">
        <v>200.4</v>
      </c>
      <c r="D181">
        <v>7.1246541603384593E-5</v>
      </c>
    </row>
    <row r="182" spans="3:4">
      <c r="C182">
        <v>200.43</v>
      </c>
      <c r="D182">
        <v>7.2648875870633779E-5</v>
      </c>
    </row>
    <row r="183" spans="3:4">
      <c r="C183">
        <v>200.46</v>
      </c>
      <c r="D183">
        <v>7.4079577265537136E-5</v>
      </c>
    </row>
    <row r="184" spans="3:4">
      <c r="C184">
        <v>200.49</v>
      </c>
      <c r="D184">
        <v>7.5539240202289316E-5</v>
      </c>
    </row>
    <row r="185" spans="3:4">
      <c r="C185">
        <v>200.52</v>
      </c>
      <c r="D185">
        <v>7.7028471753660355E-5</v>
      </c>
    </row>
    <row r="186" spans="3:4">
      <c r="C186">
        <v>200.55</v>
      </c>
      <c r="D186">
        <v>7.8547891919158408E-5</v>
      </c>
    </row>
    <row r="187" spans="3:4">
      <c r="C187">
        <v>200.58</v>
      </c>
      <c r="D187">
        <v>8.0098133898975815E-5</v>
      </c>
    </row>
    <row r="188" spans="3:4">
      <c r="C188">
        <v>200.61</v>
      </c>
      <c r="D188">
        <v>8.1679844373851914E-5</v>
      </c>
    </row>
    <row r="189" spans="3:4">
      <c r="C189">
        <v>200.64</v>
      </c>
      <c r="D189">
        <v>8.3293683790982241E-5</v>
      </c>
    </row>
    <row r="190" spans="3:4">
      <c r="C190">
        <v>200.67</v>
      </c>
      <c r="D190">
        <v>8.4940326656120362E-5</v>
      </c>
    </row>
    <row r="191" spans="3:4">
      <c r="C191">
        <v>200.7</v>
      </c>
      <c r="D191">
        <v>8.6620461831985924E-5</v>
      </c>
    </row>
    <row r="192" spans="3:4">
      <c r="C192">
        <v>200.73</v>
      </c>
      <c r="D192">
        <v>8.8334792843150194E-5</v>
      </c>
    </row>
    <row r="193" spans="3:4">
      <c r="C193">
        <v>200.76</v>
      </c>
      <c r="D193">
        <v>9.0084038187516693E-5</v>
      </c>
    </row>
    <row r="194" spans="3:4">
      <c r="C194">
        <v>200.79</v>
      </c>
      <c r="D194">
        <v>9.1868931654549916E-5</v>
      </c>
    </row>
    <row r="195" spans="3:4">
      <c r="C195">
        <v>200.82</v>
      </c>
      <c r="D195">
        <v>9.36902226503954E-5</v>
      </c>
    </row>
    <row r="196" spans="3:4">
      <c r="C196">
        <v>200.85</v>
      </c>
      <c r="D196">
        <v>9.5548676530037748E-5</v>
      </c>
    </row>
    <row r="197" spans="3:4">
      <c r="C197">
        <v>200.88</v>
      </c>
      <c r="D197">
        <v>9.7445074936643885E-5</v>
      </c>
    </row>
    <row r="198" spans="3:4">
      <c r="C198">
        <v>200.91</v>
      </c>
      <c r="D198">
        <v>9.9380216148241247E-5</v>
      </c>
    </row>
    <row r="199" spans="3:4">
      <c r="C199">
        <v>200.94</v>
      </c>
      <c r="D199">
        <v>1.0135491543188014E-4</v>
      </c>
    </row>
    <row r="200" spans="3:4">
      <c r="C200">
        <v>200.97</v>
      </c>
      <c r="D200">
        <v>1.0337000540543168E-4</v>
      </c>
    </row>
    <row r="201" spans="3:4">
      <c r="C201">
        <v>201</v>
      </c>
      <c r="D201">
        <v>1.0542633640717169E-4</v>
      </c>
    </row>
    <row r="202" spans="3:4">
      <c r="C202">
        <v>201.03</v>
      </c>
      <c r="D202">
        <v>1.0752477687330345E-4</v>
      </c>
    </row>
    <row r="203" spans="3:4">
      <c r="C203">
        <v>201.06</v>
      </c>
      <c r="D203">
        <v>1.096662137235697E-4</v>
      </c>
    </row>
    <row r="204" spans="3:4">
      <c r="C204">
        <v>201.09</v>
      </c>
      <c r="D204">
        <v>1.1185155275510656E-4</v>
      </c>
    </row>
    <row r="205" spans="3:4">
      <c r="C205">
        <v>201.12</v>
      </c>
      <c r="D205">
        <v>1.1410902916234831E-4</v>
      </c>
    </row>
    <row r="206" spans="3:4">
      <c r="C206">
        <v>201.15</v>
      </c>
      <c r="D206">
        <v>1.1638671108798733E-4</v>
      </c>
    </row>
    <row r="207" spans="3:4">
      <c r="C207">
        <v>201.18</v>
      </c>
      <c r="D207">
        <v>1.1871124048414026E-4</v>
      </c>
    </row>
    <row r="208" spans="3:4">
      <c r="C208">
        <v>201.21</v>
      </c>
      <c r="D208">
        <v>1.2108360966084636E-4</v>
      </c>
    </row>
    <row r="209" spans="3:4">
      <c r="C209">
        <v>201.24</v>
      </c>
      <c r="D209">
        <v>1.2350483232065131E-4</v>
      </c>
    </row>
    <row r="210" spans="3:4">
      <c r="C210">
        <v>201.27</v>
      </c>
      <c r="D210">
        <v>1.2597594402906655E-4</v>
      </c>
    </row>
    <row r="211" spans="3:4">
      <c r="C211">
        <v>201.3</v>
      </c>
      <c r="D211">
        <v>1.2849800269558724E-4</v>
      </c>
    </row>
    <row r="212" spans="3:4">
      <c r="C212">
        <v>201.33</v>
      </c>
      <c r="D212">
        <v>1.3107208906546633E-4</v>
      </c>
    </row>
    <row r="213" spans="3:4">
      <c r="C213">
        <v>201.36</v>
      </c>
      <c r="D213">
        <v>1.3369930722244473E-4</v>
      </c>
    </row>
    <row r="214" spans="3:4">
      <c r="C214">
        <v>201.39</v>
      </c>
      <c r="D214">
        <v>1.363807851026318E-4</v>
      </c>
    </row>
    <row r="215" spans="3:4">
      <c r="C215">
        <v>201.42</v>
      </c>
      <c r="D215">
        <v>1.3911767501974576E-4</v>
      </c>
    </row>
    <row r="216" spans="3:4">
      <c r="C216">
        <v>201.45</v>
      </c>
      <c r="D216">
        <v>1.4191115420186982E-4</v>
      </c>
    </row>
    <row r="217" spans="3:4">
      <c r="C217">
        <v>201.48</v>
      </c>
      <c r="D217">
        <v>1.44762425339962E-4</v>
      </c>
    </row>
    <row r="218" spans="3:4">
      <c r="C218">
        <v>201.51</v>
      </c>
      <c r="D218">
        <v>1.4767271714826965E-4</v>
      </c>
    </row>
    <row r="219" spans="3:4">
      <c r="C219">
        <v>201.54</v>
      </c>
      <c r="D219">
        <v>1.5064328493684352E-4</v>
      </c>
    </row>
    <row r="220" spans="3:4">
      <c r="C220">
        <v>201.57</v>
      </c>
      <c r="D220">
        <v>1.5367541119632689E-4</v>
      </c>
    </row>
    <row r="221" spans="3:4">
      <c r="C221">
        <v>201.6</v>
      </c>
      <c r="D221">
        <v>1.5677040619519245E-4</v>
      </c>
    </row>
    <row r="222" spans="3:4">
      <c r="C222">
        <v>201.63</v>
      </c>
      <c r="D222">
        <v>1.5992960858959165E-4</v>
      </c>
    </row>
    <row r="223" spans="3:4">
      <c r="C223">
        <v>201.66</v>
      </c>
      <c r="D223">
        <v>1.6315438604597756E-4</v>
      </c>
    </row>
    <row r="224" spans="3:4">
      <c r="C224">
        <v>201.69</v>
      </c>
      <c r="D224">
        <v>1.6644613587665235E-4</v>
      </c>
    </row>
    <row r="225" spans="3:4">
      <c r="C225">
        <v>201.72</v>
      </c>
      <c r="D225">
        <v>1.6980628568838353E-4</v>
      </c>
    </row>
    <row r="226" spans="3:4">
      <c r="C226">
        <v>201.75</v>
      </c>
      <c r="D226">
        <v>1.7323629404422496E-4</v>
      </c>
    </row>
    <row r="227" spans="3:4">
      <c r="C227">
        <v>201.78</v>
      </c>
      <c r="D227">
        <v>1.7673765113866699E-4</v>
      </c>
    </row>
    <row r="228" spans="3:4">
      <c r="C228">
        <v>201.81</v>
      </c>
      <c r="D228">
        <v>1.8031187948623213E-4</v>
      </c>
    </row>
    <row r="229" spans="3:4">
      <c r="C229">
        <v>201.84</v>
      </c>
      <c r="D229">
        <v>1.8396053462361894E-4</v>
      </c>
    </row>
    <row r="230" spans="3:4">
      <c r="C230">
        <v>201.87</v>
      </c>
      <c r="D230">
        <v>1.8768520582548623E-4</v>
      </c>
    </row>
    <row r="231" spans="3:4">
      <c r="C231">
        <v>201.9</v>
      </c>
      <c r="D231">
        <v>1.9148751683395547E-4</v>
      </c>
    </row>
    <row r="232" spans="3:4">
      <c r="C232">
        <v>201.93</v>
      </c>
      <c r="D232">
        <v>1.9536912660189523E-4</v>
      </c>
    </row>
    <row r="233" spans="3:4">
      <c r="C233">
        <v>201.96</v>
      </c>
      <c r="D233">
        <v>1.9933173005003772E-4</v>
      </c>
    </row>
    <row r="234" spans="3:4">
      <c r="C234">
        <v>201.99</v>
      </c>
      <c r="D234">
        <v>2.0337705883795849E-4</v>
      </c>
    </row>
    <row r="235" spans="3:4">
      <c r="C235">
        <v>202.02</v>
      </c>
      <c r="D235">
        <v>2.0750688214893543E-4</v>
      </c>
    </row>
    <row r="236" spans="3:4">
      <c r="C236">
        <v>202.05</v>
      </c>
      <c r="D236">
        <v>2.117230074886847E-4</v>
      </c>
    </row>
    <row r="237" spans="3:4">
      <c r="C237">
        <v>202.08</v>
      </c>
      <c r="D237">
        <v>2.1602728149794993E-4</v>
      </c>
    </row>
    <row r="238" spans="3:4">
      <c r="C238">
        <v>202.11</v>
      </c>
      <c r="D238">
        <v>2.2042159077890187E-4</v>
      </c>
    </row>
    <row r="239" spans="3:4">
      <c r="C239">
        <v>202.14</v>
      </c>
      <c r="D239">
        <v>2.249218938296836E-4</v>
      </c>
    </row>
    <row r="240" spans="3:4">
      <c r="C240">
        <v>202.17</v>
      </c>
      <c r="D240">
        <v>2.2950317274917837E-4</v>
      </c>
    </row>
    <row r="241" spans="3:4">
      <c r="C241">
        <v>202.2</v>
      </c>
      <c r="D241">
        <v>2.3418047372283164E-4</v>
      </c>
    </row>
    <row r="242" spans="3:4">
      <c r="C242">
        <v>202.23</v>
      </c>
      <c r="D242">
        <v>2.3895585721165537E-4</v>
      </c>
    </row>
    <row r="243" spans="3:4">
      <c r="C243">
        <v>202.26</v>
      </c>
      <c r="D243">
        <v>2.4383142833275763E-4</v>
      </c>
    </row>
    <row r="244" spans="3:4">
      <c r="C244">
        <v>202.29</v>
      </c>
      <c r="D244">
        <v>2.4880933778824704E-4</v>
      </c>
    </row>
    <row r="245" spans="3:4">
      <c r="C245">
        <v>202.32</v>
      </c>
      <c r="D245">
        <v>2.5389178280817946E-4</v>
      </c>
    </row>
    <row r="246" spans="3:4">
      <c r="C246">
        <v>202.35</v>
      </c>
      <c r="D246">
        <v>2.5908100810735553E-4</v>
      </c>
    </row>
    <row r="247" spans="3:4">
      <c r="C247">
        <v>202.38</v>
      </c>
      <c r="D247">
        <v>2.6437930685574391E-4</v>
      </c>
    </row>
    <row r="248" spans="3:4">
      <c r="C248">
        <v>202.41</v>
      </c>
      <c r="D248">
        <v>2.6978902166227569E-4</v>
      </c>
    </row>
    <row r="249" spans="3:4">
      <c r="C249">
        <v>202.44</v>
      </c>
      <c r="D249">
        <v>2.753125455717231E-4</v>
      </c>
    </row>
    <row r="250" spans="3:4">
      <c r="C250">
        <v>202.47</v>
      </c>
      <c r="D250">
        <v>2.8095232307433985E-4</v>
      </c>
    </row>
    <row r="251" spans="3:4">
      <c r="C251">
        <v>202.5</v>
      </c>
      <c r="D251">
        <v>2.8671085112790776E-4</v>
      </c>
    </row>
    <row r="252" spans="3:4">
      <c r="C252">
        <v>202.53</v>
      </c>
      <c r="D252">
        <v>2.9260431377372583E-4</v>
      </c>
    </row>
    <row r="253" spans="3:4">
      <c r="C253">
        <v>202.56</v>
      </c>
      <c r="D253">
        <v>2.9860846911585278E-4</v>
      </c>
    </row>
    <row r="254" spans="3:4">
      <c r="C254">
        <v>202.59</v>
      </c>
      <c r="D254">
        <v>3.0473920344997079E-4</v>
      </c>
    </row>
    <row r="255" spans="3:4">
      <c r="C255">
        <v>202.62</v>
      </c>
      <c r="D255">
        <v>3.1099923440278197E-4</v>
      </c>
    </row>
    <row r="256" spans="3:4">
      <c r="C256">
        <v>202.65</v>
      </c>
      <c r="D256">
        <v>3.173913373587137E-4</v>
      </c>
    </row>
    <row r="257" spans="3:4">
      <c r="C257">
        <v>202.68</v>
      </c>
      <c r="D257">
        <v>3.2391834654696221E-4</v>
      </c>
    </row>
    <row r="258" spans="3:4">
      <c r="C258">
        <v>202.71</v>
      </c>
      <c r="D258">
        <v>3.3058315613733891E-4</v>
      </c>
    </row>
    <row r="259" spans="3:4">
      <c r="C259">
        <v>202.74</v>
      </c>
      <c r="D259">
        <v>3.3738872134422647E-4</v>
      </c>
    </row>
    <row r="260" spans="3:4">
      <c r="C260">
        <v>202.77</v>
      </c>
      <c r="D260">
        <v>3.4433805953790772E-4</v>
      </c>
    </row>
    <row r="261" spans="3:4">
      <c r="C261">
        <v>202.8</v>
      </c>
      <c r="D261">
        <v>3.5143425136247708E-4</v>
      </c>
    </row>
    <row r="262" spans="3:4">
      <c r="C262">
        <v>202.83</v>
      </c>
      <c r="D262">
        <v>3.5868044185949604E-4</v>
      </c>
    </row>
    <row r="263" spans="3:4">
      <c r="C263">
        <v>202.86</v>
      </c>
      <c r="D263">
        <v>3.6607984159649779E-4</v>
      </c>
    </row>
    <row r="264" spans="3:4">
      <c r="C264">
        <v>202.89</v>
      </c>
      <c r="D264">
        <v>3.7363572779939257E-4</v>
      </c>
    </row>
    <row r="265" spans="3:4">
      <c r="C265">
        <v>202.92</v>
      </c>
      <c r="D265">
        <v>3.8135144548781167E-4</v>
      </c>
    </row>
    <row r="266" spans="3:4">
      <c r="C266">
        <v>202.95</v>
      </c>
      <c r="D266">
        <v>3.8923040861222783E-4</v>
      </c>
    </row>
    <row r="267" spans="3:4">
      <c r="C267">
        <v>202.98</v>
      </c>
      <c r="D267">
        <v>3.9727610119188013E-4</v>
      </c>
    </row>
    <row r="268" spans="3:4">
      <c r="C268">
        <v>203.01</v>
      </c>
      <c r="D268">
        <v>4.0549207845222397E-4</v>
      </c>
    </row>
    <row r="269" spans="3:4">
      <c r="C269">
        <v>203.04</v>
      </c>
      <c r="D269">
        <v>4.1388196796071289E-4</v>
      </c>
    </row>
    <row r="270" spans="3:4">
      <c r="C270">
        <v>203.07</v>
      </c>
      <c r="D270">
        <v>4.2244947075961606E-4</v>
      </c>
    </row>
    <row r="271" spans="3:4">
      <c r="C271">
        <v>203.1</v>
      </c>
      <c r="D271">
        <v>4.3119836249451063E-4</v>
      </c>
    </row>
    <row r="272" spans="3:4">
      <c r="C272">
        <v>203.13</v>
      </c>
      <c r="D272">
        <v>4.4013249453703278E-4</v>
      </c>
    </row>
    <row r="273" spans="3:4">
      <c r="C273">
        <v>203.16</v>
      </c>
      <c r="D273">
        <v>4.4925579510040221E-4</v>
      </c>
    </row>
    <row r="274" spans="3:4">
      <c r="C274">
        <v>203.19</v>
      </c>
      <c r="D274">
        <v>4.5857227034617695E-4</v>
      </c>
    </row>
    <row r="275" spans="3:4">
      <c r="C275">
        <v>203.22</v>
      </c>
      <c r="D275">
        <v>4.6808600548061769E-4</v>
      </c>
    </row>
    <row r="276" spans="3:4">
      <c r="C276">
        <v>203.25</v>
      </c>
      <c r="D276">
        <v>4.7780116583898976E-4</v>
      </c>
    </row>
    <row r="277" spans="3:4">
      <c r="C277">
        <v>203.28</v>
      </c>
      <c r="D277">
        <v>4.8772199795605085E-4</v>
      </c>
    </row>
    <row r="278" spans="3:4">
      <c r="C278">
        <v>203.31</v>
      </c>
      <c r="D278">
        <v>4.9785283062091202E-4</v>
      </c>
    </row>
    <row r="279" spans="3:4">
      <c r="C279">
        <v>203.34</v>
      </c>
      <c r="D279">
        <v>5.0819807591438986E-4</v>
      </c>
    </row>
    <row r="280" spans="3:4">
      <c r="C280">
        <v>203.37</v>
      </c>
      <c r="D280">
        <v>5.1876223022690143E-4</v>
      </c>
    </row>
    <row r="281" spans="3:4">
      <c r="C281">
        <v>203.4</v>
      </c>
      <c r="D281">
        <v>5.2954987525487838E-4</v>
      </c>
    </row>
    <row r="282" spans="3:4">
      <c r="C282">
        <v>203.43</v>
      </c>
      <c r="D282">
        <v>5.4056567897361866E-4</v>
      </c>
    </row>
    <row r="283" spans="3:4">
      <c r="C283">
        <v>203.46</v>
      </c>
      <c r="D283">
        <v>5.5181439658441383E-4</v>
      </c>
    </row>
    <row r="284" spans="3:4">
      <c r="C284">
        <v>203.49</v>
      </c>
      <c r="D284">
        <v>5.6331499488196368E-4</v>
      </c>
    </row>
    <row r="285" spans="3:4">
      <c r="C285">
        <v>203.52</v>
      </c>
      <c r="D285">
        <v>5.7504537181806998E-4</v>
      </c>
    </row>
    <row r="286" spans="3:4">
      <c r="C286">
        <v>203.55</v>
      </c>
      <c r="D286">
        <v>5.8702356010703876E-4</v>
      </c>
    </row>
    <row r="287" spans="3:4">
      <c r="C287">
        <v>203.58</v>
      </c>
      <c r="D287">
        <v>5.9925468048043873E-4</v>
      </c>
    </row>
    <row r="288" spans="3:4">
      <c r="C288">
        <v>203.61</v>
      </c>
      <c r="D288">
        <v>6.117439457339717E-4</v>
      </c>
    </row>
    <row r="289" spans="3:4">
      <c r="C289">
        <v>203.64</v>
      </c>
      <c r="D289">
        <v>6.2449666150999976E-4</v>
      </c>
    </row>
    <row r="290" spans="3:4">
      <c r="C290">
        <v>203.67</v>
      </c>
      <c r="D290">
        <v>6.3751822703984223E-4</v>
      </c>
    </row>
    <row r="291" spans="3:4">
      <c r="C291">
        <v>203.7</v>
      </c>
      <c r="D291">
        <v>6.5081413584311019E-4</v>
      </c>
    </row>
    <row r="292" spans="3:4">
      <c r="C292">
        <v>203.73</v>
      </c>
      <c r="D292">
        <v>6.643899763817035E-4</v>
      </c>
    </row>
    <row r="293" spans="3:4">
      <c r="C293">
        <v>203.76</v>
      </c>
      <c r="D293">
        <v>6.7825143266562441E-4</v>
      </c>
    </row>
    <row r="294" spans="3:4">
      <c r="C294">
        <v>203.79</v>
      </c>
      <c r="D294">
        <v>6.9240428480795606E-4</v>
      </c>
    </row>
    <row r="295" spans="3:4">
      <c r="C295">
        <v>203.82</v>
      </c>
      <c r="D295">
        <v>7.0686793488315615E-4</v>
      </c>
    </row>
    <row r="296" spans="3:4">
      <c r="C296">
        <v>203.85</v>
      </c>
      <c r="D296">
        <v>7.2162180080754645E-4</v>
      </c>
    </row>
    <row r="297" spans="3:4">
      <c r="C297">
        <v>203.88</v>
      </c>
      <c r="D297">
        <v>7.3668500156512265E-4</v>
      </c>
    </row>
    <row r="298" spans="3:4">
      <c r="C298">
        <v>203.91</v>
      </c>
      <c r="D298">
        <v>7.5206370668898963E-4</v>
      </c>
    </row>
    <row r="299" spans="3:4">
      <c r="C299">
        <v>203.94</v>
      </c>
      <c r="D299">
        <v>7.6776418374668084E-4</v>
      </c>
    </row>
    <row r="300" spans="3:4">
      <c r="C300">
        <v>203.97</v>
      </c>
      <c r="D300">
        <v>7.8379279853072522E-4</v>
      </c>
    </row>
    <row r="301" spans="3:4">
      <c r="C301">
        <v>204</v>
      </c>
      <c r="D301">
        <v>8.0015601517802995E-4</v>
      </c>
    </row>
    <row r="302" spans="3:4">
      <c r="C302">
        <v>204.03</v>
      </c>
      <c r="D302">
        <v>8.1686039621502692E-4</v>
      </c>
    </row>
    <row r="303" spans="3:4">
      <c r="C303">
        <v>204.06</v>
      </c>
      <c r="D303">
        <v>8.3391260252547918E-4</v>
      </c>
    </row>
    <row r="304" spans="3:4">
      <c r="C304">
        <v>204.09</v>
      </c>
      <c r="D304">
        <v>8.5131939323784963E-4</v>
      </c>
    </row>
    <row r="305" spans="3:4">
      <c r="C305">
        <v>204.12</v>
      </c>
      <c r="D305">
        <v>8.6910098099717069E-4</v>
      </c>
    </row>
    <row r="306" spans="3:4">
      <c r="C306">
        <v>204.15</v>
      </c>
      <c r="D306">
        <v>8.8723863542081443E-4</v>
      </c>
    </row>
    <row r="307" spans="3:4">
      <c r="C307">
        <v>204.18</v>
      </c>
      <c r="D307">
        <v>9.0575181397721614E-4</v>
      </c>
    </row>
    <row r="308" spans="3:4">
      <c r="C308">
        <v>204.21</v>
      </c>
      <c r="D308">
        <v>9.246476711764508E-4</v>
      </c>
    </row>
    <row r="309" spans="3:4">
      <c r="C309">
        <v>204.24</v>
      </c>
      <c r="D309">
        <v>9.4393345823785217E-4</v>
      </c>
    </row>
    <row r="310" spans="3:4">
      <c r="C310">
        <v>204.27</v>
      </c>
      <c r="D310">
        <v>9.6361652244947511E-4</v>
      </c>
    </row>
    <row r="311" spans="3:4">
      <c r="C311">
        <v>204.3</v>
      </c>
      <c r="D311">
        <v>9.8370430642612792E-4</v>
      </c>
    </row>
    <row r="312" spans="3:4">
      <c r="C312">
        <v>204.33</v>
      </c>
      <c r="D312">
        <v>1.0042043472628754E-3</v>
      </c>
    </row>
    <row r="313" spans="3:4">
      <c r="C313">
        <v>204.36</v>
      </c>
      <c r="D313">
        <v>1.0251242755809327E-3</v>
      </c>
    </row>
    <row r="314" spans="3:4">
      <c r="C314">
        <v>204.39</v>
      </c>
      <c r="D314">
        <v>1.0464718144628565E-3</v>
      </c>
    </row>
    <row r="315" spans="3:4">
      <c r="C315">
        <v>204.42</v>
      </c>
      <c r="D315">
        <v>1.0682547782741411E-3</v>
      </c>
    </row>
    <row r="316" spans="3:4">
      <c r="C316">
        <v>204.45</v>
      </c>
      <c r="D316">
        <v>1.0904810713679124E-3</v>
      </c>
    </row>
    <row r="317" spans="3:4">
      <c r="C317">
        <v>204.48</v>
      </c>
      <c r="D317">
        <v>1.1131586866701736E-3</v>
      </c>
    </row>
    <row r="318" spans="3:4">
      <c r="C318">
        <v>204.51</v>
      </c>
      <c r="D318">
        <v>1.1362957041424029E-3</v>
      </c>
    </row>
    <row r="319" spans="3:4">
      <c r="C319">
        <v>204.54</v>
      </c>
      <c r="D319">
        <v>1.1599002891187677E-3</v>
      </c>
    </row>
    <row r="320" spans="3:4">
      <c r="C320">
        <v>204.57</v>
      </c>
      <c r="D320">
        <v>1.183980690515157E-3</v>
      </c>
    </row>
    <row r="321" spans="3:4">
      <c r="C321">
        <v>204.6</v>
      </c>
      <c r="D321">
        <v>1.2085452389073075E-3</v>
      </c>
    </row>
    <row r="322" spans="3:4">
      <c r="C322">
        <v>204.63</v>
      </c>
      <c r="D322">
        <v>1.2336023444753826E-3</v>
      </c>
    </row>
    <row r="323" spans="3:4">
      <c r="C323">
        <v>204.66</v>
      </c>
      <c r="D323">
        <v>1.259160494812445E-3</v>
      </c>
    </row>
    <row r="324" spans="3:4">
      <c r="C324">
        <v>204.69</v>
      </c>
      <c r="D324">
        <v>1.2852282525943459E-3</v>
      </c>
    </row>
    <row r="325" spans="3:4">
      <c r="C325">
        <v>204.72</v>
      </c>
      <c r="D325">
        <v>1.3118277784655891E-3</v>
      </c>
    </row>
    <row r="326" spans="3:4">
      <c r="C326">
        <v>204.75</v>
      </c>
      <c r="D326">
        <v>1.338941221860601E-3</v>
      </c>
    </row>
    <row r="327" spans="3:4">
      <c r="C327">
        <v>204.78</v>
      </c>
      <c r="D327">
        <v>1.3665904030842348E-3</v>
      </c>
    </row>
    <row r="328" spans="3:4">
      <c r="C328">
        <v>204.81</v>
      </c>
      <c r="D328">
        <v>1.3947975237105594E-3</v>
      </c>
    </row>
    <row r="329" spans="3:4">
      <c r="C329">
        <v>204.84</v>
      </c>
      <c r="D329">
        <v>1.4235452433867077E-3</v>
      </c>
    </row>
    <row r="330" spans="3:4">
      <c r="C330">
        <v>204.87</v>
      </c>
      <c r="D330">
        <v>1.4528554109401719E-3</v>
      </c>
    </row>
    <row r="331" spans="3:4">
      <c r="C331">
        <v>204.9</v>
      </c>
      <c r="D331">
        <v>1.4827370384658544E-3</v>
      </c>
    </row>
    <row r="332" spans="3:4">
      <c r="C332">
        <v>204.93</v>
      </c>
      <c r="D332">
        <v>1.5131991892870561E-3</v>
      </c>
    </row>
    <row r="333" spans="3:4">
      <c r="C333">
        <v>204.96</v>
      </c>
      <c r="D333">
        <v>1.5442509742861661E-3</v>
      </c>
    </row>
    <row r="334" spans="3:4">
      <c r="C334">
        <v>204.99</v>
      </c>
      <c r="D334">
        <v>1.5759015480785539E-3</v>
      </c>
    </row>
    <row r="335" spans="3:4">
      <c r="C335">
        <v>205.02</v>
      </c>
      <c r="D335">
        <v>1.608160105028647E-3</v>
      </c>
    </row>
    <row r="336" spans="3:4">
      <c r="C336">
        <v>205.05</v>
      </c>
      <c r="D336">
        <v>1.641035875107353E-3</v>
      </c>
    </row>
    <row r="337" spans="3:4">
      <c r="C337">
        <v>205.08</v>
      </c>
      <c r="D337">
        <v>1.6745381195901708E-3</v>
      </c>
    </row>
    <row r="338" spans="3:4">
      <c r="C338">
        <v>205.11</v>
      </c>
      <c r="D338">
        <v>1.7086761265955241E-3</v>
      </c>
    </row>
    <row r="339" spans="3:4">
      <c r="C339">
        <v>205.14</v>
      </c>
      <c r="D339">
        <v>1.7434592064630178E-3</v>
      </c>
    </row>
    <row r="340" spans="3:4">
      <c r="C340">
        <v>205.17</v>
      </c>
      <c r="D340">
        <v>1.7788966869717445E-3</v>
      </c>
    </row>
    <row r="341" spans="3:4">
      <c r="C341">
        <v>205.2</v>
      </c>
      <c r="D341">
        <v>1.8149979083982993E-3</v>
      </c>
    </row>
    <row r="342" spans="3:4">
      <c r="C342">
        <v>205.23</v>
      </c>
      <c r="D342">
        <v>1.8517722184155129E-3</v>
      </c>
    </row>
    <row r="343" spans="3:4">
      <c r="C343">
        <v>205.26</v>
      </c>
      <c r="D343">
        <v>1.8892289668319964E-3</v>
      </c>
    </row>
    <row r="344" spans="3:4">
      <c r="C344">
        <v>205.29</v>
      </c>
      <c r="D344">
        <v>1.9273775001735136E-3</v>
      </c>
    </row>
    <row r="345" spans="3:4">
      <c r="C345">
        <v>205.32</v>
      </c>
      <c r="D345">
        <v>1.966227156107178E-3</v>
      </c>
    </row>
    <row r="346" spans="3:4">
      <c r="C346">
        <v>205.35</v>
      </c>
      <c r="D346">
        <v>2.0057872577097726E-3</v>
      </c>
    </row>
    <row r="347" spans="3:4">
      <c r="C347">
        <v>205.38</v>
      </c>
      <c r="D347">
        <v>2.0460671075817143E-3</v>
      </c>
    </row>
    <row r="348" spans="3:4">
      <c r="C348">
        <v>205.41</v>
      </c>
      <c r="D348">
        <v>2.0870759818084426E-3</v>
      </c>
    </row>
    <row r="349" spans="3:4">
      <c r="C349">
        <v>205.44</v>
      </c>
      <c r="D349">
        <v>2.1288231237712599E-3</v>
      </c>
    </row>
    <row r="350" spans="3:4">
      <c r="C350">
        <v>205.47</v>
      </c>
      <c r="D350">
        <v>2.1713177378099137E-3</v>
      </c>
    </row>
    <row r="351" spans="3:4">
      <c r="C351">
        <v>205.5</v>
      </c>
      <c r="D351">
        <v>2.2145689827394767E-3</v>
      </c>
    </row>
    <row r="352" spans="3:4">
      <c r="C352">
        <v>205.53</v>
      </c>
      <c r="D352">
        <v>2.2585859652243154E-3</v>
      </c>
    </row>
    <row r="353" spans="3:4">
      <c r="C353">
        <v>205.56</v>
      </c>
      <c r="D353">
        <v>2.3033777330122569E-3</v>
      </c>
    </row>
    <row r="354" spans="3:4">
      <c r="C354">
        <v>205.59</v>
      </c>
      <c r="D354">
        <v>2.3489532680322795E-3</v>
      </c>
    </row>
    <row r="355" spans="3:4">
      <c r="C355">
        <v>205.62</v>
      </c>
      <c r="D355">
        <v>2.3953214793593558E-3</v>
      </c>
    </row>
    <row r="356" spans="3:4">
      <c r="C356">
        <v>205.65</v>
      </c>
      <c r="D356">
        <v>2.4424911960503519E-3</v>
      </c>
    </row>
    <row r="357" spans="3:4">
      <c r="C357">
        <v>205.68</v>
      </c>
      <c r="D357">
        <v>2.4904711598551237E-3</v>
      </c>
    </row>
    <row r="358" spans="3:4">
      <c r="C358">
        <v>205.71</v>
      </c>
      <c r="D358">
        <v>2.5392700178072779E-3</v>
      </c>
    </row>
    <row r="359" spans="3:4">
      <c r="C359">
        <v>205.74</v>
      </c>
      <c r="D359">
        <v>2.5888963146993059E-3</v>
      </c>
    </row>
    <row r="360" spans="3:4">
      <c r="C360">
        <v>205.77</v>
      </c>
      <c r="D360">
        <v>2.6393584854470633E-3</v>
      </c>
    </row>
    <row r="361" spans="3:4">
      <c r="C361">
        <v>205.8</v>
      </c>
      <c r="D361">
        <v>2.6906648473488792E-3</v>
      </c>
    </row>
    <row r="362" spans="3:4">
      <c r="C362">
        <v>205.83</v>
      </c>
      <c r="D362">
        <v>2.7428235922448141E-3</v>
      </c>
    </row>
    <row r="363" spans="3:4">
      <c r="C363">
        <v>205.86</v>
      </c>
      <c r="D363">
        <v>2.7958427785818693E-3</v>
      </c>
    </row>
    <row r="364" spans="3:4">
      <c r="C364">
        <v>205.89</v>
      </c>
      <c r="D364">
        <v>2.8497303233911658E-3</v>
      </c>
    </row>
    <row r="365" spans="3:4">
      <c r="C365">
        <v>205.92</v>
      </c>
      <c r="D365">
        <v>2.9044939941837173E-3</v>
      </c>
    </row>
    <row r="366" spans="3:4">
      <c r="C366">
        <v>205.95</v>
      </c>
      <c r="D366">
        <v>2.960141400770634E-3</v>
      </c>
    </row>
    <row r="367" spans="3:4">
      <c r="C367">
        <v>205.98</v>
      </c>
      <c r="D367">
        <v>3.0166799870156033E-3</v>
      </c>
    </row>
    <row r="368" spans="3:4">
      <c r="C368">
        <v>206.01</v>
      </c>
      <c r="D368">
        <v>3.0741170225259714E-3</v>
      </c>
    </row>
    <row r="369" spans="3:4">
      <c r="C369">
        <v>206.04</v>
      </c>
      <c r="D369">
        <v>3.1324595942900666E-3</v>
      </c>
    </row>
    <row r="370" spans="3:4">
      <c r="C370">
        <v>206.07</v>
      </c>
      <c r="D370">
        <v>3.1917145982682761E-3</v>
      </c>
    </row>
    <row r="371" spans="3:4">
      <c r="C371">
        <v>206.1</v>
      </c>
      <c r="D371">
        <v>3.2518887309456643E-3</v>
      </c>
    </row>
    <row r="372" spans="3:4">
      <c r="C372">
        <v>206.13</v>
      </c>
      <c r="D372">
        <v>3.3129884808541527E-3</v>
      </c>
    </row>
    <row r="373" spans="3:4">
      <c r="C373">
        <v>206.16</v>
      </c>
      <c r="D373">
        <v>3.3750201200724809E-3</v>
      </c>
    </row>
    <row r="374" spans="3:4">
      <c r="C374">
        <v>206.19</v>
      </c>
      <c r="D374">
        <v>3.4379896957123786E-3</v>
      </c>
    </row>
    <row r="375" spans="3:4">
      <c r="C375">
        <v>206.22</v>
      </c>
      <c r="D375">
        <v>3.5019030213995733E-3</v>
      </c>
    </row>
    <row r="376" spans="3:4">
      <c r="C376">
        <v>206.25</v>
      </c>
      <c r="D376">
        <v>3.5667656687584331E-3</v>
      </c>
    </row>
    <row r="377" spans="3:4">
      <c r="C377">
        <v>206.28</v>
      </c>
      <c r="D377">
        <v>3.6325829589092156E-3</v>
      </c>
    </row>
    <row r="378" spans="3:4">
      <c r="C378">
        <v>206.31</v>
      </c>
      <c r="D378">
        <v>3.699359953987077E-3</v>
      </c>
    </row>
    <row r="379" spans="3:4">
      <c r="C379">
        <v>206.34</v>
      </c>
      <c r="D379">
        <v>3.7671014486920953E-3</v>
      </c>
    </row>
    <row r="380" spans="3:4">
      <c r="C380">
        <v>206.37</v>
      </c>
      <c r="D380">
        <v>3.8358119618797605E-3</v>
      </c>
    </row>
    <row r="381" spans="3:4">
      <c r="C381">
        <v>206.4</v>
      </c>
      <c r="D381">
        <v>3.9054957282014498E-3</v>
      </c>
    </row>
    <row r="382" spans="3:4">
      <c r="C382">
        <v>206.43</v>
      </c>
      <c r="D382">
        <v>3.9761566898045449E-3</v>
      </c>
    </row>
    <row r="383" spans="3:4">
      <c r="C383">
        <v>206.46</v>
      </c>
      <c r="D383">
        <v>4.0477984881019348E-3</v>
      </c>
    </row>
    <row r="384" spans="3:4">
      <c r="C384">
        <v>206.49</v>
      </c>
      <c r="D384">
        <v>4.1204244556207357E-3</v>
      </c>
    </row>
    <row r="385" spans="3:4">
      <c r="C385">
        <v>206.52</v>
      </c>
      <c r="D385">
        <v>4.1940376079401022E-3</v>
      </c>
    </row>
    <row r="386" spans="3:4">
      <c r="C386">
        <v>206.55</v>
      </c>
      <c r="D386">
        <v>4.2686406357280724E-3</v>
      </c>
    </row>
    <row r="387" spans="3:4">
      <c r="C387">
        <v>206.58</v>
      </c>
      <c r="D387">
        <v>4.3442358968874195E-3</v>
      </c>
    </row>
    <row r="388" spans="3:4">
      <c r="C388">
        <v>206.61</v>
      </c>
      <c r="D388">
        <v>4.4208254088204842E-3</v>
      </c>
    </row>
    <row r="389" spans="3:4">
      <c r="C389">
        <v>206.64</v>
      </c>
      <c r="D389">
        <v>4.4984108408229048E-3</v>
      </c>
    </row>
    <row r="390" spans="3:4">
      <c r="C390">
        <v>206.67</v>
      </c>
      <c r="D390">
        <v>4.5769935066166528E-3</v>
      </c>
    </row>
    <row r="391" spans="3:4">
      <c r="C391">
        <v>206.7</v>
      </c>
      <c r="D391">
        <v>4.6565743570311869E-3</v>
      </c>
    </row>
    <row r="392" spans="3:4">
      <c r="C392">
        <v>206.73</v>
      </c>
      <c r="D392">
        <v>4.73715397284409E-3</v>
      </c>
    </row>
    <row r="393" spans="3:4">
      <c r="C393">
        <v>206.76</v>
      </c>
      <c r="D393">
        <v>4.8187325577898803E-3</v>
      </c>
    </row>
    <row r="394" spans="3:4">
      <c r="C394">
        <v>206.79</v>
      </c>
      <c r="D394">
        <v>4.9013099317471451E-3</v>
      </c>
    </row>
    <row r="395" spans="3:4">
      <c r="C395">
        <v>206.82</v>
      </c>
      <c r="D395">
        <v>4.9848990494704877E-3</v>
      </c>
    </row>
    <row r="396" spans="3:4">
      <c r="C396">
        <v>206.85</v>
      </c>
      <c r="D396">
        <v>5.069472387598444E-3</v>
      </c>
    </row>
    <row r="397" spans="3:4">
      <c r="C397">
        <v>206.88</v>
      </c>
      <c r="D397">
        <v>5.1550416232727242E-3</v>
      </c>
    </row>
    <row r="398" spans="3:4">
      <c r="C398">
        <v>206.91</v>
      </c>
      <c r="D398">
        <v>5.2416049772911512E-3</v>
      </c>
    </row>
    <row r="399" spans="3:4">
      <c r="C399">
        <v>206.94</v>
      </c>
      <c r="D399">
        <v>5.3291895740996834E-3</v>
      </c>
    </row>
    <row r="400" spans="3:4">
      <c r="C400">
        <v>206.97</v>
      </c>
      <c r="D400">
        <v>5.4177389528267065E-3</v>
      </c>
    </row>
    <row r="401" spans="3:4">
      <c r="C401">
        <v>207</v>
      </c>
      <c r="D401">
        <v>5.507275348096973E-3</v>
      </c>
    </row>
    <row r="402" spans="3:4">
      <c r="C402">
        <v>207.03</v>
      </c>
      <c r="D402">
        <v>5.5977953993503375E-3</v>
      </c>
    </row>
    <row r="403" spans="3:4">
      <c r="C403">
        <v>207.06</v>
      </c>
      <c r="D403">
        <v>5.6892953258179408E-3</v>
      </c>
    </row>
    <row r="404" spans="3:4">
      <c r="C404">
        <v>207.09</v>
      </c>
      <c r="D404">
        <v>5.7817709239866687E-3</v>
      </c>
    </row>
    <row r="405" spans="3:4">
      <c r="C405">
        <v>207.12</v>
      </c>
      <c r="D405">
        <v>5.8752175655736325E-3</v>
      </c>
    </row>
    <row r="406" spans="3:4">
      <c r="C406">
        <v>207.15</v>
      </c>
      <c r="D406">
        <v>5.9696301960427489E-3</v>
      </c>
    </row>
    <row r="407" spans="3:4">
      <c r="C407">
        <v>207.18</v>
      </c>
      <c r="D407">
        <v>6.0650033336973443E-3</v>
      </c>
    </row>
    <row r="408" spans="3:4">
      <c r="C408">
        <v>207.21</v>
      </c>
      <c r="D408">
        <v>6.1613310693847591E-3</v>
      </c>
    </row>
    <row r="409" spans="3:4">
      <c r="C409">
        <v>207.24</v>
      </c>
      <c r="D409">
        <v>6.2586070668510336E-3</v>
      </c>
    </row>
    <row r="410" spans="3:4">
      <c r="C410">
        <v>207.27</v>
      </c>
      <c r="D410">
        <v>6.3568245637860002E-3</v>
      </c>
    </row>
    <row r="411" spans="3:4">
      <c r="C411">
        <v>207.3</v>
      </c>
      <c r="D411">
        <v>6.4559763736014887E-3</v>
      </c>
    </row>
    <row r="412" spans="3:4">
      <c r="C412">
        <v>207.33</v>
      </c>
      <c r="D412">
        <v>6.5560548879879318E-3</v>
      </c>
    </row>
    <row r="413" spans="3:4">
      <c r="C413">
        <v>207.36</v>
      </c>
      <c r="D413">
        <v>6.6570520802971822E-3</v>
      </c>
    </row>
    <row r="414" spans="3:4">
      <c r="C414">
        <v>207.39</v>
      </c>
      <c r="D414">
        <v>6.7589595098021035E-3</v>
      </c>
    </row>
    <row r="415" spans="3:4">
      <c r="C415">
        <v>207.42</v>
      </c>
      <c r="D415">
        <v>6.861768326887013E-3</v>
      </c>
    </row>
    <row r="416" spans="3:4">
      <c r="C416">
        <v>207.45</v>
      </c>
      <c r="D416">
        <v>6.9654692792239679E-3</v>
      </c>
    </row>
    <row r="417" spans="3:4">
      <c r="C417">
        <v>207.48</v>
      </c>
      <c r="D417">
        <v>7.0700527189963896E-3</v>
      </c>
    </row>
    <row r="418" spans="3:4">
      <c r="C418">
        <v>207.51</v>
      </c>
      <c r="D418">
        <v>7.1755086112312181E-3</v>
      </c>
    </row>
    <row r="419" spans="3:4">
      <c r="C419">
        <v>207.54</v>
      </c>
      <c r="D419">
        <v>7.2818265433061006E-3</v>
      </c>
    </row>
    <row r="420" spans="3:4">
      <c r="C420">
        <v>207.57</v>
      </c>
      <c r="D420">
        <v>7.3889957357005662E-3</v>
      </c>
    </row>
    <row r="421" spans="3:4">
      <c r="C421">
        <v>207.6</v>
      </c>
      <c r="D421">
        <v>7.4970050540636218E-3</v>
      </c>
    </row>
    <row r="422" spans="3:4">
      <c r="C422">
        <v>207.63</v>
      </c>
      <c r="D422">
        <v>7.6058430226733486E-3</v>
      </c>
    </row>
    <row r="423" spans="3:4">
      <c r="C423">
        <v>207.66</v>
      </c>
      <c r="D423">
        <v>7.7154978393673334E-3</v>
      </c>
    </row>
    <row r="424" spans="3:4">
      <c r="C424">
        <v>207.69</v>
      </c>
      <c r="D424">
        <v>7.8259573920258316E-3</v>
      </c>
    </row>
    <row r="425" spans="3:4">
      <c r="C425">
        <v>207.72</v>
      </c>
      <c r="D425">
        <v>7.9372092766926208E-3</v>
      </c>
    </row>
    <row r="426" spans="3:4">
      <c r="C426">
        <v>207.75</v>
      </c>
      <c r="D426">
        <v>8.0492408174212462E-3</v>
      </c>
    </row>
    <row r="427" spans="3:4">
      <c r="C427">
        <v>207.78</v>
      </c>
      <c r="D427">
        <v>8.162039087936987E-3</v>
      </c>
    </row>
    <row r="428" spans="3:4">
      <c r="C428">
        <v>207.81</v>
      </c>
      <c r="D428">
        <v>8.2755909352072408E-3</v>
      </c>
    </row>
    <row r="429" spans="3:4">
      <c r="C429">
        <v>207.84</v>
      </c>
      <c r="D429">
        <v>8.3898830050149007E-3</v>
      </c>
    </row>
    <row r="430" spans="3:4">
      <c r="C430">
        <v>207.87</v>
      </c>
      <c r="D430">
        <v>8.5049017696309827E-3</v>
      </c>
    </row>
    <row r="431" spans="3:4">
      <c r="C431">
        <v>207.9</v>
      </c>
      <c r="D431">
        <v>8.6206335576837437E-3</v>
      </c>
    </row>
    <row r="432" spans="3:4">
      <c r="C432">
        <v>207.93</v>
      </c>
      <c r="D432">
        <v>8.7370645863221741E-3</v>
      </c>
    </row>
    <row r="433" spans="3:4">
      <c r="C433">
        <v>207.96</v>
      </c>
      <c r="D433">
        <v>8.8541809957715708E-3</v>
      </c>
    </row>
    <row r="434" spans="3:4">
      <c r="C434">
        <v>207.99</v>
      </c>
      <c r="D434">
        <v>8.9719688863780737E-3</v>
      </c>
    </row>
    <row r="435" spans="3:4">
      <c r="C435">
        <v>208.02</v>
      </c>
      <c r="D435">
        <v>9.0904143582374534E-3</v>
      </c>
    </row>
    <row r="436" spans="3:4">
      <c r="C436">
        <v>208.05</v>
      </c>
      <c r="D436">
        <v>9.2095035535007513E-3</v>
      </c>
    </row>
    <row r="437" spans="3:4">
      <c r="C437">
        <v>208.08</v>
      </c>
      <c r="D437">
        <v>9.3292227014459342E-3</v>
      </c>
    </row>
    <row r="438" spans="3:4">
      <c r="C438">
        <v>208.11</v>
      </c>
      <c r="D438">
        <v>9.4495581663998681E-3</v>
      </c>
    </row>
    <row r="439" spans="3:4">
      <c r="C439">
        <v>208.14</v>
      </c>
      <c r="D439">
        <v>9.5705105296833778E-3</v>
      </c>
    </row>
    <row r="440" spans="3:4">
      <c r="C440">
        <v>208.17</v>
      </c>
      <c r="D440">
        <v>9.6920395943133151E-3</v>
      </c>
    </row>
    <row r="441" spans="3:4">
      <c r="C441">
        <v>208.2</v>
      </c>
      <c r="D441">
        <v>9.8141454815333876E-3</v>
      </c>
    </row>
    <row r="442" spans="3:4">
      <c r="C442">
        <v>208.23</v>
      </c>
      <c r="D442">
        <v>9.9368156401503215E-3</v>
      </c>
    </row>
    <row r="443" spans="3:4">
      <c r="C443">
        <v>208.26</v>
      </c>
      <c r="D443">
        <v>1.0060037939202347E-2</v>
      </c>
    </row>
    <row r="444" spans="3:4">
      <c r="C444">
        <v>208.29</v>
      </c>
      <c r="D444">
        <v>1.0183800734344222E-2</v>
      </c>
    </row>
    <row r="445" spans="3:4">
      <c r="C445">
        <v>208.32</v>
      </c>
      <c r="D445">
        <v>1.0308092937425319E-2</v>
      </c>
    </row>
    <row r="446" spans="3:4">
      <c r="C446">
        <v>208.35</v>
      </c>
      <c r="D446">
        <v>1.0432904089254139E-2</v>
      </c>
    </row>
    <row r="447" spans="3:4">
      <c r="C447">
        <v>208.38</v>
      </c>
      <c r="D447">
        <v>1.0558224435522895E-2</v>
      </c>
    </row>
    <row r="448" spans="3:4">
      <c r="C448">
        <v>208.41</v>
      </c>
      <c r="D448">
        <v>1.0684045005844054E-2</v>
      </c>
    </row>
    <row r="449" spans="3:4">
      <c r="C449">
        <v>208.44</v>
      </c>
      <c r="D449">
        <v>1.0810357695826755E-2</v>
      </c>
    </row>
    <row r="450" spans="3:4">
      <c r="C450">
        <v>208.47</v>
      </c>
      <c r="D450">
        <v>1.0937155352094684E-2</v>
      </c>
    </row>
    <row r="451" spans="3:4">
      <c r="C451">
        <v>208.5</v>
      </c>
      <c r="D451">
        <v>1.1064431860118537E-2</v>
      </c>
    </row>
    <row r="452" spans="3:4">
      <c r="C452">
        <v>208.53</v>
      </c>
      <c r="D452">
        <v>1.119218223470516E-2</v>
      </c>
    </row>
    <row r="453" spans="3:4">
      <c r="C453">
        <v>208.56</v>
      </c>
      <c r="D453">
        <v>1.1320402712952343E-2</v>
      </c>
    </row>
    <row r="454" spans="3:4">
      <c r="C454">
        <v>208.59</v>
      </c>
      <c r="D454">
        <v>1.1449090849442579E-2</v>
      </c>
    </row>
    <row r="455" spans="3:4">
      <c r="C455">
        <v>208.62</v>
      </c>
      <c r="D455">
        <v>1.1578245613411333E-2</v>
      </c>
    </row>
    <row r="456" spans="3:4">
      <c r="C456">
        <v>208.65</v>
      </c>
      <c r="D456">
        <v>1.1707867487585233E-2</v>
      </c>
    </row>
    <row r="457" spans="3:4">
      <c r="C457">
        <v>208.68</v>
      </c>
      <c r="D457">
        <v>1.1837958568343547E-2</v>
      </c>
    </row>
    <row r="458" spans="3:4">
      <c r="C458">
        <v>208.71</v>
      </c>
      <c r="D458">
        <v>1.1968522666812009E-2</v>
      </c>
    </row>
    <row r="459" spans="3:4">
      <c r="C459">
        <v>208.74</v>
      </c>
      <c r="D459">
        <v>1.2099578915501038E-2</v>
      </c>
    </row>
    <row r="460" spans="3:4">
      <c r="C460">
        <v>208.77</v>
      </c>
      <c r="D460">
        <v>1.2231108171356231E-2</v>
      </c>
    </row>
    <row r="461" spans="3:4">
      <c r="C461">
        <v>208.8</v>
      </c>
      <c r="D461">
        <v>1.2363133189499404E-2</v>
      </c>
    </row>
    <row r="462" spans="3:4">
      <c r="C462">
        <v>208.83</v>
      </c>
      <c r="D462">
        <v>1.2495665653485619E-2</v>
      </c>
    </row>
    <row r="463" spans="3:4">
      <c r="C463">
        <v>208.86</v>
      </c>
      <c r="D463">
        <v>1.2628719464090121E-2</v>
      </c>
    </row>
    <row r="464" spans="3:4">
      <c r="C464">
        <v>208.89</v>
      </c>
      <c r="D464">
        <v>1.2762310835112419E-2</v>
      </c>
    </row>
    <row r="465" spans="3:4">
      <c r="C465">
        <v>208.92</v>
      </c>
      <c r="D465">
        <v>1.2896458386016408E-2</v>
      </c>
    </row>
    <row r="466" spans="3:4">
      <c r="C466">
        <v>208.95</v>
      </c>
      <c r="D466">
        <v>1.3031183230615672E-2</v>
      </c>
    </row>
    <row r="467" spans="3:4">
      <c r="C467">
        <v>208.98</v>
      </c>
      <c r="D467">
        <v>1.3166509060967195E-2</v>
      </c>
    </row>
    <row r="468" spans="3:4">
      <c r="C468">
        <v>209.01</v>
      </c>
      <c r="D468">
        <v>1.3302462225582987E-2</v>
      </c>
    </row>
    <row r="469" spans="3:4">
      <c r="C469">
        <v>209.04</v>
      </c>
      <c r="D469">
        <v>1.3439071801024686E-2</v>
      </c>
    </row>
    <row r="470" spans="3:4">
      <c r="C470">
        <v>209.07</v>
      </c>
      <c r="D470">
        <v>1.3576369655900287E-2</v>
      </c>
    </row>
    <row r="471" spans="3:4">
      <c r="C471">
        <v>209.1</v>
      </c>
      <c r="D471">
        <v>1.3714390506240567E-2</v>
      </c>
    </row>
    <row r="472" spans="3:4">
      <c r="C472">
        <v>209.13</v>
      </c>
      <c r="D472">
        <v>1.3853171961194604E-2</v>
      </c>
    </row>
    <row r="473" spans="3:4">
      <c r="C473">
        <v>209.16</v>
      </c>
      <c r="D473">
        <v>1.3992769573458359E-2</v>
      </c>
    </row>
    <row r="474" spans="3:4">
      <c r="C474">
        <v>209.19</v>
      </c>
      <c r="D474">
        <v>1.4133199004677676E-2</v>
      </c>
    </row>
    <row r="475" spans="3:4">
      <c r="C475">
        <v>209.22</v>
      </c>
      <c r="D475">
        <v>1.427451982417687E-2</v>
      </c>
    </row>
    <row r="476" spans="3:4">
      <c r="C476">
        <v>209.25</v>
      </c>
      <c r="D476">
        <v>1.4416781479131132E-2</v>
      </c>
    </row>
    <row r="477" spans="3:4">
      <c r="C477">
        <v>209.28</v>
      </c>
      <c r="D477">
        <v>1.4560036359055168E-2</v>
      </c>
    </row>
    <row r="478" spans="3:4">
      <c r="C478">
        <v>209.31</v>
      </c>
      <c r="D478">
        <v>1.4704339760239821E-2</v>
      </c>
    </row>
    <row r="479" spans="3:4">
      <c r="C479">
        <v>209.34</v>
      </c>
      <c r="D479">
        <v>1.4849749832533496E-2</v>
      </c>
    </row>
    <row r="480" spans="3:4">
      <c r="C480">
        <v>209.37</v>
      </c>
      <c r="D480">
        <v>1.4996327507324474E-2</v>
      </c>
    </row>
    <row r="481" spans="3:4">
      <c r="C481">
        <v>209.4</v>
      </c>
      <c r="D481">
        <v>1.5144136405607335E-2</v>
      </c>
    </row>
    <row r="482" spans="3:4">
      <c r="C482">
        <v>209.43</v>
      </c>
      <c r="D482">
        <v>1.5293242725054102E-2</v>
      </c>
    </row>
    <row r="483" spans="3:4">
      <c r="C483">
        <v>209.46</v>
      </c>
      <c r="D483">
        <v>1.5443715105059527E-2</v>
      </c>
    </row>
    <row r="484" spans="3:4">
      <c r="C484">
        <v>209.49</v>
      </c>
      <c r="D484">
        <v>1.5595624468790302E-2</v>
      </c>
    </row>
    <row r="485" spans="3:4">
      <c r="C485">
        <v>209.52</v>
      </c>
      <c r="D485">
        <v>1.5749043841340724E-2</v>
      </c>
    </row>
    <row r="486" spans="3:4">
      <c r="C486">
        <v>209.55</v>
      </c>
      <c r="D486">
        <v>1.5904048143182432E-2</v>
      </c>
    </row>
    <row r="487" spans="3:4">
      <c r="C487">
        <v>209.58</v>
      </c>
      <c r="D487">
        <v>1.60607139581939E-2</v>
      </c>
    </row>
    <row r="488" spans="3:4">
      <c r="C488">
        <v>209.61</v>
      </c>
      <c r="D488">
        <v>1.6219119275666535E-2</v>
      </c>
    </row>
    <row r="489" spans="3:4">
      <c r="C489">
        <v>209.64</v>
      </c>
      <c r="D489">
        <v>1.6379343205808122E-2</v>
      </c>
    </row>
    <row r="490" spans="3:4">
      <c r="C490">
        <v>209.67</v>
      </c>
      <c r="D490">
        <v>1.654146566840306E-2</v>
      </c>
    </row>
    <row r="491" spans="3:4">
      <c r="C491">
        <v>209.7</v>
      </c>
      <c r="D491">
        <v>1.670556705443571E-2</v>
      </c>
    </row>
    <row r="492" spans="3:4">
      <c r="C492">
        <v>209.73</v>
      </c>
      <c r="D492">
        <v>1.6871727860651577E-2</v>
      </c>
    </row>
    <row r="493" spans="3:4">
      <c r="C493">
        <v>209.76</v>
      </c>
      <c r="D493">
        <v>1.7040028297201078E-2</v>
      </c>
    </row>
    <row r="494" spans="3:4">
      <c r="C494">
        <v>209.79</v>
      </c>
      <c r="D494">
        <v>1.7210547868700861E-2</v>
      </c>
    </row>
    <row r="495" spans="3:4">
      <c r="C495">
        <v>209.82</v>
      </c>
      <c r="D495">
        <v>1.738336492924427E-2</v>
      </c>
    </row>
    <row r="496" spans="3:4">
      <c r="C496">
        <v>209.85</v>
      </c>
      <c r="D496">
        <v>1.7558556212101208E-2</v>
      </c>
    </row>
    <row r="497" spans="3:4">
      <c r="C497">
        <v>209.88</v>
      </c>
      <c r="D497">
        <v>1.7736196335064493E-2</v>
      </c>
    </row>
    <row r="498" spans="3:4">
      <c r="C498">
        <v>209.91</v>
      </c>
      <c r="D498">
        <v>1.7916357282625122E-2</v>
      </c>
    </row>
    <row r="499" spans="3:4">
      <c r="C499">
        <v>209.94</v>
      </c>
      <c r="D499">
        <v>1.8099107866390372E-2</v>
      </c>
    </row>
    <row r="500" spans="3:4">
      <c r="C500">
        <v>209.97</v>
      </c>
      <c r="D500">
        <v>1.828451316539554E-2</v>
      </c>
    </row>
    <row r="501" spans="3:4">
      <c r="C501">
        <v>210</v>
      </c>
      <c r="D501">
        <v>1.8472633948200302E-2</v>
      </c>
    </row>
    <row r="502" spans="3:4">
      <c r="C502">
        <v>210.03</v>
      </c>
      <c r="D502">
        <v>1.8663526078902436E-2</v>
      </c>
    </row>
    <row r="503" spans="3:4">
      <c r="C503">
        <v>210.06</v>
      </c>
      <c r="D503">
        <v>1.8857239909443421E-2</v>
      </c>
    </row>
    <row r="504" spans="3:4">
      <c r="C504">
        <v>210.09</v>
      </c>
      <c r="D504">
        <v>1.9053819660819711E-2</v>
      </c>
    </row>
    <row r="505" spans="3:4">
      <c r="C505">
        <v>210.12</v>
      </c>
      <c r="D505">
        <v>1.9253302796048317E-2</v>
      </c>
    </row>
    <row r="506" spans="3:4">
      <c r="C506">
        <v>210.15</v>
      </c>
      <c r="D506">
        <v>1.9455719387963775E-2</v>
      </c>
    </row>
    <row r="507" spans="3:4">
      <c r="C507">
        <v>210.18</v>
      </c>
      <c r="D507">
        <v>1.9661091485142754E-2</v>
      </c>
    </row>
    <row r="508" spans="3:4">
      <c r="C508">
        <v>210.21</v>
      </c>
      <c r="D508">
        <v>1.9869432479460627E-2</v>
      </c>
    </row>
    <row r="509" spans="3:4">
      <c r="C509">
        <v>210.24</v>
      </c>
      <c r="D509">
        <v>2.0080746478978478E-2</v>
      </c>
    </row>
    <row r="510" spans="3:4">
      <c r="C510">
        <v>210.27</v>
      </c>
      <c r="D510">
        <v>2.0295027690037274E-2</v>
      </c>
    </row>
    <row r="511" spans="3:4">
      <c r="C511">
        <v>210.3</v>
      </c>
      <c r="D511">
        <v>2.051225981259527E-2</v>
      </c>
    </row>
    <row r="512" spans="3:4">
      <c r="C512">
        <v>210.33</v>
      </c>
      <c r="D512">
        <v>2.0732415452983526E-2</v>
      </c>
    </row>
    <row r="513" spans="3:4">
      <c r="C513">
        <v>210.36</v>
      </c>
      <c r="D513">
        <v>2.0955455558369428E-2</v>
      </c>
    </row>
    <row r="514" spans="3:4">
      <c r="C514">
        <v>210.39</v>
      </c>
      <c r="D514">
        <v>2.1181328877308208E-2</v>
      </c>
    </row>
    <row r="515" spans="3:4">
      <c r="C515">
        <v>210.42</v>
      </c>
      <c r="D515">
        <v>2.1409971450825641E-2</v>
      </c>
    </row>
    <row r="516" spans="3:4">
      <c r="C516">
        <v>210.45</v>
      </c>
      <c r="D516">
        <v>2.164131997086392E-2</v>
      </c>
    </row>
    <row r="517" spans="3:4">
      <c r="C517">
        <v>210.48</v>
      </c>
      <c r="D517">
        <v>2.1875256703088184E-2</v>
      </c>
    </row>
    <row r="518" spans="3:4">
      <c r="C518">
        <v>210.51</v>
      </c>
      <c r="D518">
        <v>2.2111690063070819E-2</v>
      </c>
    </row>
    <row r="519" spans="3:4">
      <c r="C519">
        <v>210.54</v>
      </c>
      <c r="D519">
        <v>2.2350500941019185E-2</v>
      </c>
    </row>
    <row r="520" spans="3:4">
      <c r="C520">
        <v>210.57</v>
      </c>
      <c r="D520">
        <v>2.2591555588996129E-2</v>
      </c>
    </row>
    <row r="521" spans="3:4">
      <c r="C521">
        <v>210.6</v>
      </c>
      <c r="D521">
        <v>2.2834705388018749E-2</v>
      </c>
    </row>
    <row r="522" spans="3:4">
      <c r="C522">
        <v>210.63</v>
      </c>
      <c r="D522">
        <v>2.3079786675839417E-2</v>
      </c>
    </row>
    <row r="523" spans="3:4">
      <c r="C523">
        <v>210.66</v>
      </c>
      <c r="D523">
        <v>2.3326620639160127E-2</v>
      </c>
    </row>
    <row r="524" spans="3:4">
      <c r="C524">
        <v>210.69</v>
      </c>
      <c r="D524">
        <v>2.3575013273781812E-2</v>
      </c>
    </row>
    <row r="525" spans="3:4">
      <c r="C525">
        <v>210.72</v>
      </c>
      <c r="D525">
        <v>2.3824755415903797E-2</v>
      </c>
    </row>
    <row r="526" spans="3:4">
      <c r="C526">
        <v>210.75</v>
      </c>
      <c r="D526">
        <v>2.4075622847466227E-2</v>
      </c>
    </row>
    <row r="527" spans="3:4">
      <c r="C527">
        <v>210.78</v>
      </c>
      <c r="D527">
        <v>2.4327376478071167E-2</v>
      </c>
    </row>
    <row r="528" spans="3:4">
      <c r="C528">
        <v>210.81</v>
      </c>
      <c r="D528">
        <v>2.4579762605626942E-2</v>
      </c>
    </row>
    <row r="529" spans="3:4">
      <c r="C529">
        <v>210.84</v>
      </c>
      <c r="D529">
        <v>2.483251325743837E-2</v>
      </c>
    </row>
    <row r="530" spans="3:4">
      <c r="C530">
        <v>210.87</v>
      </c>
      <c r="D530">
        <v>2.5085346613013367E-2</v>
      </c>
    </row>
    <row r="531" spans="3:4">
      <c r="C531">
        <v>210.9</v>
      </c>
      <c r="D531">
        <v>2.5337967509378116E-2</v>
      </c>
    </row>
    <row r="532" spans="3:4">
      <c r="C532">
        <v>210.93</v>
      </c>
      <c r="D532">
        <v>2.5590068029190144E-2</v>
      </c>
    </row>
    <row r="533" spans="3:4">
      <c r="C533">
        <v>210.96</v>
      </c>
      <c r="D533">
        <v>2.5841328171415805E-2</v>
      </c>
    </row>
    <row r="534" spans="3:4">
      <c r="C534">
        <v>210.99</v>
      </c>
      <c r="D534">
        <v>2.6091416603797817E-2</v>
      </c>
    </row>
    <row r="535" spans="3:4">
      <c r="C535">
        <v>211.02</v>
      </c>
      <c r="D535">
        <v>2.6339991495784976E-2</v>
      </c>
    </row>
    <row r="536" spans="3:4">
      <c r="C536">
        <v>211.05</v>
      </c>
      <c r="D536">
        <v>2.6586701430033121E-2</v>
      </c>
    </row>
    <row r="537" spans="3:4">
      <c r="C537">
        <v>211.08</v>
      </c>
      <c r="D537">
        <v>2.6831186390018111E-2</v>
      </c>
    </row>
    <row r="538" spans="3:4">
      <c r="C538">
        <v>211.10999999999999</v>
      </c>
      <c r="D538">
        <v>2.7073078820732909E-2</v>
      </c>
    </row>
    <row r="539" spans="3:4">
      <c r="C539">
        <v>211.14</v>
      </c>
      <c r="D539">
        <v>2.7312004758877923E-2</v>
      </c>
    </row>
    <row r="540" spans="3:4">
      <c r="C540">
        <v>211.17</v>
      </c>
      <c r="D540">
        <v>2.7547585028392937E-2</v>
      </c>
    </row>
    <row r="541" spans="3:4">
      <c r="C541">
        <v>211.2</v>
      </c>
      <c r="D541">
        <v>2.7779436496645157E-2</v>
      </c>
    </row>
    <row r="542" spans="3:4">
      <c r="C542">
        <v>211.23</v>
      </c>
      <c r="D542">
        <v>2.8007173386055788E-2</v>
      </c>
    </row>
    <row r="543" spans="3:4">
      <c r="C543">
        <v>211.26</v>
      </c>
      <c r="D543">
        <v>2.8230408635451773E-2</v>
      </c>
    </row>
    <row r="544" spans="3:4">
      <c r="C544">
        <v>211.29</v>
      </c>
      <c r="D544">
        <v>2.8448755304954866E-2</v>
      </c>
    </row>
    <row r="545" spans="3:4">
      <c r="C545">
        <v>211.32</v>
      </c>
      <c r="D545">
        <v>2.866182801778016E-2</v>
      </c>
    </row>
    <row r="546" spans="3:4">
      <c r="C546">
        <v>211.35</v>
      </c>
      <c r="D546">
        <v>2.8869244431911873E-2</v>
      </c>
    </row>
    <row r="547" spans="3:4">
      <c r="C547">
        <v>211.38</v>
      </c>
      <c r="D547">
        <v>2.9070626734262306E-2</v>
      </c>
    </row>
    <row r="548" spans="3:4">
      <c r="C548">
        <v>211.41</v>
      </c>
      <c r="D548">
        <v>2.9265603149600878E-2</v>
      </c>
    </row>
    <row r="549" spans="3:4">
      <c r="C549">
        <v>211.44</v>
      </c>
      <c r="D549">
        <v>2.9453823066730628E-2</v>
      </c>
    </row>
    <row r="550" spans="3:4">
      <c r="C550">
        <v>211.47</v>
      </c>
      <c r="D550">
        <v>2.9634904787094362E-2</v>
      </c>
    </row>
    <row r="551" spans="3:4">
      <c r="C551">
        <v>211.5</v>
      </c>
      <c r="D551">
        <v>2.9808530856516705E-2</v>
      </c>
    </row>
    <row r="552" spans="3:4">
      <c r="C552">
        <v>211.53</v>
      </c>
      <c r="D552">
        <v>2.9974344583467871E-2</v>
      </c>
    </row>
    <row r="553" spans="3:4">
      <c r="C553">
        <v>211.56</v>
      </c>
      <c r="D553">
        <v>3.0132038132316991E-2</v>
      </c>
    </row>
    <row r="554" spans="3:4">
      <c r="C554">
        <v>211.59</v>
      </c>
      <c r="D554">
        <v>3.0281307747926846E-2</v>
      </c>
    </row>
    <row r="555" spans="3:4">
      <c r="C555">
        <v>211.62</v>
      </c>
      <c r="D555">
        <v>3.0421866073700295E-2</v>
      </c>
    </row>
    <row r="556" spans="3:4">
      <c r="C556">
        <v>211.65</v>
      </c>
      <c r="D556">
        <v>3.0553443497409898E-2</v>
      </c>
    </row>
    <row r="557" spans="3:4">
      <c r="C557">
        <v>211.68</v>
      </c>
      <c r="D557">
        <v>3.0675789440527453E-2</v>
      </c>
    </row>
    <row r="558" spans="3:4">
      <c r="C558">
        <v>211.71</v>
      </c>
      <c r="D558">
        <v>3.0788673583872678E-2</v>
      </c>
    </row>
    <row r="559" spans="3:4">
      <c r="C559">
        <v>211.74</v>
      </c>
      <c r="D559">
        <v>3.0891887022819343E-2</v>
      </c>
    </row>
    <row r="560" spans="3:4">
      <c r="C560">
        <v>211.77</v>
      </c>
      <c r="D560">
        <v>3.0985243345784595E-2</v>
      </c>
    </row>
    <row r="561" spans="3:4">
      <c r="C561">
        <v>211.8</v>
      </c>
      <c r="D561">
        <v>3.1068579630282197E-2</v>
      </c>
    </row>
    <row r="562" spans="3:4">
      <c r="C562">
        <v>211.83</v>
      </c>
      <c r="D562">
        <v>3.1141757351439005E-2</v>
      </c>
    </row>
    <row r="563" spans="3:4">
      <c r="C563">
        <v>211.85999999999999</v>
      </c>
      <c r="D563">
        <v>3.1204663198553879E-2</v>
      </c>
    </row>
    <row r="564" spans="3:4">
      <c r="C564">
        <v>211.89</v>
      </c>
      <c r="D564">
        <v>3.1257209796013374E-2</v>
      </c>
    </row>
    <row r="565" spans="3:4">
      <c r="C565">
        <v>211.92</v>
      </c>
      <c r="D565">
        <v>3.1299336325664173E-2</v>
      </c>
    </row>
    <row r="566" spans="3:4">
      <c r="C566">
        <v>211.95</v>
      </c>
      <c r="D566">
        <v>3.1331009048574124E-2</v>
      </c>
    </row>
    <row r="567" spans="3:4">
      <c r="C567">
        <v>211.98</v>
      </c>
      <c r="D567">
        <v>3.1352221724979271E-2</v>
      </c>
    </row>
    <row r="568" spans="3:4">
      <c r="C568">
        <v>212.01</v>
      </c>
      <c r="D568">
        <v>3.1362995932110976E-2</v>
      </c>
    </row>
    <row r="569" spans="3:4">
      <c r="C569">
        <v>212.04</v>
      </c>
      <c r="D569">
        <v>3.1363381280511013E-2</v>
      </c>
    </row>
    <row r="570" spans="3:4">
      <c r="C570">
        <v>212.07</v>
      </c>
      <c r="D570">
        <v>3.1353455530365296E-2</v>
      </c>
    </row>
    <row r="571" spans="3:4">
      <c r="C571">
        <v>212.1</v>
      </c>
      <c r="D571">
        <v>3.133332461030474E-2</v>
      </c>
    </row>
    <row r="572" spans="3:4">
      <c r="C572">
        <v>212.13</v>
      </c>
      <c r="D572">
        <v>3.1303136231307607E-2</v>
      </c>
    </row>
    <row r="573" spans="3:4">
      <c r="C573">
        <v>212.16</v>
      </c>
      <c r="D573">
        <v>3.126302601435399E-2</v>
      </c>
    </row>
    <row r="574" spans="3:4">
      <c r="C574">
        <v>212.19</v>
      </c>
      <c r="D574">
        <v>3.121319630243102E-2</v>
      </c>
    </row>
    <row r="575" spans="3:4">
      <c r="C575">
        <v>212.22</v>
      </c>
      <c r="D575">
        <v>3.1153864075802382E-2</v>
      </c>
    </row>
    <row r="576" spans="3:4">
      <c r="C576">
        <v>212.25</v>
      </c>
      <c r="D576">
        <v>3.1085300418531265E-2</v>
      </c>
    </row>
    <row r="577" spans="3:4">
      <c r="C577">
        <v>212.28</v>
      </c>
      <c r="D577">
        <v>3.1007722341135868E-2</v>
      </c>
    </row>
    <row r="578" spans="3:4">
      <c r="C578">
        <v>212.31</v>
      </c>
      <c r="D578">
        <v>3.0921452469081435E-2</v>
      </c>
    </row>
    <row r="579" spans="3:4">
      <c r="C579">
        <v>212.34</v>
      </c>
      <c r="D579">
        <v>3.0826812538604548E-2</v>
      </c>
    </row>
    <row r="580" spans="3:4">
      <c r="C580">
        <v>212.37</v>
      </c>
      <c r="D580">
        <v>3.0724149044650019E-2</v>
      </c>
    </row>
    <row r="581" spans="3:4">
      <c r="C581">
        <v>212.4</v>
      </c>
      <c r="D581">
        <v>3.0613832588213534E-2</v>
      </c>
    </row>
    <row r="582" spans="3:4">
      <c r="C582">
        <v>212.43</v>
      </c>
      <c r="D582">
        <v>3.049625719706716E-2</v>
      </c>
    </row>
    <row r="583" spans="3:4">
      <c r="C583">
        <v>212.46</v>
      </c>
      <c r="D583">
        <v>3.0371839627165862E-2</v>
      </c>
    </row>
    <row r="584" spans="3:4">
      <c r="C584">
        <v>212.49</v>
      </c>
      <c r="D584">
        <v>3.0241018651369751E-2</v>
      </c>
    </row>
    <row r="585" spans="3:4">
      <c r="C585">
        <v>212.52</v>
      </c>
      <c r="D585">
        <v>3.0104254341211303E-2</v>
      </c>
    </row>
    <row r="586" spans="3:4">
      <c r="C586">
        <v>212.55</v>
      </c>
      <c r="D586">
        <v>2.9962027346281409E-2</v>
      </c>
    </row>
    <row r="587" spans="3:4">
      <c r="C587">
        <v>212.58</v>
      </c>
      <c r="D587">
        <v>2.9814838174398207E-2</v>
      </c>
    </row>
    <row r="588" spans="3:4">
      <c r="C588">
        <v>212.60999999999999</v>
      </c>
      <c r="D588">
        <v>2.9663206474059831E-2</v>
      </c>
    </row>
    <row r="589" spans="3:4">
      <c r="C589">
        <v>212.64</v>
      </c>
      <c r="D589">
        <v>2.950767031877188E-2</v>
      </c>
    </row>
    <row r="590" spans="3:4">
      <c r="C590">
        <v>212.67</v>
      </c>
      <c r="D590">
        <v>2.9348785490702443E-2</v>
      </c>
    </row>
    <row r="591" spans="3:4">
      <c r="C591">
        <v>212.7</v>
      </c>
      <c r="D591">
        <v>2.9187124758761077E-2</v>
      </c>
    </row>
    <row r="592" spans="3:4">
      <c r="C592">
        <v>212.73</v>
      </c>
      <c r="D592">
        <v>2.9023277143672838E-2</v>
      </c>
    </row>
    <row r="593" spans="3:4">
      <c r="C593">
        <v>212.76</v>
      </c>
      <c r="D593">
        <v>2.8857847159944262E-2</v>
      </c>
    </row>
    <row r="594" spans="3:4">
      <c r="C594">
        <v>212.79</v>
      </c>
      <c r="D594">
        <v>2.8691454021856973E-2</v>
      </c>
    </row>
    <row r="595" spans="3:4">
      <c r="C595">
        <v>212.82</v>
      </c>
      <c r="D595">
        <v>2.8524747607544775E-2</v>
      </c>
    </row>
    <row r="596" spans="3:4">
      <c r="C596">
        <v>212.85</v>
      </c>
      <c r="D596">
        <v>2.8358351816298342E-2</v>
      </c>
    </row>
    <row r="597" spans="3:4">
      <c r="C597">
        <v>212.88</v>
      </c>
      <c r="D597">
        <v>2.8192937293394789E-2</v>
      </c>
    </row>
    <row r="598" spans="3:4">
      <c r="C598">
        <v>212.91</v>
      </c>
      <c r="D598">
        <v>2.8029177234897593E-2</v>
      </c>
    </row>
    <row r="599" spans="3:4">
      <c r="C599">
        <v>212.94</v>
      </c>
      <c r="D599">
        <v>2.7867756849992931E-2</v>
      </c>
    </row>
    <row r="600" spans="3:4">
      <c r="C600">
        <v>212.97</v>
      </c>
      <c r="D600">
        <v>2.7709373174318225E-2</v>
      </c>
    </row>
    <row r="601" spans="3:4">
      <c r="C601">
        <v>213</v>
      </c>
      <c r="D601">
        <v>2.7554735244400868E-2</v>
      </c>
    </row>
    <row r="602" spans="3:4">
      <c r="C602">
        <v>213.03</v>
      </c>
      <c r="D602">
        <v>2.7404564817810225E-2</v>
      </c>
    </row>
    <row r="603" spans="3:4">
      <c r="C603">
        <v>213.06</v>
      </c>
      <c r="D603">
        <v>2.7259597888207941E-2</v>
      </c>
    </row>
    <row r="604" spans="3:4">
      <c r="C604">
        <v>213.09</v>
      </c>
      <c r="D604">
        <v>2.712058732129409E-2</v>
      </c>
    </row>
    <row r="605" spans="3:4">
      <c r="C605">
        <v>213.12</v>
      </c>
      <c r="D605">
        <v>2.6988307025092827E-2</v>
      </c>
    </row>
    <row r="606" spans="3:4">
      <c r="C606">
        <v>213.15</v>
      </c>
      <c r="D606">
        <v>2.6863558162253325E-2</v>
      </c>
    </row>
    <row r="607" spans="3:4">
      <c r="C607">
        <v>213.18</v>
      </c>
      <c r="D607">
        <v>2.6747178006201876E-2</v>
      </c>
    </row>
    <row r="608" spans="3:4">
      <c r="C608">
        <v>213.21</v>
      </c>
      <c r="D608">
        <v>2.6640052126408648E-2</v>
      </c>
    </row>
    <row r="609" spans="3:4">
      <c r="C609">
        <v>213.24</v>
      </c>
      <c r="D609">
        <v>2.6543130645621207E-2</v>
      </c>
    </row>
    <row r="610" spans="3:4">
      <c r="C610">
        <v>213.27</v>
      </c>
      <c r="D610">
        <v>2.6457449323751044E-2</v>
      </c>
    </row>
    <row r="611" spans="3:4">
      <c r="C611">
        <v>213.3</v>
      </c>
      <c r="D611">
        <v>2.6384156164613457E-2</v>
      </c>
    </row>
    <row r="612" spans="3:4">
      <c r="C612">
        <v>213.33</v>
      </c>
      <c r="D612">
        <v>2.632454408460878E-2</v>
      </c>
    </row>
    <row r="613" spans="3:4">
      <c r="C613">
        <v>213.35999999999999</v>
      </c>
      <c r="D613">
        <v>2.6280089896562522E-2</v>
      </c>
    </row>
    <row r="614" spans="3:4">
      <c r="C614">
        <v>213.39</v>
      </c>
      <c r="D614">
        <v>2.6252499418459242E-2</v>
      </c>
    </row>
    <row r="615" spans="3:4">
      <c r="C615">
        <v>213.42</v>
      </c>
      <c r="D615">
        <v>2.6243757892524523E-2</v>
      </c>
    </row>
    <row r="616" spans="3:4">
      <c r="C616">
        <v>213.45</v>
      </c>
      <c r="D616">
        <v>2.625619791546516E-2</v>
      </c>
    </row>
    <row r="617" spans="3:4">
      <c r="C617">
        <v>213.48</v>
      </c>
      <c r="D617">
        <v>2.629249993692109E-2</v>
      </c>
    </row>
    <row r="618" spans="3:4">
      <c r="C618">
        <v>213.51</v>
      </c>
      <c r="D618">
        <v>2.6355825614712433E-2</v>
      </c>
    </row>
    <row r="619" spans="3:4">
      <c r="C619">
        <v>213.54</v>
      </c>
      <c r="D619">
        <v>2.6449809065440755E-2</v>
      </c>
    </row>
    <row r="620" spans="3:4">
      <c r="C620">
        <v>213.57</v>
      </c>
      <c r="D620">
        <v>2.6578600511750341E-2</v>
      </c>
    </row>
    <row r="621" spans="3:4">
      <c r="C621">
        <v>213.6</v>
      </c>
      <c r="D621">
        <v>2.6746875206895011E-2</v>
      </c>
    </row>
    <row r="622" spans="3:4">
      <c r="C622">
        <v>213.63</v>
      </c>
      <c r="D622">
        <v>2.69598125528621E-2</v>
      </c>
    </row>
    <row r="623" spans="3:4">
      <c r="C623">
        <v>213.66</v>
      </c>
      <c r="D623">
        <v>2.7223036807398952E-2</v>
      </c>
    </row>
    <row r="624" spans="3:4">
      <c r="C624">
        <v>213.69</v>
      </c>
      <c r="D624">
        <v>2.7542511110541765E-2</v>
      </c>
    </row>
    <row r="625" spans="3:4">
      <c r="C625">
        <v>213.72</v>
      </c>
      <c r="D625">
        <v>2.7924377757058125E-2</v>
      </c>
    </row>
    <row r="626" spans="3:4">
      <c r="C626">
        <v>213.75</v>
      </c>
      <c r="D626">
        <v>2.8374739837658987E-2</v>
      </c>
    </row>
    <row r="627" spans="3:4">
      <c r="C627">
        <v>213.78</v>
      </c>
      <c r="D627">
        <v>2.8899382638042169E-2</v>
      </c>
    </row>
    <row r="628" spans="3:4">
      <c r="C628">
        <v>213.81</v>
      </c>
      <c r="D628">
        <v>2.9503437489910189E-2</v>
      </c>
    </row>
    <row r="629" spans="3:4">
      <c r="C629">
        <v>213.84</v>
      </c>
      <c r="D629">
        <v>3.0190995957220679E-2</v>
      </c>
    </row>
    <row r="630" spans="3:4">
      <c r="C630">
        <v>213.87</v>
      </c>
      <c r="D630">
        <v>3.0964688021335045E-2</v>
      </c>
    </row>
    <row r="631" spans="3:4">
      <c r="C631">
        <v>213.9</v>
      </c>
      <c r="D631">
        <v>3.1825243870472461E-2</v>
      </c>
    </row>
    <row r="632" spans="3:4">
      <c r="C632">
        <v>213.93</v>
      </c>
      <c r="D632">
        <v>3.2771064453671901E-2</v>
      </c>
    </row>
    <row r="633" spans="3:4">
      <c r="C633">
        <v>213.96</v>
      </c>
      <c r="D633">
        <v>3.3797830499491331E-2</v>
      </c>
    </row>
    <row r="634" spans="3:4">
      <c r="C634">
        <v>213.99</v>
      </c>
      <c r="D634">
        <v>3.4898182575269963E-2</v>
      </c>
    </row>
    <row r="635" spans="3:4">
      <c r="C635">
        <v>214.02</v>
      </c>
      <c r="D635">
        <v>3.6061505375047521E-2</v>
      </c>
    </row>
    <row r="636" spans="3:4">
      <c r="C636">
        <v>214.05</v>
      </c>
      <c r="D636">
        <v>3.7273847305409301E-2</v>
      </c>
    </row>
    <row r="637" spans="3:4">
      <c r="C637">
        <v>214.08</v>
      </c>
      <c r="D637">
        <v>3.8518001330453445E-2</v>
      </c>
    </row>
    <row r="638" spans="3:4">
      <c r="C638">
        <v>214.10999999999999</v>
      </c>
      <c r="D638">
        <v>3.9773764956586979E-2</v>
      </c>
    </row>
    <row r="639" spans="3:4">
      <c r="C639">
        <v>214.14</v>
      </c>
      <c r="D639">
        <v>4.1018428611172879E-2</v>
      </c>
    </row>
    <row r="640" spans="3:4">
      <c r="C640">
        <v>214.17</v>
      </c>
      <c r="D640">
        <v>4.2227237538696553E-2</v>
      </c>
    </row>
    <row r="641" spans="3:4">
      <c r="C641">
        <v>214.2</v>
      </c>
      <c r="D641">
        <v>4.3374423440895982E-2</v>
      </c>
    </row>
    <row r="642" spans="3:4">
      <c r="C642">
        <v>214.23</v>
      </c>
      <c r="D642">
        <v>4.4433962435835042E-2</v>
      </c>
    </row>
    <row r="643" spans="3:4">
      <c r="C643">
        <v>214.26</v>
      </c>
      <c r="D643">
        <v>4.5380614760383554E-2</v>
      </c>
    </row>
    <row r="644" spans="3:4">
      <c r="C644">
        <v>214.29</v>
      </c>
      <c r="D644">
        <v>4.6190954262451123E-2</v>
      </c>
    </row>
    <row r="645" spans="3:4">
      <c r="C645">
        <v>214.32</v>
      </c>
      <c r="D645">
        <v>4.6844366357632998E-2</v>
      </c>
    </row>
    <row r="646" spans="3:4">
      <c r="C646">
        <v>214.35</v>
      </c>
      <c r="D646">
        <v>4.7323952781936518E-2</v>
      </c>
    </row>
    <row r="647" spans="3:4">
      <c r="C647">
        <v>214.38</v>
      </c>
      <c r="D647">
        <v>4.7617285128166306E-2</v>
      </c>
    </row>
    <row r="648" spans="3:4">
      <c r="C648">
        <v>214.41</v>
      </c>
      <c r="D648">
        <v>4.7716957621007319E-2</v>
      </c>
    </row>
    <row r="649" spans="3:4">
      <c r="C649">
        <v>214.44</v>
      </c>
      <c r="D649">
        <v>4.7620902279337046E-2</v>
      </c>
    </row>
    <row r="650" spans="3:4">
      <c r="C650">
        <v>214.47</v>
      </c>
      <c r="D650">
        <v>4.7332445508098259E-2</v>
      </c>
    </row>
    <row r="651" spans="3:4">
      <c r="C651">
        <v>214.5</v>
      </c>
      <c r="D651">
        <v>4.686010289062327E-2</v>
      </c>
    </row>
    <row r="652" spans="3:4">
      <c r="C652">
        <v>214.53</v>
      </c>
      <c r="D652">
        <v>4.6217126953170561E-2</v>
      </c>
    </row>
    <row r="653" spans="3:4">
      <c r="C653">
        <v>214.56</v>
      </c>
      <c r="D653">
        <v>4.5420839355122533E-2</v>
      </c>
    </row>
    <row r="654" spans="3:4">
      <c r="C654">
        <v>214.59</v>
      </c>
      <c r="D654">
        <v>4.4491792871788748E-2</v>
      </c>
    </row>
    <row r="655" spans="3:4">
      <c r="C655">
        <v>214.62</v>
      </c>
      <c r="D655">
        <v>4.3452818528986296E-2</v>
      </c>
    </row>
    <row r="656" spans="3:4">
      <c r="C656">
        <v>214.65</v>
      </c>
      <c r="D656">
        <v>4.2328018578568993E-2</v>
      </c>
    </row>
    <row r="657" spans="3:4">
      <c r="C657">
        <v>214.68</v>
      </c>
      <c r="D657">
        <v>4.1141766408243678E-2</v>
      </c>
    </row>
    <row r="658" spans="3:4">
      <c r="C658">
        <v>214.71</v>
      </c>
      <c r="D658">
        <v>3.9917770178786546E-2</v>
      </c>
    </row>
    <row r="659" spans="3:4">
      <c r="C659">
        <v>214.74</v>
      </c>
      <c r="D659">
        <v>3.8678248635365897E-2</v>
      </c>
    </row>
    <row r="660" spans="3:4">
      <c r="C660">
        <v>214.77</v>
      </c>
      <c r="D660">
        <v>3.7443256146555824E-2</v>
      </c>
    </row>
    <row r="661" spans="3:4">
      <c r="C661">
        <v>214.8</v>
      </c>
      <c r="D661">
        <v>3.6230180797515797E-2</v>
      </c>
    </row>
    <row r="662" spans="3:4">
      <c r="C662">
        <v>214.83</v>
      </c>
      <c r="D662">
        <v>3.5053425586103415E-2</v>
      </c>
    </row>
    <row r="663" spans="3:4">
      <c r="C663">
        <v>214.85999999999999</v>
      </c>
      <c r="D663">
        <v>3.3924269657853147E-2</v>
      </c>
    </row>
    <row r="664" spans="3:4">
      <c r="C664">
        <v>214.89</v>
      </c>
      <c r="D664">
        <v>3.2850895097212569E-2</v>
      </c>
    </row>
    <row r="665" spans="3:4">
      <c r="C665">
        <v>214.92</v>
      </c>
      <c r="D665">
        <v>3.1838555826246256E-2</v>
      </c>
    </row>
    <row r="666" spans="3:4">
      <c r="C666">
        <v>214.95</v>
      </c>
      <c r="D666">
        <v>3.0889859088917188E-2</v>
      </c>
    </row>
    <row r="667" spans="3:4">
      <c r="C667">
        <v>214.98</v>
      </c>
      <c r="D667">
        <v>3.0005126937448365E-2</v>
      </c>
    </row>
    <row r="668" spans="3:4">
      <c r="C668">
        <v>215.01</v>
      </c>
      <c r="D668">
        <v>2.9182804913556432E-2</v>
      </c>
    </row>
    <row r="669" spans="3:4">
      <c r="C669">
        <v>215.04</v>
      </c>
      <c r="D669">
        <v>2.8419887324921674E-2</v>
      </c>
    </row>
    <row r="670" spans="3:4">
      <c r="C670">
        <v>215.07</v>
      </c>
      <c r="D670">
        <v>2.7712332591522233E-2</v>
      </c>
    </row>
    <row r="671" spans="3:4">
      <c r="C671">
        <v>215.1</v>
      </c>
      <c r="D671">
        <v>2.7055447435943566E-2</v>
      </c>
    </row>
    <row r="672" spans="3:4">
      <c r="C672">
        <v>215.13</v>
      </c>
      <c r="D672">
        <v>2.6444251952746446E-2</v>
      </c>
    </row>
    <row r="673" spans="3:4">
      <c r="C673">
        <v>215.16</v>
      </c>
      <c r="D673">
        <v>2.5873653927753783E-2</v>
      </c>
    </row>
    <row r="674" spans="3:4">
      <c r="C674">
        <v>215.19</v>
      </c>
      <c r="D674">
        <v>2.533882869686584E-2</v>
      </c>
    </row>
    <row r="675" spans="3:4">
      <c r="C675">
        <v>215.22</v>
      </c>
      <c r="D675">
        <v>2.483527793778674E-2</v>
      </c>
    </row>
    <row r="676" spans="3:4">
      <c r="C676">
        <v>215.25</v>
      </c>
      <c r="D676">
        <v>2.4358962131545321E-2</v>
      </c>
    </row>
    <row r="677" spans="3:4">
      <c r="C677">
        <v>215.28</v>
      </c>
      <c r="D677">
        <v>2.3906359032787108E-2</v>
      </c>
    </row>
    <row r="678" spans="3:4">
      <c r="C678">
        <v>215.31</v>
      </c>
      <c r="D678">
        <v>2.347448175393713E-2</v>
      </c>
    </row>
    <row r="679" spans="3:4">
      <c r="C679">
        <v>215.34</v>
      </c>
      <c r="D679">
        <v>2.3060865219017877E-2</v>
      </c>
    </row>
    <row r="680" spans="3:4">
      <c r="C680">
        <v>215.37</v>
      </c>
      <c r="D680">
        <v>2.2663529571486023E-2</v>
      </c>
    </row>
    <row r="681" spans="3:4">
      <c r="C681">
        <v>215.4</v>
      </c>
      <c r="D681">
        <v>2.2280928398986724E-2</v>
      </c>
    </row>
    <row r="682" spans="3:4">
      <c r="C682">
        <v>215.43</v>
      </c>
      <c r="D682">
        <v>2.1911901951521571E-2</v>
      </c>
    </row>
    <row r="683" spans="3:4">
      <c r="C683">
        <v>215.46</v>
      </c>
      <c r="D683">
        <v>2.1555561190444956E-2</v>
      </c>
    </row>
    <row r="684" spans="3:4">
      <c r="C684">
        <v>215.49</v>
      </c>
      <c r="D684">
        <v>2.1211304474445539E-2</v>
      </c>
    </row>
    <row r="685" spans="3:4">
      <c r="C685">
        <v>215.52</v>
      </c>
      <c r="D685">
        <v>2.0878708569469023E-2</v>
      </c>
    </row>
    <row r="686" spans="3:4">
      <c r="C686">
        <v>215.55</v>
      </c>
      <c r="D686">
        <v>2.0557490296620937E-2</v>
      </c>
    </row>
    <row r="687" spans="3:4">
      <c r="C687">
        <v>215.58</v>
      </c>
      <c r="D687">
        <v>2.0247462674679941E-2</v>
      </c>
    </row>
    <row r="688" spans="3:4">
      <c r="C688">
        <v>215.60999999999999</v>
      </c>
      <c r="D688">
        <v>1.994849860756142E-2</v>
      </c>
    </row>
    <row r="689" spans="3:4">
      <c r="C689">
        <v>215.64</v>
      </c>
      <c r="D689">
        <v>1.966050189227744E-2</v>
      </c>
    </row>
    <row r="690" spans="3:4">
      <c r="C690">
        <v>215.67</v>
      </c>
      <c r="D690">
        <v>1.9383384974424704E-2</v>
      </c>
    </row>
    <row r="691" spans="3:4">
      <c r="C691">
        <v>215.7</v>
      </c>
      <c r="D691">
        <v>1.9117052671986084E-2</v>
      </c>
    </row>
    <row r="692" spans="3:4">
      <c r="C692">
        <v>215.73</v>
      </c>
      <c r="D692">
        <v>1.8861390994079026E-2</v>
      </c>
    </row>
    <row r="693" spans="3:4">
      <c r="C693">
        <v>215.76</v>
      </c>
      <c r="D693">
        <v>1.8616260169836103E-2</v>
      </c>
    </row>
    <row r="694" spans="3:4">
      <c r="C694">
        <v>215.79</v>
      </c>
      <c r="D694">
        <v>1.8381491047684415E-2</v>
      </c>
    </row>
    <row r="695" spans="3:4">
      <c r="C695">
        <v>215.82</v>
      </c>
      <c r="D695">
        <v>1.8156884105080751E-2</v>
      </c>
    </row>
    <row r="696" spans="3:4">
      <c r="C696">
        <v>215.85</v>
      </c>
      <c r="D696">
        <v>1.7942210406236971E-2</v>
      </c>
    </row>
    <row r="697" spans="3:4">
      <c r="C697">
        <v>215.88</v>
      </c>
      <c r="D697">
        <v>1.7737213948088418E-2</v>
      </c>
    </row>
    <row r="698" spans="3:4">
      <c r="C698">
        <v>215.91</v>
      </c>
      <c r="D698">
        <v>1.7541614934298788E-2</v>
      </c>
    </row>
    <row r="699" spans="3:4">
      <c r="C699">
        <v>215.94</v>
      </c>
      <c r="D699">
        <v>1.7355113608309488E-2</v>
      </c>
    </row>
    <row r="700" spans="3:4">
      <c r="C700">
        <v>215.97</v>
      </c>
      <c r="D700">
        <v>1.7177394356692681E-2</v>
      </c>
    </row>
    <row r="701" spans="3:4">
      <c r="C701">
        <v>216</v>
      </c>
      <c r="D701">
        <v>1.7008118056305296E-2</v>
      </c>
    </row>
    <row r="702" spans="3:4">
      <c r="C702">
        <v>216.03</v>
      </c>
      <c r="D702">
        <v>1.6846978253627951E-2</v>
      </c>
    </row>
    <row r="703" spans="3:4">
      <c r="C703">
        <v>216.06</v>
      </c>
      <c r="D703">
        <v>1.6693617387236372E-2</v>
      </c>
    </row>
    <row r="704" spans="3:4">
      <c r="C704">
        <v>216.09</v>
      </c>
      <c r="D704">
        <v>1.6547697068428385E-2</v>
      </c>
    </row>
    <row r="705" spans="3:4">
      <c r="C705">
        <v>216.12</v>
      </c>
      <c r="D705">
        <v>1.6408908090747232E-2</v>
      </c>
    </row>
    <row r="706" spans="3:4">
      <c r="C706">
        <v>216.15</v>
      </c>
      <c r="D706">
        <v>1.6276868505929912E-2</v>
      </c>
    </row>
    <row r="707" spans="3:4">
      <c r="C707">
        <v>216.18</v>
      </c>
      <c r="D707">
        <v>1.6151280313317584E-2</v>
      </c>
    </row>
    <row r="708" spans="3:4">
      <c r="C708">
        <v>216.21</v>
      </c>
      <c r="D708">
        <v>1.6031830483520793E-2</v>
      </c>
    </row>
    <row r="709" spans="3:4">
      <c r="C709">
        <v>216.24</v>
      </c>
      <c r="D709">
        <v>1.5918217364559617E-2</v>
      </c>
    </row>
    <row r="710" spans="3:4">
      <c r="C710">
        <v>216.27</v>
      </c>
      <c r="D710">
        <v>1.5810151916626686E-2</v>
      </c>
    </row>
    <row r="711" spans="3:4">
      <c r="C711">
        <v>216.3</v>
      </c>
      <c r="D711">
        <v>1.5707358606431208E-2</v>
      </c>
    </row>
    <row r="712" spans="3:4">
      <c r="C712">
        <v>216.33</v>
      </c>
      <c r="D712">
        <v>1.5609575993551528E-2</v>
      </c>
    </row>
    <row r="713" spans="3:4">
      <c r="C713">
        <v>216.35999999999999</v>
      </c>
      <c r="D713">
        <v>1.5516557042251666E-2</v>
      </c>
    </row>
    <row r="714" spans="3:4">
      <c r="C714">
        <v>216.39</v>
      </c>
      <c r="D714">
        <v>1.5428069192472669E-2</v>
      </c>
    </row>
    <row r="715" spans="3:4">
      <c r="C715">
        <v>216.42</v>
      </c>
      <c r="D715">
        <v>1.5343908290386604E-2</v>
      </c>
    </row>
    <row r="716" spans="3:4">
      <c r="C716">
        <v>216.45</v>
      </c>
      <c r="D716">
        <v>1.5263844599486594E-2</v>
      </c>
    </row>
    <row r="717" spans="3:4">
      <c r="C717">
        <v>216.48</v>
      </c>
      <c r="D717">
        <v>1.5187699428552779E-2</v>
      </c>
    </row>
    <row r="718" spans="3:4">
      <c r="C718">
        <v>216.51</v>
      </c>
      <c r="D718">
        <v>1.5115295230395599E-2</v>
      </c>
    </row>
    <row r="719" spans="3:4">
      <c r="C719">
        <v>216.54</v>
      </c>
      <c r="D719">
        <v>1.5046466808646269E-2</v>
      </c>
    </row>
    <row r="720" spans="3:4">
      <c r="C720">
        <v>216.57</v>
      </c>
      <c r="D720">
        <v>1.4981060594733361E-2</v>
      </c>
    </row>
    <row r="721" spans="3:4">
      <c r="C721">
        <v>216.6</v>
      </c>
      <c r="D721">
        <v>1.4918933882715703E-2</v>
      </c>
    </row>
    <row r="722" spans="3:4">
      <c r="C722">
        <v>216.63</v>
      </c>
      <c r="D722">
        <v>1.4859954041381341E-2</v>
      </c>
    </row>
    <row r="723" spans="3:4">
      <c r="C723">
        <v>216.66</v>
      </c>
      <c r="D723">
        <v>1.4803997720484937E-2</v>
      </c>
    </row>
    <row r="724" spans="3:4">
      <c r="C724">
        <v>216.69</v>
      </c>
      <c r="D724">
        <v>1.4750950065517696E-2</v>
      </c>
    </row>
    <row r="725" spans="3:4">
      <c r="C725">
        <v>216.72</v>
      </c>
      <c r="D725">
        <v>1.4700703953026622E-2</v>
      </c>
    </row>
    <row r="726" spans="3:4">
      <c r="C726">
        <v>216.75</v>
      </c>
      <c r="D726">
        <v>1.4653159256260009E-2</v>
      </c>
    </row>
    <row r="727" spans="3:4">
      <c r="C727">
        <v>216.78</v>
      </c>
      <c r="D727">
        <v>1.4608222148837212E-2</v>
      </c>
    </row>
    <row r="728" spans="3:4">
      <c r="C728">
        <v>216.81</v>
      </c>
      <c r="D728">
        <v>1.4565804452243784E-2</v>
      </c>
    </row>
    <row r="729" spans="3:4">
      <c r="C729">
        <v>216.84</v>
      </c>
      <c r="D729">
        <v>1.4525823031246884E-2</v>
      </c>
    </row>
    <row r="730" spans="3:4">
      <c r="C730">
        <v>216.87</v>
      </c>
      <c r="D730">
        <v>1.4488199239817581E-2</v>
      </c>
    </row>
    <row r="731" spans="3:4">
      <c r="C731">
        <v>216.9</v>
      </c>
      <c r="D731">
        <v>1.4452858418834334E-2</v>
      </c>
    </row>
    <row r="732" spans="3:4">
      <c r="C732">
        <v>216.93</v>
      </c>
      <c r="D732">
        <v>1.4419729445722548E-2</v>
      </c>
    </row>
    <row r="733" spans="3:4">
      <c r="C733">
        <v>216.96</v>
      </c>
      <c r="D733">
        <v>1.4388744335248543E-2</v>
      </c>
    </row>
    <row r="734" spans="3:4">
      <c r="C734">
        <v>216.99</v>
      </c>
      <c r="D734">
        <v>1.4359837889923531E-2</v>
      </c>
    </row>
    <row r="735" spans="3:4">
      <c r="C735">
        <v>217.02</v>
      </c>
      <c r="D735">
        <v>1.4332947397868879E-2</v>
      </c>
    </row>
    <row r="736" spans="3:4">
      <c r="C736">
        <v>217.05</v>
      </c>
      <c r="D736">
        <v>1.4308012375535707E-2</v>
      </c>
    </row>
    <row r="737" spans="3:4">
      <c r="C737">
        <v>217.08</v>
      </c>
      <c r="D737">
        <v>1.4284947860939848E-2</v>
      </c>
    </row>
    <row r="738" spans="3:4">
      <c r="C738">
        <v>217.10999999999999</v>
      </c>
      <c r="D738">
        <v>1.4263753957610415E-2</v>
      </c>
    </row>
    <row r="739" spans="3:4">
      <c r="C739">
        <v>217.14</v>
      </c>
      <c r="D739">
        <v>1.4244372668321261E-2</v>
      </c>
    </row>
    <row r="740" spans="3:4">
      <c r="C740">
        <v>217.17</v>
      </c>
      <c r="D740">
        <v>1.4226697138185519E-2</v>
      </c>
    </row>
    <row r="741" spans="3:4">
      <c r="C741">
        <v>217.2</v>
      </c>
      <c r="D741">
        <v>1.4210701567083369E-2</v>
      </c>
    </row>
    <row r="742" spans="3:4">
      <c r="C742">
        <v>217.23</v>
      </c>
      <c r="D742">
        <v>1.4196335620437914E-2</v>
      </c>
    </row>
    <row r="743" spans="3:4">
      <c r="C743">
        <v>217.26</v>
      </c>
      <c r="D743">
        <v>1.4183550378284069E-2</v>
      </c>
    </row>
    <row r="744" spans="3:4">
      <c r="C744">
        <v>217.29</v>
      </c>
      <c r="D744">
        <v>1.4172298324540679E-2</v>
      </c>
    </row>
    <row r="745" spans="3:4">
      <c r="C745">
        <v>217.32</v>
      </c>
      <c r="D745">
        <v>1.4162533353407444E-2</v>
      </c>
    </row>
    <row r="746" spans="3:4">
      <c r="C746">
        <v>217.35</v>
      </c>
      <c r="D746">
        <v>1.4154210790443962E-2</v>
      </c>
    </row>
    <row r="747" spans="3:4">
      <c r="C747">
        <v>217.38</v>
      </c>
      <c r="D747">
        <v>1.4147287426105824E-2</v>
      </c>
    </row>
    <row r="748" spans="3:4">
      <c r="C748">
        <v>217.41</v>
      </c>
      <c r="D748">
        <v>1.4141721559733327E-2</v>
      </c>
    </row>
    <row r="749" spans="3:4">
      <c r="C749">
        <v>217.44</v>
      </c>
      <c r="D749">
        <v>1.4137486662664629E-2</v>
      </c>
    </row>
    <row r="750" spans="3:4">
      <c r="C750">
        <v>217.47</v>
      </c>
      <c r="D750">
        <v>1.4134531260959211E-2</v>
      </c>
    </row>
    <row r="751" spans="3:4">
      <c r="C751">
        <v>217.5</v>
      </c>
      <c r="D751">
        <v>1.4132805039273885E-2</v>
      </c>
    </row>
    <row r="752" spans="3:4">
      <c r="C752">
        <v>217.53</v>
      </c>
      <c r="D752">
        <v>1.4132285823761553E-2</v>
      </c>
    </row>
    <row r="753" spans="3:4">
      <c r="C753">
        <v>217.56</v>
      </c>
      <c r="D753">
        <v>1.4132940373533839E-2</v>
      </c>
    </row>
    <row r="754" spans="3:4">
      <c r="C754">
        <v>217.59</v>
      </c>
      <c r="D754">
        <v>1.4134737354180769E-2</v>
      </c>
    </row>
    <row r="755" spans="3:4">
      <c r="C755">
        <v>217.62</v>
      </c>
      <c r="D755">
        <v>1.4137647415846905E-2</v>
      </c>
    </row>
    <row r="756" spans="3:4">
      <c r="C756">
        <v>217.65</v>
      </c>
      <c r="D756">
        <v>1.4141643272651624E-2</v>
      </c>
    </row>
    <row r="757" spans="3:4">
      <c r="C757">
        <v>217.68</v>
      </c>
      <c r="D757">
        <v>1.4146699782971336E-2</v>
      </c>
    </row>
    <row r="758" spans="3:4">
      <c r="C758">
        <v>217.71</v>
      </c>
      <c r="D758">
        <v>1.4152781039587215E-2</v>
      </c>
    </row>
    <row r="759" spans="3:4">
      <c r="C759">
        <v>217.74</v>
      </c>
      <c r="D759">
        <v>1.41598953913713E-2</v>
      </c>
    </row>
    <row r="760" spans="3:4">
      <c r="C760">
        <v>217.77</v>
      </c>
      <c r="D760">
        <v>1.4168007981834171E-2</v>
      </c>
    </row>
    <row r="761" spans="3:4">
      <c r="C761">
        <v>217.8</v>
      </c>
      <c r="D761">
        <v>1.4177103197461269E-2</v>
      </c>
    </row>
    <row r="762" spans="3:4">
      <c r="C762">
        <v>217.83</v>
      </c>
      <c r="D762">
        <v>1.4187167942219253E-2</v>
      </c>
    </row>
    <row r="763" spans="3:4">
      <c r="C763">
        <v>217.85999999999999</v>
      </c>
      <c r="D763">
        <v>1.4198191722901314E-2</v>
      </c>
    </row>
    <row r="764" spans="3:4">
      <c r="C764">
        <v>217.89</v>
      </c>
      <c r="D764">
        <v>1.4210166732559062E-2</v>
      </c>
    </row>
    <row r="765" spans="3:4">
      <c r="C765">
        <v>217.92</v>
      </c>
      <c r="D765">
        <v>1.4223087932069401E-2</v>
      </c>
    </row>
    <row r="766" spans="3:4">
      <c r="C766">
        <v>217.95</v>
      </c>
      <c r="D766">
        <v>1.4236968549184761E-2</v>
      </c>
    </row>
    <row r="767" spans="3:4">
      <c r="C767">
        <v>217.98</v>
      </c>
      <c r="D767">
        <v>1.4251780993125636E-2</v>
      </c>
    </row>
    <row r="768" spans="3:4">
      <c r="C768">
        <v>218.01</v>
      </c>
      <c r="D768">
        <v>1.4267542295018198E-2</v>
      </c>
    </row>
    <row r="769" spans="3:4">
      <c r="C769">
        <v>218.04</v>
      </c>
      <c r="D769">
        <v>1.4284259322006845E-2</v>
      </c>
    </row>
    <row r="770" spans="3:4">
      <c r="C770">
        <v>218.07</v>
      </c>
      <c r="D770">
        <v>1.4301942095005002E-2</v>
      </c>
    </row>
    <row r="771" spans="3:4">
      <c r="C771">
        <v>218.1</v>
      </c>
      <c r="D771">
        <v>1.4320603858115521E-2</v>
      </c>
    </row>
    <row r="772" spans="3:4">
      <c r="C772">
        <v>218.13</v>
      </c>
      <c r="D772">
        <v>1.4340288523627629E-2</v>
      </c>
    </row>
    <row r="773" spans="3:4">
      <c r="C773">
        <v>218.16</v>
      </c>
      <c r="D773">
        <v>1.4360963321016995E-2</v>
      </c>
    </row>
    <row r="774" spans="3:4">
      <c r="C774">
        <v>218.19</v>
      </c>
      <c r="D774">
        <v>1.4382676980554674E-2</v>
      </c>
    </row>
    <row r="775" spans="3:4">
      <c r="C775">
        <v>218.22</v>
      </c>
      <c r="D775">
        <v>1.4405456277169321E-2</v>
      </c>
    </row>
    <row r="776" spans="3:4">
      <c r="C776">
        <v>218.25</v>
      </c>
      <c r="D776">
        <v>1.4429331502037618E-2</v>
      </c>
    </row>
    <row r="777" spans="3:4">
      <c r="C777">
        <v>218.28</v>
      </c>
      <c r="D777">
        <v>1.4454336506046888E-2</v>
      </c>
    </row>
    <row r="778" spans="3:4">
      <c r="C778">
        <v>218.31</v>
      </c>
      <c r="D778">
        <v>1.4480508736527465E-2</v>
      </c>
    </row>
    <row r="779" spans="3:4">
      <c r="C779">
        <v>218.34</v>
      </c>
      <c r="D779">
        <v>1.4507889266374916E-2</v>
      </c>
    </row>
    <row r="780" spans="3:4">
      <c r="C780">
        <v>218.37</v>
      </c>
      <c r="D780">
        <v>1.4536522814614511E-2</v>
      </c>
    </row>
    <row r="781" spans="3:4">
      <c r="C781">
        <v>218.4</v>
      </c>
      <c r="D781">
        <v>1.4566457757397122E-2</v>
      </c>
    </row>
    <row r="782" spans="3:4">
      <c r="C782">
        <v>218.43</v>
      </c>
      <c r="D782">
        <v>1.4597746128357842E-2</v>
      </c>
    </row>
    <row r="783" spans="3:4">
      <c r="C783">
        <v>218.46</v>
      </c>
      <c r="D783">
        <v>1.4630443607217521E-2</v>
      </c>
    </row>
    <row r="784" spans="3:4">
      <c r="C784">
        <v>218.49</v>
      </c>
      <c r="D784">
        <v>1.4664609495463787E-2</v>
      </c>
    </row>
    <row r="785" spans="3:4">
      <c r="C785">
        <v>218.52</v>
      </c>
      <c r="D785">
        <v>1.470030667791343E-2</v>
      </c>
    </row>
    <row r="786" spans="3:4">
      <c r="C786">
        <v>218.55</v>
      </c>
      <c r="D786">
        <v>1.4737601568933459E-2</v>
      </c>
    </row>
    <row r="787" spans="3:4">
      <c r="C787">
        <v>218.58</v>
      </c>
      <c r="D787">
        <v>1.4776564042084887E-2</v>
      </c>
    </row>
    <row r="788" spans="3:4">
      <c r="C788">
        <v>218.60999999999999</v>
      </c>
      <c r="D788">
        <v>1.4817267341951769E-2</v>
      </c>
    </row>
    <row r="789" spans="3:4">
      <c r="C789">
        <v>218.64</v>
      </c>
      <c r="D789">
        <v>1.4859787976931443E-2</v>
      </c>
    </row>
    <row r="790" spans="3:4">
      <c r="C790">
        <v>218.67</v>
      </c>
      <c r="D790">
        <v>1.4904205591787408E-2</v>
      </c>
    </row>
    <row r="791" spans="3:4">
      <c r="C791">
        <v>218.7</v>
      </c>
      <c r="D791">
        <v>1.4950602818810631E-2</v>
      </c>
    </row>
    <row r="792" spans="3:4">
      <c r="C792">
        <v>218.73</v>
      </c>
      <c r="D792">
        <v>1.4999065106492493E-2</v>
      </c>
    </row>
    <row r="793" spans="3:4">
      <c r="C793">
        <v>218.76</v>
      </c>
      <c r="D793">
        <v>1.5049680524689722E-2</v>
      </c>
    </row>
    <row r="794" spans="3:4">
      <c r="C794">
        <v>218.79</v>
      </c>
      <c r="D794">
        <v>1.5102539545355514E-2</v>
      </c>
    </row>
    <row r="795" spans="3:4">
      <c r="C795">
        <v>218.82</v>
      </c>
      <c r="D795">
        <v>1.5157734798023518E-2</v>
      </c>
    </row>
    <row r="796" spans="3:4">
      <c r="C796">
        <v>218.85</v>
      </c>
      <c r="D796">
        <v>1.5215360799363137E-2</v>
      </c>
    </row>
    <row r="797" spans="3:4">
      <c r="C797">
        <v>218.88</v>
      </c>
      <c r="D797">
        <v>1.5275513656274482E-2</v>
      </c>
    </row>
    <row r="798" spans="3:4">
      <c r="C798">
        <v>218.91</v>
      </c>
      <c r="D798">
        <v>1.5338290742161058E-2</v>
      </c>
    </row>
    <row r="799" spans="3:4">
      <c r="C799">
        <v>218.94</v>
      </c>
      <c r="D799">
        <v>1.5403790346206106E-2</v>
      </c>
    </row>
    <row r="800" spans="3:4">
      <c r="C800">
        <v>218.97</v>
      </c>
      <c r="D800">
        <v>1.5472111295684602E-2</v>
      </c>
    </row>
    <row r="801" spans="3:4">
      <c r="C801">
        <v>219</v>
      </c>
      <c r="D801">
        <v>1.5543352551567226E-2</v>
      </c>
    </row>
    <row r="802" spans="3:4">
      <c r="C802">
        <v>219.03</v>
      </c>
      <c r="D802">
        <v>1.5617612777912029E-2</v>
      </c>
    </row>
    <row r="803" spans="3:4">
      <c r="C803">
        <v>219.06</v>
      </c>
      <c r="D803">
        <v>1.5694989885795804E-2</v>
      </c>
    </row>
    <row r="804" spans="3:4">
      <c r="C804">
        <v>219.09</v>
      </c>
      <c r="D804">
        <v>1.5775580552805681E-2</v>
      </c>
    </row>
    <row r="805" spans="3:4">
      <c r="C805">
        <v>219.12</v>
      </c>
      <c r="D805">
        <v>1.5859479719392992E-2</v>
      </c>
    </row>
    <row r="806" spans="3:4">
      <c r="C806">
        <v>219.15</v>
      </c>
      <c r="D806">
        <v>1.5946780063681859E-2</v>
      </c>
    </row>
    <row r="807" spans="3:4">
      <c r="C807">
        <v>219.18</v>
      </c>
      <c r="D807">
        <v>1.6037571456623562E-2</v>
      </c>
    </row>
    <row r="808" spans="3:4">
      <c r="C808">
        <v>219.21</v>
      </c>
      <c r="D808">
        <v>1.6131940399690545E-2</v>
      </c>
    </row>
    <row r="809" spans="3:4">
      <c r="C809">
        <v>219.24</v>
      </c>
      <c r="D809">
        <v>1.6229969447608902E-2</v>
      </c>
    </row>
    <row r="810" spans="3:4">
      <c r="C810">
        <v>219.27</v>
      </c>
      <c r="D810">
        <v>1.6331736618932176E-2</v>
      </c>
    </row>
    <row r="811" spans="3:4">
      <c r="C811">
        <v>219.3</v>
      </c>
      <c r="D811">
        <v>1.6437314797558143E-2</v>
      </c>
    </row>
    <row r="812" spans="3:4">
      <c r="C812">
        <v>219.33</v>
      </c>
      <c r="D812">
        <v>1.6546771128581949E-2</v>
      </c>
    </row>
    <row r="813" spans="3:4">
      <c r="C813">
        <v>219.35999999999999</v>
      </c>
      <c r="D813">
        <v>1.6660166412158266E-2</v>
      </c>
    </row>
    <row r="814" spans="3:4">
      <c r="C814">
        <v>219.39</v>
      </c>
      <c r="D814">
        <v>1.6777554499309975E-2</v>
      </c>
    </row>
    <row r="815" spans="3:4">
      <c r="C815">
        <v>219.42</v>
      </c>
      <c r="D815">
        <v>1.6898981693863863E-2</v>
      </c>
    </row>
    <row r="816" spans="3:4">
      <c r="C816">
        <v>219.45</v>
      </c>
      <c r="D816">
        <v>1.7024486164919098E-2</v>
      </c>
    </row>
    <row r="817" spans="3:4">
      <c r="C817">
        <v>219.48</v>
      </c>
      <c r="D817">
        <v>1.7154097374445631E-2</v>
      </c>
    </row>
    <row r="818" spans="3:4">
      <c r="C818">
        <v>219.51</v>
      </c>
      <c r="D818">
        <v>1.728783552477552E-2</v>
      </c>
    </row>
    <row r="819" spans="3:4">
      <c r="C819">
        <v>219.54</v>
      </c>
      <c r="D819">
        <v>1.7425711030879806E-2</v>
      </c>
    </row>
    <row r="820" spans="3:4">
      <c r="C820">
        <v>219.57</v>
      </c>
      <c r="D820">
        <v>1.7567724022414351E-2</v>
      </c>
    </row>
    <row r="821" spans="3:4">
      <c r="C821">
        <v>219.6</v>
      </c>
      <c r="D821">
        <v>1.7713878040282672E-2</v>
      </c>
    </row>
    <row r="822" spans="3:4">
      <c r="C822">
        <v>219.63</v>
      </c>
      <c r="D822">
        <v>1.7864124572226216E-2</v>
      </c>
    </row>
    <row r="823" spans="3:4">
      <c r="C823">
        <v>219.66</v>
      </c>
      <c r="D823">
        <v>1.8018443011628044E-2</v>
      </c>
    </row>
    <row r="824" spans="3:4">
      <c r="C824">
        <v>219.69</v>
      </c>
      <c r="D824">
        <v>1.8176788156358113E-2</v>
      </c>
    </row>
    <row r="825" spans="3:4">
      <c r="C825">
        <v>219.72</v>
      </c>
      <c r="D825">
        <v>1.833910265285563E-2</v>
      </c>
    </row>
    <row r="826" spans="3:4">
      <c r="C826">
        <v>219.75</v>
      </c>
      <c r="D826">
        <v>1.8505316781192771E-2</v>
      </c>
    </row>
    <row r="827" spans="3:4">
      <c r="C827">
        <v>219.78</v>
      </c>
      <c r="D827">
        <v>1.867534830357731E-2</v>
      </c>
    </row>
    <row r="828" spans="3:4">
      <c r="C828">
        <v>219.81</v>
      </c>
      <c r="D828">
        <v>1.8849102380323817E-2</v>
      </c>
    </row>
    <row r="829" spans="3:4">
      <c r="C829">
        <v>219.84</v>
      </c>
      <c r="D829">
        <v>1.9026471556969231E-2</v>
      </c>
    </row>
    <row r="830" spans="3:4">
      <c r="C830">
        <v>219.87</v>
      </c>
      <c r="D830">
        <v>1.9207322986084414E-2</v>
      </c>
    </row>
    <row r="831" spans="3:4">
      <c r="C831">
        <v>219.9</v>
      </c>
      <c r="D831">
        <v>1.9391538089587334E-2</v>
      </c>
    </row>
    <row r="832" spans="3:4">
      <c r="C832">
        <v>219.93</v>
      </c>
      <c r="D832">
        <v>1.9578998744554345E-2</v>
      </c>
    </row>
    <row r="833" spans="3:4">
      <c r="C833">
        <v>219.96</v>
      </c>
      <c r="D833">
        <v>1.9769509166163088E-2</v>
      </c>
    </row>
    <row r="834" spans="3:4">
      <c r="C834">
        <v>219.99</v>
      </c>
      <c r="D834">
        <v>1.9962913342493796E-2</v>
      </c>
    </row>
    <row r="835" spans="3:4">
      <c r="C835">
        <v>220.02</v>
      </c>
      <c r="D835">
        <v>2.0159032254597708E-2</v>
      </c>
    </row>
    <row r="836" spans="3:4">
      <c r="C836">
        <v>220.05</v>
      </c>
      <c r="D836">
        <v>2.0357690731922815E-2</v>
      </c>
    </row>
    <row r="837" spans="3:4">
      <c r="C837">
        <v>220.08</v>
      </c>
      <c r="D837">
        <v>2.0558662821366053E-2</v>
      </c>
    </row>
    <row r="838" spans="3:4">
      <c r="C838">
        <v>220.10999999999999</v>
      </c>
      <c r="D838">
        <v>2.0761752523572628E-2</v>
      </c>
    </row>
    <row r="839" spans="3:4">
      <c r="C839">
        <v>220.14</v>
      </c>
      <c r="D839">
        <v>2.0966742987477773E-2</v>
      </c>
    </row>
    <row r="840" spans="3:4">
      <c r="C840">
        <v>220.17</v>
      </c>
      <c r="D840">
        <v>2.1173409870811229E-2</v>
      </c>
    </row>
    <row r="841" spans="3:4">
      <c r="C841">
        <v>220.2</v>
      </c>
      <c r="D841">
        <v>2.1381522278000699E-2</v>
      </c>
    </row>
    <row r="842" spans="3:4">
      <c r="C842">
        <v>220.23</v>
      </c>
      <c r="D842">
        <v>2.1590843765467008E-2</v>
      </c>
    </row>
    <row r="843" spans="3:4">
      <c r="C843">
        <v>220.26</v>
      </c>
      <c r="D843">
        <v>2.1801133409180287E-2</v>
      </c>
    </row>
    <row r="844" spans="3:4">
      <c r="C844">
        <v>220.29</v>
      </c>
      <c r="D844">
        <v>2.2012134997837902E-2</v>
      </c>
    </row>
    <row r="845" spans="3:4">
      <c r="C845">
        <v>220.32</v>
      </c>
      <c r="D845">
        <v>2.2223627478043125E-2</v>
      </c>
    </row>
    <row r="846" spans="3:4">
      <c r="C846">
        <v>220.35</v>
      </c>
      <c r="D846">
        <v>2.2435376663031723E-2</v>
      </c>
    </row>
    <row r="847" spans="3:4">
      <c r="C847">
        <v>220.38</v>
      </c>
      <c r="D847">
        <v>2.264708356481071E-2</v>
      </c>
    </row>
    <row r="848" spans="3:4">
      <c r="C848">
        <v>220.41</v>
      </c>
      <c r="D848">
        <v>2.285852771805592E-2</v>
      </c>
    </row>
    <row r="849" spans="3:4">
      <c r="C849">
        <v>220.44</v>
      </c>
      <c r="D849">
        <v>2.3069466435999806E-2</v>
      </c>
    </row>
    <row r="850" spans="3:4">
      <c r="C850">
        <v>220.47</v>
      </c>
      <c r="D850">
        <v>2.3279661199799361E-2</v>
      </c>
    </row>
    <row r="851" spans="3:4">
      <c r="C851">
        <v>220.5</v>
      </c>
      <c r="D851">
        <v>2.3488878965487632E-2</v>
      </c>
    </row>
    <row r="852" spans="3:4">
      <c r="C852">
        <v>220.53</v>
      </c>
      <c r="D852">
        <v>2.3696893461265633E-2</v>
      </c>
    </row>
    <row r="853" spans="3:4">
      <c r="C853">
        <v>220.56</v>
      </c>
      <c r="D853">
        <v>2.3903486465380097E-2</v>
      </c>
    </row>
    <row r="854" spans="3:4">
      <c r="C854">
        <v>220.59</v>
      </c>
      <c r="D854">
        <v>2.4108449054761463E-2</v>
      </c>
    </row>
    <row r="855" spans="3:4">
      <c r="C855">
        <v>220.62</v>
      </c>
      <c r="D855">
        <v>2.4311582814614735E-2</v>
      </c>
    </row>
    <row r="856" spans="3:4">
      <c r="C856">
        <v>220.65</v>
      </c>
      <c r="D856">
        <v>2.4512700999265943E-2</v>
      </c>
    </row>
    <row r="857" spans="3:4">
      <c r="C857">
        <v>220.68</v>
      </c>
      <c r="D857">
        <v>2.4711629634769732E-2</v>
      </c>
    </row>
    <row r="858" spans="3:4">
      <c r="C858">
        <v>220.71</v>
      </c>
      <c r="D858">
        <v>2.4908208554078642E-2</v>
      </c>
    </row>
    <row r="859" spans="3:4">
      <c r="C859">
        <v>220.74</v>
      </c>
      <c r="D859">
        <v>2.5102292355961627E-2</v>
      </c>
    </row>
    <row r="860" spans="3:4">
      <c r="C860">
        <v>220.77</v>
      </c>
      <c r="D860">
        <v>2.5293751279335547E-2</v>
      </c>
    </row>
    <row r="861" spans="3:4">
      <c r="C861">
        <v>220.8</v>
      </c>
      <c r="D861">
        <v>2.5482471985236194E-2</v>
      </c>
    </row>
    <row r="862" spans="3:4">
      <c r="C862">
        <v>220.83</v>
      </c>
      <c r="D862">
        <v>2.5668358239300006E-2</v>
      </c>
    </row>
    <row r="863" spans="3:4">
      <c r="C863">
        <v>220.85999999999999</v>
      </c>
      <c r="D863">
        <v>2.5851331488349751E-2</v>
      </c>
    </row>
    <row r="864" spans="3:4">
      <c r="C864">
        <v>220.89</v>
      </c>
      <c r="D864">
        <v>2.6031318296005624E-2</v>
      </c>
    </row>
    <row r="865" spans="3:4">
      <c r="C865">
        <v>220.92</v>
      </c>
      <c r="D865">
        <v>2.6208303742205757E-2</v>
      </c>
    </row>
    <row r="866" spans="3:4">
      <c r="C866">
        <v>220.95</v>
      </c>
      <c r="D866">
        <v>2.638225061230827E-2</v>
      </c>
    </row>
    <row r="867" spans="3:4">
      <c r="C867">
        <v>220.98</v>
      </c>
      <c r="D867">
        <v>2.6553154551968574E-2</v>
      </c>
    </row>
    <row r="868" spans="3:4">
      <c r="C868">
        <v>221.01</v>
      </c>
      <c r="D868">
        <v>2.6721030016901293E-2</v>
      </c>
    </row>
    <row r="869" spans="3:4">
      <c r="C869">
        <v>221.04</v>
      </c>
      <c r="D869">
        <v>2.6885910128012797E-2</v>
      </c>
    </row>
    <row r="870" spans="3:4">
      <c r="C870">
        <v>221.07</v>
      </c>
      <c r="D870">
        <v>2.7047846401007668E-2</v>
      </c>
    </row>
    <row r="871" spans="3:4">
      <c r="C871">
        <v>221.1</v>
      </c>
      <c r="D871">
        <v>2.7206908351723975E-2</v>
      </c>
    </row>
    <row r="872" spans="3:4">
      <c r="C872">
        <v>221.13</v>
      </c>
      <c r="D872">
        <v>2.7363196668793138E-2</v>
      </c>
    </row>
    <row r="873" spans="3:4">
      <c r="C873">
        <v>221.16</v>
      </c>
      <c r="D873">
        <v>2.7516788871410808E-2</v>
      </c>
    </row>
    <row r="874" spans="3:4">
      <c r="C874">
        <v>221.19</v>
      </c>
      <c r="D874">
        <v>2.7667817622152358E-2</v>
      </c>
    </row>
    <row r="875" spans="3:4">
      <c r="C875">
        <v>221.22</v>
      </c>
      <c r="D875">
        <v>2.7816418113310912E-2</v>
      </c>
    </row>
    <row r="876" spans="3:4">
      <c r="C876">
        <v>221.25</v>
      </c>
      <c r="D876">
        <v>2.7962739817133538E-2</v>
      </c>
    </row>
    <row r="877" spans="3:4">
      <c r="C877">
        <v>221.28</v>
      </c>
      <c r="D877">
        <v>2.8106945429594226E-2</v>
      </c>
    </row>
    <row r="878" spans="3:4">
      <c r="C878">
        <v>221.31</v>
      </c>
      <c r="D878">
        <v>2.8249209726835076E-2</v>
      </c>
    </row>
    <row r="879" spans="3:4">
      <c r="C879">
        <v>221.34</v>
      </c>
      <c r="D879">
        <v>2.8389705339836764E-2</v>
      </c>
    </row>
    <row r="880" spans="3:4">
      <c r="C880">
        <v>221.37</v>
      </c>
      <c r="D880">
        <v>2.8528668094368909E-2</v>
      </c>
    </row>
    <row r="881" spans="3:4">
      <c r="C881">
        <v>221.4</v>
      </c>
      <c r="D881">
        <v>2.8666261789361085E-2</v>
      </c>
    </row>
    <row r="882" spans="3:4">
      <c r="C882">
        <v>221.43</v>
      </c>
      <c r="D882">
        <v>2.8802708779684705E-2</v>
      </c>
    </row>
    <row r="883" spans="3:4">
      <c r="C883">
        <v>221.46</v>
      </c>
      <c r="D883">
        <v>2.8938224710256744E-2</v>
      </c>
    </row>
    <row r="884" spans="3:4">
      <c r="C884">
        <v>221.49</v>
      </c>
      <c r="D884">
        <v>2.9073029147566456E-2</v>
      </c>
    </row>
    <row r="885" spans="3:4">
      <c r="C885">
        <v>221.52</v>
      </c>
      <c r="D885">
        <v>2.920734410295301E-2</v>
      </c>
    </row>
    <row r="886" spans="3:4">
      <c r="C886">
        <v>221.55</v>
      </c>
      <c r="D886">
        <v>2.9341392552805663E-2</v>
      </c>
    </row>
    <row r="887" spans="3:4">
      <c r="C887">
        <v>221.58</v>
      </c>
      <c r="D887">
        <v>2.9475396967274959E-2</v>
      </c>
    </row>
    <row r="888" spans="3:4">
      <c r="C888">
        <v>221.60999999999999</v>
      </c>
      <c r="D888">
        <v>2.960957785897423E-2</v>
      </c>
    </row>
    <row r="889" spans="3:4">
      <c r="C889">
        <v>221.64</v>
      </c>
      <c r="D889">
        <v>2.9744152362937534E-2</v>
      </c>
    </row>
    <row r="890" spans="3:4">
      <c r="C890">
        <v>221.67</v>
      </c>
      <c r="D890">
        <v>2.9879332858782037E-2</v>
      </c>
    </row>
    <row r="891" spans="3:4">
      <c r="C891">
        <v>221.7</v>
      </c>
      <c r="D891">
        <v>3.0015325645614814E-2</v>
      </c>
    </row>
    <row r="892" spans="3:4">
      <c r="C892">
        <v>221.73</v>
      </c>
      <c r="D892">
        <v>3.0152329679713576E-2</v>
      </c>
    </row>
    <row r="893" spans="3:4">
      <c r="C893">
        <v>221.76</v>
      </c>
      <c r="D893">
        <v>3.0290535384419268E-2</v>
      </c>
    </row>
    <row r="894" spans="3:4">
      <c r="C894">
        <v>221.79</v>
      </c>
      <c r="D894">
        <v>3.0430123541002378E-2</v>
      </c>
    </row>
    <row r="895" spans="3:4">
      <c r="C895">
        <v>221.82</v>
      </c>
      <c r="D895">
        <v>3.0571264268515391E-2</v>
      </c>
    </row>
    <row r="896" spans="3:4">
      <c r="C896">
        <v>221.85</v>
      </c>
      <c r="D896">
        <v>3.0714116099826126E-2</v>
      </c>
    </row>
    <row r="897" spans="3:4">
      <c r="C897">
        <v>221.88</v>
      </c>
      <c r="D897">
        <v>3.0858825160153109E-2</v>
      </c>
    </row>
    <row r="898" spans="3:4">
      <c r="C898">
        <v>221.91</v>
      </c>
      <c r="D898">
        <v>3.1005512053287557E-2</v>
      </c>
    </row>
    <row r="899" spans="3:4">
      <c r="C899">
        <v>221.94</v>
      </c>
      <c r="D899">
        <v>3.1154321750714833E-2</v>
      </c>
    </row>
    <row r="900" spans="3:4">
      <c r="C900">
        <v>221.97</v>
      </c>
      <c r="D900">
        <v>3.1305345974900124E-2</v>
      </c>
    </row>
    <row r="901" spans="3:4">
      <c r="C901">
        <v>222</v>
      </c>
      <c r="D901">
        <v>3.1458675228262026E-2</v>
      </c>
    </row>
    <row r="902" spans="3:4">
      <c r="C902">
        <v>222.03</v>
      </c>
      <c r="D902">
        <v>3.1614385189977737E-2</v>
      </c>
    </row>
    <row r="903" spans="3:4">
      <c r="C903">
        <v>222.06</v>
      </c>
      <c r="D903">
        <v>3.1772536588171627E-2</v>
      </c>
    </row>
    <row r="904" spans="3:4">
      <c r="C904">
        <v>222.09</v>
      </c>
      <c r="D904">
        <v>3.1933175191348341E-2</v>
      </c>
    </row>
    <row r="905" spans="3:4">
      <c r="C905">
        <v>222.12</v>
      </c>
      <c r="D905">
        <v>3.2096331917393327E-2</v>
      </c>
    </row>
    <row r="906" spans="3:4">
      <c r="C906">
        <v>222.15</v>
      </c>
      <c r="D906">
        <v>3.2262023057480493E-2</v>
      </c>
    </row>
    <row r="907" spans="3:4">
      <c r="C907">
        <v>222.18</v>
      </c>
      <c r="D907">
        <v>3.2430250611280007E-2</v>
      </c>
    </row>
    <row r="908" spans="3:4">
      <c r="C908">
        <v>222.21</v>
      </c>
      <c r="D908">
        <v>3.260100272895404E-2</v>
      </c>
    </row>
    <row r="909" spans="3:4">
      <c r="C909">
        <v>222.24</v>
      </c>
      <c r="D909">
        <v>3.2774254254573129E-2</v>
      </c>
    </row>
    <row r="910" spans="3:4">
      <c r="C910">
        <v>222.27</v>
      </c>
      <c r="D910">
        <v>3.2949967364787801E-2</v>
      </c>
    </row>
    <row r="911" spans="3:4">
      <c r="C911">
        <v>222.3</v>
      </c>
      <c r="D911">
        <v>3.3128092295855664E-2</v>
      </c>
    </row>
    <row r="912" spans="3:4">
      <c r="C912">
        <v>222.33</v>
      </c>
      <c r="D912">
        <v>3.3308568151458218E-2</v>
      </c>
    </row>
    <row r="913" spans="3:4">
      <c r="C913">
        <v>222.35999999999999</v>
      </c>
      <c r="D913">
        <v>3.3491323783149445E-2</v>
      </c>
    </row>
    <row r="914" spans="3:4">
      <c r="C914">
        <v>222.39</v>
      </c>
      <c r="D914">
        <v>3.3676278734765475E-2</v>
      </c>
    </row>
    <row r="915" spans="3:4">
      <c r="C915">
        <v>222.42</v>
      </c>
      <c r="D915">
        <v>3.386334424168768E-2</v>
      </c>
    </row>
    <row r="916" spans="3:4">
      <c r="C916">
        <v>222.45</v>
      </c>
      <c r="D916">
        <v>3.4052424275508725E-2</v>
      </c>
    </row>
    <row r="917" spans="3:4">
      <c r="C917">
        <v>222.48</v>
      </c>
      <c r="D917">
        <v>3.4243416624380248E-2</v>
      </c>
    </row>
    <row r="918" spans="3:4">
      <c r="C918">
        <v>222.51</v>
      </c>
      <c r="D918">
        <v>3.4436213999147709E-2</v>
      </c>
    </row>
    <row r="919" spans="3:4">
      <c r="C919">
        <v>222.54</v>
      </c>
      <c r="D919">
        <v>3.4630705155284276E-2</v>
      </c>
    </row>
    <row r="920" spans="3:4">
      <c r="C920">
        <v>222.57</v>
      </c>
      <c r="D920">
        <v>3.4826776020630668E-2</v>
      </c>
    </row>
    <row r="921" spans="3:4">
      <c r="C921">
        <v>222.6</v>
      </c>
      <c r="D921">
        <v>3.5024310819026377E-2</v>
      </c>
    </row>
    <row r="922" spans="3:4">
      <c r="C922">
        <v>222.63</v>
      </c>
      <c r="D922">
        <v>3.5223193180078521E-2</v>
      </c>
    </row>
    <row r="923" spans="3:4">
      <c r="C923">
        <v>222.66</v>
      </c>
      <c r="D923">
        <v>3.5423307225554722E-2</v>
      </c>
    </row>
    <row r="924" spans="3:4">
      <c r="C924">
        <v>222.69</v>
      </c>
      <c r="D924">
        <v>3.562453862320368E-2</v>
      </c>
    </row>
    <row r="925" spans="3:4">
      <c r="C925">
        <v>222.72</v>
      </c>
      <c r="D925">
        <v>3.582677559919515E-2</v>
      </c>
    </row>
    <row r="926" spans="3:4">
      <c r="C926">
        <v>222.75</v>
      </c>
      <c r="D926">
        <v>3.6029909900828286E-2</v>
      </c>
    </row>
    <row r="927" spans="3:4">
      <c r="C927">
        <v>222.78</v>
      </c>
      <c r="D927">
        <v>3.6233837701676451E-2</v>
      </c>
    </row>
    <row r="928" spans="3:4">
      <c r="C928">
        <v>222.81</v>
      </c>
      <c r="D928">
        <v>3.6438474105291545E-2</v>
      </c>
    </row>
    <row r="929" spans="3:4">
      <c r="C929">
        <v>222.84</v>
      </c>
      <c r="D929">
        <v>3.6643700692534392E-2</v>
      </c>
    </row>
    <row r="930" spans="3:4">
      <c r="C930">
        <v>222.87</v>
      </c>
      <c r="D930">
        <v>3.6849444040859498E-2</v>
      </c>
    </row>
    <row r="931" spans="3:4">
      <c r="C931">
        <v>222.9</v>
      </c>
      <c r="D931">
        <v>3.7055625702368186E-2</v>
      </c>
    </row>
    <row r="932" spans="3:4">
      <c r="C932">
        <v>222.93</v>
      </c>
      <c r="D932">
        <v>3.726217508795291E-2</v>
      </c>
    </row>
    <row r="933" spans="3:4">
      <c r="C933">
        <v>222.96</v>
      </c>
      <c r="D933">
        <v>3.7469029898303897E-2</v>
      </c>
    </row>
    <row r="934" spans="3:4">
      <c r="C934">
        <v>222.99</v>
      </c>
      <c r="D934">
        <v>3.7676136461170781E-2</v>
      </c>
    </row>
    <row r="935" spans="3:4">
      <c r="C935">
        <v>223.02</v>
      </c>
      <c r="D935">
        <v>3.7883449972767123E-2</v>
      </c>
    </row>
    <row r="936" spans="3:4">
      <c r="C936">
        <v>223.05</v>
      </c>
      <c r="D936">
        <v>3.8090934642021651E-2</v>
      </c>
    </row>
    <row r="937" spans="3:4">
      <c r="C937">
        <v>223.08</v>
      </c>
      <c r="D937">
        <v>3.8298563737193966E-2</v>
      </c>
    </row>
    <row r="938" spans="3:4">
      <c r="C938">
        <v>223.10999999999999</v>
      </c>
      <c r="D938">
        <v>3.8506319535181535E-2</v>
      </c>
    </row>
    <row r="939" spans="3:4">
      <c r="C939">
        <v>223.14</v>
      </c>
      <c r="D939">
        <v>3.8714207205736623E-2</v>
      </c>
    </row>
    <row r="940" spans="3:4">
      <c r="C940">
        <v>223.17</v>
      </c>
      <c r="D940">
        <v>3.8922199521152868E-2</v>
      </c>
    </row>
    <row r="941" spans="3:4">
      <c r="C941">
        <v>223.2</v>
      </c>
      <c r="D941">
        <v>3.9130317563090967E-2</v>
      </c>
    </row>
    <row r="942" spans="3:4">
      <c r="C942">
        <v>223.23</v>
      </c>
      <c r="D942">
        <v>3.9338577250840986E-2</v>
      </c>
    </row>
    <row r="943" spans="3:4">
      <c r="C943">
        <v>223.26</v>
      </c>
      <c r="D943">
        <v>3.954700186557733E-2</v>
      </c>
    </row>
    <row r="944" spans="3:4">
      <c r="C944">
        <v>223.29</v>
      </c>
      <c r="D944">
        <v>3.9755621465680256E-2</v>
      </c>
    </row>
    <row r="945" spans="3:4">
      <c r="C945">
        <v>223.32</v>
      </c>
      <c r="D945">
        <v>3.9964472227910448E-2</v>
      </c>
    </row>
    <row r="946" spans="3:4">
      <c r="C946">
        <v>223.35</v>
      </c>
      <c r="D946">
        <v>4.0173595720314967E-2</v>
      </c>
    </row>
    <row r="947" spans="3:4">
      <c r="C947">
        <v>223.38</v>
      </c>
      <c r="D947">
        <v>4.0383038113248053E-2</v>
      </c>
    </row>
    <row r="948" spans="3:4">
      <c r="C948">
        <v>223.41</v>
      </c>
      <c r="D948">
        <v>4.0592849335340075E-2</v>
      </c>
    </row>
    <row r="949" spans="3:4">
      <c r="C949">
        <v>223.44</v>
      </c>
      <c r="D949">
        <v>4.080308218164095E-2</v>
      </c>
    </row>
    <row r="950" spans="3:4">
      <c r="C950">
        <v>223.47</v>
      </c>
      <c r="D950">
        <v>4.1013791381496571E-2</v>
      </c>
    </row>
    <row r="951" spans="3:4">
      <c r="C951">
        <v>223.5</v>
      </c>
      <c r="D951">
        <v>4.1225046128796912E-2</v>
      </c>
    </row>
    <row r="952" spans="3:4">
      <c r="C952">
        <v>223.53</v>
      </c>
      <c r="D952">
        <v>4.1436875809136769E-2</v>
      </c>
    </row>
    <row r="953" spans="3:4">
      <c r="C953">
        <v>223.56</v>
      </c>
      <c r="D953">
        <v>4.1649347911666156E-2</v>
      </c>
    </row>
    <row r="954" spans="3:4">
      <c r="C954">
        <v>223.59</v>
      </c>
      <c r="D954">
        <v>4.1862515055920882E-2</v>
      </c>
    </row>
    <row r="955" spans="3:4">
      <c r="C955">
        <v>223.62</v>
      </c>
      <c r="D955">
        <v>4.207642681118165E-2</v>
      </c>
    </row>
    <row r="956" spans="3:4">
      <c r="C956">
        <v>223.65</v>
      </c>
      <c r="D956">
        <v>4.2291128692236772E-2</v>
      </c>
    </row>
    <row r="957" spans="3:4">
      <c r="C957">
        <v>223.68</v>
      </c>
      <c r="D957">
        <v>4.2506661171830232E-2</v>
      </c>
    </row>
    <row r="958" spans="3:4">
      <c r="C958">
        <v>223.71</v>
      </c>
      <c r="D958">
        <v>4.2723058717749292E-2</v>
      </c>
    </row>
    <row r="959" spans="3:4">
      <c r="C959">
        <v>223.74</v>
      </c>
      <c r="D959">
        <v>4.2940348862279376E-2</v>
      </c>
    </row>
    <row r="960" spans="3:4">
      <c r="C960">
        <v>223.77</v>
      </c>
      <c r="D960">
        <v>4.3158551311468056E-2</v>
      </c>
    </row>
    <row r="961" spans="3:4">
      <c r="C961">
        <v>223.8</v>
      </c>
      <c r="D961">
        <v>4.3377677101302976E-2</v>
      </c>
    </row>
    <row r="962" spans="3:4">
      <c r="C962">
        <v>223.83</v>
      </c>
      <c r="D962">
        <v>4.3597727807519381E-2</v>
      </c>
    </row>
    <row r="963" spans="3:4">
      <c r="C963">
        <v>223.85999999999999</v>
      </c>
      <c r="D963">
        <v>4.3818694815317319E-2</v>
      </c>
    </row>
    <row r="964" spans="3:4">
      <c r="C964">
        <v>223.89</v>
      </c>
      <c r="D964">
        <v>4.4040545625325368E-2</v>
      </c>
    </row>
    <row r="965" spans="3:4">
      <c r="C965">
        <v>223.92</v>
      </c>
      <c r="D965">
        <v>4.4263276310733971E-2</v>
      </c>
    </row>
    <row r="966" spans="3:4">
      <c r="C966">
        <v>223.95</v>
      </c>
      <c r="D966">
        <v>4.4486829959844029E-2</v>
      </c>
    </row>
    <row r="967" spans="3:4">
      <c r="C967">
        <v>223.98</v>
      </c>
      <c r="D967">
        <v>4.4711151287252351E-2</v>
      </c>
    </row>
    <row r="968" spans="3:4">
      <c r="C968">
        <v>224.01</v>
      </c>
      <c r="D968">
        <v>4.4936172248200651E-2</v>
      </c>
    </row>
    <row r="969" spans="3:4">
      <c r="C969">
        <v>224.04</v>
      </c>
      <c r="D969">
        <v>4.5161811770333175E-2</v>
      </c>
    </row>
    <row r="970" spans="3:4">
      <c r="C970">
        <v>224.07</v>
      </c>
      <c r="D970">
        <v>4.5387975574028121E-2</v>
      </c>
    </row>
    <row r="971" spans="3:4">
      <c r="C971">
        <v>224.1</v>
      </c>
      <c r="D971">
        <v>4.5614556082906016E-2</v>
      </c>
    </row>
    <row r="972" spans="3:4">
      <c r="C972">
        <v>224.13</v>
      </c>
      <c r="D972">
        <v>4.5841459804023245E-2</v>
      </c>
    </row>
    <row r="973" spans="3:4">
      <c r="C973">
        <v>224.16</v>
      </c>
      <c r="D973">
        <v>4.6068500006888988E-2</v>
      </c>
    </row>
    <row r="974" spans="3:4">
      <c r="C974">
        <v>224.19</v>
      </c>
      <c r="D974">
        <v>4.6295555032035592E-2</v>
      </c>
    </row>
    <row r="975" spans="3:4">
      <c r="C975">
        <v>224.22</v>
      </c>
      <c r="D975">
        <v>4.6522465054334432E-2</v>
      </c>
    </row>
    <row r="976" spans="3:4">
      <c r="C976">
        <v>224.25</v>
      </c>
      <c r="D976">
        <v>4.6749057867517665E-2</v>
      </c>
    </row>
    <row r="977" spans="3:4">
      <c r="C977">
        <v>224.28</v>
      </c>
      <c r="D977">
        <v>4.6975149332488905E-2</v>
      </c>
    </row>
    <row r="978" spans="3:4">
      <c r="C978">
        <v>224.31</v>
      </c>
      <c r="D978">
        <v>4.7200543908736854E-2</v>
      </c>
    </row>
    <row r="979" spans="3:4">
      <c r="C979">
        <v>224.34</v>
      </c>
      <c r="D979">
        <v>4.742503526538773E-2</v>
      </c>
    </row>
    <row r="980" spans="3:4">
      <c r="C980">
        <v>224.37</v>
      </c>
      <c r="D980">
        <v>4.7648406967893756E-2</v>
      </c>
    </row>
    <row r="981" spans="3:4">
      <c r="C981">
        <v>224.4</v>
      </c>
      <c r="D981">
        <v>4.7870433235849399E-2</v>
      </c>
    </row>
    <row r="982" spans="3:4">
      <c r="C982">
        <v>224.43</v>
      </c>
      <c r="D982">
        <v>4.8090879766960498E-2</v>
      </c>
    </row>
    <row r="983" spans="3:4">
      <c r="C983">
        <v>224.46</v>
      </c>
      <c r="D983">
        <v>4.830950462176483E-2</v>
      </c>
    </row>
    <row r="984" spans="3:4">
      <c r="C984">
        <v>224.49</v>
      </c>
      <c r="D984">
        <v>4.8526059163320555E-2</v>
      </c>
    </row>
    <row r="985" spans="3:4">
      <c r="C985">
        <v>224.52</v>
      </c>
      <c r="D985">
        <v>4.8740289045742888E-2</v>
      </c>
    </row>
    <row r="986" spans="3:4">
      <c r="C986">
        <v>224.55</v>
      </c>
      <c r="D986">
        <v>4.8951935245179948E-2</v>
      </c>
    </row>
    <row r="987" spans="3:4">
      <c r="C987">
        <v>224.58</v>
      </c>
      <c r="D987">
        <v>4.9160721949739673E-2</v>
      </c>
    </row>
    <row r="988" spans="3:4">
      <c r="C988">
        <v>224.60999999999999</v>
      </c>
      <c r="D988">
        <v>4.9366425018153234E-2</v>
      </c>
    </row>
    <row r="989" spans="3:4">
      <c r="C989">
        <v>224.64</v>
      </c>
      <c r="D989">
        <v>4.9568738964303673E-2</v>
      </c>
    </row>
    <row r="990" spans="3:4">
      <c r="C990">
        <v>224.67</v>
      </c>
      <c r="D990">
        <v>4.9767408645527832E-2</v>
      </c>
    </row>
    <row r="991" spans="3:4">
      <c r="C991">
        <v>224.7</v>
      </c>
      <c r="D991">
        <v>4.9962168237623554E-2</v>
      </c>
    </row>
    <row r="992" spans="3:4">
      <c r="C992">
        <v>224.73</v>
      </c>
      <c r="D992">
        <v>5.015275395303391E-2</v>
      </c>
    </row>
    <row r="993" spans="3:4">
      <c r="C993">
        <v>224.76</v>
      </c>
      <c r="D993">
        <v>5.0338905179164145E-2</v>
      </c>
    </row>
    <row r="994" spans="3:4">
      <c r="C994">
        <v>224.79</v>
      </c>
      <c r="D994">
        <v>5.0520365604063026E-2</v>
      </c>
    </row>
    <row r="995" spans="3:4">
      <c r="C995">
        <v>224.82</v>
      </c>
      <c r="D995">
        <v>5.0696884322809818E-2</v>
      </c>
    </row>
    <row r="996" spans="3:4">
      <c r="C996">
        <v>224.85</v>
      </c>
      <c r="D996">
        <v>5.086821691816288E-2</v>
      </c>
    </row>
    <row r="997" spans="3:4">
      <c r="C997">
        <v>224.88</v>
      </c>
      <c r="D997">
        <v>5.103412650928852E-2</v>
      </c>
    </row>
    <row r="998" spans="3:4">
      <c r="C998">
        <v>224.91</v>
      </c>
      <c r="D998">
        <v>5.119438476268761E-2</v>
      </c>
    </row>
    <row r="999" spans="3:4">
      <c r="C999">
        <v>224.94</v>
      </c>
      <c r="D999">
        <v>5.1348772859779165E-2</v>
      </c>
    </row>
    <row r="1000" spans="3:4">
      <c r="C1000">
        <v>224.97</v>
      </c>
      <c r="D1000">
        <v>5.1497082415973283E-2</v>
      </c>
    </row>
    <row r="1001" spans="3:4">
      <c r="C1001">
        <v>225</v>
      </c>
      <c r="D1001">
        <v>5.163911634647278E-2</v>
      </c>
    </row>
    <row r="1002" spans="3:4">
      <c r="C1002">
        <v>225.03</v>
      </c>
      <c r="D1002">
        <v>5.1774689674477022E-2</v>
      </c>
    </row>
    <row r="1003" spans="3:4">
      <c r="C1003">
        <v>225.06</v>
      </c>
      <c r="D1003">
        <v>5.1903630277920415E-2</v>
      </c>
    </row>
    <row r="1004" spans="3:4">
      <c r="C1004">
        <v>225.09</v>
      </c>
      <c r="D1004">
        <v>5.2025779571357546E-2</v>
      </c>
    </row>
    <row r="1005" spans="3:4">
      <c r="C1005">
        <v>225.12</v>
      </c>
      <c r="D1005">
        <v>5.214099312010223E-2</v>
      </c>
    </row>
    <row r="1006" spans="3:4">
      <c r="C1006">
        <v>225.15</v>
      </c>
      <c r="D1006">
        <v>5.224914118423752E-2</v>
      </c>
    </row>
    <row r="1007" spans="3:4">
      <c r="C1007">
        <v>225.18</v>
      </c>
      <c r="D1007">
        <v>5.2350109190629442E-2</v>
      </c>
    </row>
    <row r="1008" spans="3:4">
      <c r="C1008">
        <v>225.21</v>
      </c>
      <c r="D1008">
        <v>5.2443798131599322E-2</v>
      </c>
    </row>
    <row r="1009" spans="3:4">
      <c r="C1009">
        <v>225.24</v>
      </c>
      <c r="D1009">
        <v>5.2530124889431568E-2</v>
      </c>
    </row>
    <row r="1010" spans="3:4">
      <c r="C1010">
        <v>225.27</v>
      </c>
      <c r="D1010">
        <v>5.2609022486411194E-2</v>
      </c>
    </row>
    <row r="1011" spans="3:4">
      <c r="C1011">
        <v>225.3</v>
      </c>
      <c r="D1011">
        <v>5.2680440260596616E-2</v>
      </c>
    </row>
    <row r="1012" spans="3:4">
      <c r="C1012">
        <v>225.33</v>
      </c>
      <c r="D1012">
        <v>5.274434396803182E-2</v>
      </c>
    </row>
    <row r="1013" spans="3:4">
      <c r="C1013">
        <v>225.35999999999999</v>
      </c>
      <c r="D1013">
        <v>5.2800715812586801E-2</v>
      </c>
    </row>
    <row r="1014" spans="3:4">
      <c r="C1014">
        <v>225.39</v>
      </c>
      <c r="D1014">
        <v>5.2849554405080004E-2</v>
      </c>
    </row>
    <row r="1015" spans="3:4">
      <c r="C1015">
        <v>225.42</v>
      </c>
      <c r="D1015">
        <v>5.2890874653780069E-2</v>
      </c>
    </row>
    <row r="1016" spans="3:4">
      <c r="C1016">
        <v>225.45</v>
      </c>
      <c r="D1016">
        <v>5.292470758880384E-2</v>
      </c>
    </row>
    <row r="1017" spans="3:4">
      <c r="C1017">
        <v>225.48</v>
      </c>
      <c r="D1017">
        <v>5.2951100123316365E-2</v>
      </c>
    </row>
    <row r="1018" spans="3:4">
      <c r="C1018">
        <v>225.51</v>
      </c>
      <c r="D1018">
        <v>5.2970114754799742E-2</v>
      </c>
    </row>
    <row r="1019" spans="3:4">
      <c r="C1019">
        <v>225.54</v>
      </c>
      <c r="D1019">
        <v>5.2981829209983414E-2</v>
      </c>
    </row>
    <row r="1020" spans="3:4">
      <c r="C1020">
        <v>225.57</v>
      </c>
      <c r="D1020">
        <v>5.2986336037320766E-2</v>
      </c>
    </row>
    <row r="1021" spans="3:4">
      <c r="C1021">
        <v>225.6</v>
      </c>
      <c r="D1021">
        <v>5.298371683483033E-2</v>
      </c>
    </row>
    <row r="1022" spans="3:4">
      <c r="C1022">
        <v>225.63</v>
      </c>
      <c r="D1022">
        <v>5.2974145595482559E-2</v>
      </c>
    </row>
    <row r="1023" spans="3:4">
      <c r="C1023">
        <v>225.66</v>
      </c>
      <c r="D1023">
        <v>5.2957728202493642E-2</v>
      </c>
    </row>
    <row r="1024" spans="3:4">
      <c r="C1024">
        <v>225.69</v>
      </c>
      <c r="D1024">
        <v>5.2934611561188664E-2</v>
      </c>
    </row>
    <row r="1025" spans="3:4">
      <c r="C1025">
        <v>225.72</v>
      </c>
      <c r="D1025">
        <v>5.2904954719459246E-2</v>
      </c>
    </row>
    <row r="1026" spans="3:4">
      <c r="C1026">
        <v>225.75</v>
      </c>
      <c r="D1026">
        <v>5.2868928239346906E-2</v>
      </c>
    </row>
    <row r="1027" spans="3:4">
      <c r="C1027">
        <v>225.78</v>
      </c>
      <c r="D1027">
        <v>5.2826713548108903E-2</v>
      </c>
    </row>
    <row r="1028" spans="3:4">
      <c r="C1028">
        <v>225.81</v>
      </c>
      <c r="D1028">
        <v>5.2778502273548807E-2</v>
      </c>
    </row>
    <row r="1029" spans="3:4">
      <c r="C1029">
        <v>225.84</v>
      </c>
      <c r="D1029">
        <v>5.2724495568312664E-2</v>
      </c>
    </row>
    <row r="1030" spans="3:4">
      <c r="C1030">
        <v>225.87</v>
      </c>
      <c r="D1030">
        <v>5.2664903427729282E-2</v>
      </c>
    </row>
    <row r="1031" spans="3:4">
      <c r="C1031">
        <v>225.9</v>
      </c>
      <c r="D1031">
        <v>5.2599944005610237E-2</v>
      </c>
    </row>
    <row r="1032" spans="3:4">
      <c r="C1032">
        <v>225.93</v>
      </c>
      <c r="D1032">
        <v>5.2529870802763945E-2</v>
      </c>
    </row>
    <row r="1033" spans="3:4">
      <c r="C1033">
        <v>225.96</v>
      </c>
      <c r="D1033">
        <v>5.2454865072830037E-2</v>
      </c>
    </row>
    <row r="1034" spans="3:4">
      <c r="C1034">
        <v>225.99</v>
      </c>
      <c r="D1034">
        <v>5.237518940123799E-2</v>
      </c>
    </row>
    <row r="1035" spans="3:4">
      <c r="C1035">
        <v>226.02</v>
      </c>
      <c r="D1035">
        <v>5.2291087940895209E-2</v>
      </c>
    </row>
    <row r="1036" spans="3:4">
      <c r="C1036">
        <v>226.05</v>
      </c>
      <c r="D1036">
        <v>5.2202809704670436E-2</v>
      </c>
    </row>
    <row r="1037" spans="3:4">
      <c r="C1037">
        <v>226.08</v>
      </c>
      <c r="D1037">
        <v>5.2110607949729784E-2</v>
      </c>
    </row>
    <row r="1038" spans="3:4">
      <c r="C1038">
        <v>226.10999999999999</v>
      </c>
      <c r="D1038">
        <v>5.2014739583334649E-2</v>
      </c>
    </row>
    <row r="1039" spans="3:4">
      <c r="C1039">
        <v>226.14</v>
      </c>
      <c r="D1039">
        <v>5.1915492654176394E-2</v>
      </c>
    </row>
    <row r="1040" spans="3:4">
      <c r="C1040">
        <v>226.17</v>
      </c>
      <c r="D1040">
        <v>5.1813075708029545E-2</v>
      </c>
    </row>
    <row r="1041" spans="3:4">
      <c r="C1041">
        <v>226.2</v>
      </c>
      <c r="D1041">
        <v>5.1707779346749055E-2</v>
      </c>
    </row>
    <row r="1042" spans="3:4">
      <c r="C1042">
        <v>226.23</v>
      </c>
      <c r="D1042">
        <v>5.1599869633005412E-2</v>
      </c>
    </row>
    <row r="1043" spans="3:4">
      <c r="C1043">
        <v>226.26</v>
      </c>
      <c r="D1043">
        <v>5.1489613681817856E-2</v>
      </c>
    </row>
    <row r="1044" spans="3:4">
      <c r="C1044">
        <v>226.29</v>
      </c>
      <c r="D1044">
        <v>5.1377279219216705E-2</v>
      </c>
    </row>
    <row r="1045" spans="3:4">
      <c r="C1045">
        <v>226.32</v>
      </c>
      <c r="D1045">
        <v>5.1263134166121861E-2</v>
      </c>
    </row>
    <row r="1046" spans="3:4">
      <c r="C1046">
        <v>226.35</v>
      </c>
      <c r="D1046">
        <v>5.1147446246138442E-2</v>
      </c>
    </row>
    <row r="1047" spans="3:4">
      <c r="C1047">
        <v>226.38</v>
      </c>
      <c r="D1047">
        <v>5.1030482615530053E-2</v>
      </c>
    </row>
    <row r="1048" spans="3:4">
      <c r="C1048">
        <v>226.41</v>
      </c>
      <c r="D1048">
        <v>5.0912509513209692E-2</v>
      </c>
    </row>
    <row r="1049" spans="3:4">
      <c r="C1049">
        <v>226.44</v>
      </c>
      <c r="D1049">
        <v>5.0793791928190758E-2</v>
      </c>
    </row>
    <row r="1050" spans="3:4">
      <c r="C1050">
        <v>226.47</v>
      </c>
      <c r="D1050">
        <v>5.067459328157331E-2</v>
      </c>
    </row>
    <row r="1051" spans="3:4">
      <c r="C1051">
        <v>226.5</v>
      </c>
      <c r="D1051">
        <v>5.05551751198106E-2</v>
      </c>
    </row>
    <row r="1052" spans="3:4">
      <c r="C1052">
        <v>226.53</v>
      </c>
      <c r="D1052">
        <v>5.0435796815708478E-2</v>
      </c>
    </row>
    <row r="1053" spans="3:4">
      <c r="C1053">
        <v>226.56</v>
      </c>
      <c r="D1053">
        <v>5.0316715273365793E-2</v>
      </c>
    </row>
    <row r="1054" spans="3:4">
      <c r="C1054">
        <v>226.59</v>
      </c>
      <c r="D1054">
        <v>5.0198184633070846E-2</v>
      </c>
    </row>
    <row r="1055" spans="3:4">
      <c r="C1055">
        <v>226.62</v>
      </c>
      <c r="D1055">
        <v>5.0080455972030737E-2</v>
      </c>
    </row>
    <row r="1056" spans="3:4">
      <c r="C1056">
        <v>226.65</v>
      </c>
      <c r="D1056">
        <v>4.996377699673224E-2</v>
      </c>
    </row>
    <row r="1057" spans="3:4">
      <c r="C1057">
        <v>226.68</v>
      </c>
      <c r="D1057">
        <v>4.9848391722722124E-2</v>
      </c>
    </row>
    <row r="1058" spans="3:4">
      <c r="C1058">
        <v>226.71</v>
      </c>
      <c r="D1058">
        <v>4.9734540137647408E-2</v>
      </c>
    </row>
    <row r="1059" spans="3:4">
      <c r="C1059">
        <v>226.74</v>
      </c>
      <c r="D1059">
        <v>4.9622457843525314E-2</v>
      </c>
    </row>
    <row r="1060" spans="3:4">
      <c r="C1060">
        <v>226.77</v>
      </c>
      <c r="D1060">
        <v>4.9512375674409831E-2</v>
      </c>
    </row>
    <row r="1061" spans="3:4">
      <c r="C1061">
        <v>226.8</v>
      </c>
      <c r="D1061">
        <v>4.9404519285898764E-2</v>
      </c>
    </row>
    <row r="1062" spans="3:4">
      <c r="C1062">
        <v>226.83</v>
      </c>
      <c r="D1062">
        <v>4.9299108713273629E-2</v>
      </c>
    </row>
    <row r="1063" spans="3:4">
      <c r="C1063">
        <v>226.85999999999999</v>
      </c>
      <c r="D1063">
        <v>4.9196357895493106E-2</v>
      </c>
    </row>
    <row r="1064" spans="3:4">
      <c r="C1064">
        <v>226.89</v>
      </c>
      <c r="D1064">
        <v>4.909647416275767E-2</v>
      </c>
    </row>
    <row r="1065" spans="3:4">
      <c r="C1065">
        <v>226.92</v>
      </c>
      <c r="D1065">
        <v>4.899965768593989E-2</v>
      </c>
    </row>
    <row r="1066" spans="3:4">
      <c r="C1066">
        <v>226.95</v>
      </c>
      <c r="D1066">
        <v>4.8906100886810418E-2</v>
      </c>
    </row>
    <row r="1067" spans="3:4">
      <c r="C1067">
        <v>226.98</v>
      </c>
      <c r="D1067">
        <v>4.8815987808699821E-2</v>
      </c>
    </row>
    <row r="1068" spans="3:4">
      <c r="C1068">
        <v>227.01</v>
      </c>
      <c r="D1068">
        <v>4.8729493447996833E-2</v>
      </c>
    </row>
    <row r="1069" spans="3:4">
      <c r="C1069">
        <v>227.04</v>
      </c>
      <c r="D1069">
        <v>4.8646783047700329E-2</v>
      </c>
    </row>
    <row r="1070" spans="3:4">
      <c r="C1070">
        <v>227.07</v>
      </c>
      <c r="D1070">
        <v>4.856801135510104E-2</v>
      </c>
    </row>
    <row r="1071" spans="3:4">
      <c r="C1071">
        <v>227.1</v>
      </c>
      <c r="D1071">
        <v>4.8493321846562028E-2</v>
      </c>
    </row>
    <row r="1072" spans="3:4">
      <c r="C1072">
        <v>227.13</v>
      </c>
      <c r="D1072">
        <v>4.8422845923284219E-2</v>
      </c>
    </row>
    <row r="1073" spans="3:4">
      <c r="C1073">
        <v>227.16</v>
      </c>
      <c r="D1073">
        <v>4.8356702082874674E-2</v>
      </c>
    </row>
    <row r="1074" spans="3:4">
      <c r="C1074">
        <v>227.19</v>
      </c>
      <c r="D1074">
        <v>4.8294995072464195E-2</v>
      </c>
    </row>
    <row r="1075" spans="3:4">
      <c r="C1075">
        <v>227.22</v>
      </c>
      <c r="D1075">
        <v>4.8237815030040862E-2</v>
      </c>
    </row>
    <row r="1076" spans="3:4">
      <c r="C1076">
        <v>227.25</v>
      </c>
      <c r="D1076">
        <v>4.8185251099569754E-2</v>
      </c>
    </row>
    <row r="1077" spans="3:4">
      <c r="C1077">
        <v>227.28</v>
      </c>
      <c r="D1077">
        <v>4.8137334071095376E-2</v>
      </c>
    </row>
    <row r="1078" spans="3:4">
      <c r="C1078">
        <v>227.31</v>
      </c>
      <c r="D1078">
        <v>4.8094118302257002E-2</v>
      </c>
    </row>
    <row r="1079" spans="3:4">
      <c r="C1079">
        <v>227.34</v>
      </c>
      <c r="D1079">
        <v>4.8055626965726267E-2</v>
      </c>
    </row>
    <row r="1080" spans="3:4">
      <c r="C1080">
        <v>227.37</v>
      </c>
      <c r="D1080">
        <v>4.802187803763245E-2</v>
      </c>
    </row>
    <row r="1081" spans="3:4">
      <c r="C1081">
        <v>227.4</v>
      </c>
      <c r="D1081">
        <v>4.7992829926522887E-2</v>
      </c>
    </row>
    <row r="1082" spans="3:4">
      <c r="C1082">
        <v>227.43</v>
      </c>
      <c r="D1082">
        <v>4.7968460175963595E-2</v>
      </c>
    </row>
    <row r="1083" spans="3:4">
      <c r="C1083">
        <v>227.46</v>
      </c>
      <c r="D1083">
        <v>4.7948712599419921E-2</v>
      </c>
    </row>
    <row r="1084" spans="3:4">
      <c r="C1084">
        <v>227.49</v>
      </c>
      <c r="D1084">
        <v>4.7933509639986424E-2</v>
      </c>
    </row>
    <row r="1085" spans="3:4">
      <c r="C1085">
        <v>227.52</v>
      </c>
      <c r="D1085">
        <v>4.792275192518794E-2</v>
      </c>
    </row>
    <row r="1086" spans="3:4">
      <c r="C1086">
        <v>227.55</v>
      </c>
      <c r="D1086">
        <v>4.7916317926120895E-2</v>
      </c>
    </row>
    <row r="1087" spans="3:4">
      <c r="C1087">
        <v>227.58</v>
      </c>
      <c r="D1087">
        <v>4.7914063732518962E-2</v>
      </c>
    </row>
    <row r="1088" spans="3:4">
      <c r="C1088">
        <v>227.60999999999999</v>
      </c>
      <c r="D1088">
        <v>4.7915822954850411E-2</v>
      </c>
    </row>
    <row r="1089" spans="3:4">
      <c r="C1089">
        <v>227.64</v>
      </c>
      <c r="D1089">
        <v>4.7921406763904488E-2</v>
      </c>
    </row>
    <row r="1090" spans="3:4">
      <c r="C1090">
        <v>227.67</v>
      </c>
      <c r="D1090">
        <v>4.7930604077498926E-2</v>
      </c>
    </row>
    <row r="1091" spans="3:4">
      <c r="C1091">
        <v>227.7</v>
      </c>
      <c r="D1091">
        <v>4.7943181902942826E-2</v>
      </c>
    </row>
    <row r="1092" spans="3:4">
      <c r="C1092">
        <v>227.73</v>
      </c>
      <c r="D1092">
        <v>4.7958885842722745E-2</v>
      </c>
    </row>
    <row r="1093" spans="3:4">
      <c r="C1093">
        <v>227.76</v>
      </c>
      <c r="D1093">
        <v>4.7977440769551211E-2</v>
      </c>
    </row>
    <row r="1094" spans="3:4">
      <c r="C1094">
        <v>227.79</v>
      </c>
      <c r="D1094">
        <v>4.7998551675436235E-2</v>
      </c>
    </row>
    <row r="1095" spans="3:4">
      <c r="C1095">
        <v>227.82</v>
      </c>
      <c r="D1095">
        <v>4.8021904697811806E-2</v>
      </c>
    </row>
    <row r="1096" spans="3:4">
      <c r="C1096">
        <v>227.85</v>
      </c>
      <c r="D1096">
        <v>4.804716832402154E-2</v>
      </c>
    </row>
    <row r="1097" spans="3:4">
      <c r="C1097">
        <v>227.88</v>
      </c>
      <c r="D1097">
        <v>4.8073994773598618E-2</v>
      </c>
    </row>
    <row r="1098" spans="3:4">
      <c r="C1098">
        <v>227.91</v>
      </c>
      <c r="D1098">
        <v>4.8102009155632862E-2</v>
      </c>
    </row>
    <row r="1099" spans="3:4">
      <c r="C1099">
        <v>227.94</v>
      </c>
      <c r="D1099">
        <v>4.8130861687503586E-2</v>
      </c>
    </row>
    <row r="1100" spans="3:4">
      <c r="C1100">
        <v>227.97</v>
      </c>
      <c r="D1100">
        <v>4.8160152456258834E-2</v>
      </c>
    </row>
    <row r="1101" spans="3:4">
      <c r="C1101">
        <v>228</v>
      </c>
      <c r="D1101">
        <v>4.8189485863133666E-2</v>
      </c>
    </row>
    <row r="1102" spans="3:4">
      <c r="C1102">
        <v>228.03</v>
      </c>
      <c r="D1102">
        <v>4.8218459461297089E-2</v>
      </c>
    </row>
    <row r="1103" spans="3:4">
      <c r="C1103">
        <v>228.06</v>
      </c>
      <c r="D1103">
        <v>4.8246666281340923E-2</v>
      </c>
    </row>
    <row r="1104" spans="3:4">
      <c r="C1104">
        <v>228.09</v>
      </c>
      <c r="D1104">
        <v>4.827368468541169E-2</v>
      </c>
    </row>
    <row r="1105" spans="3:4">
      <c r="C1105">
        <v>228.12</v>
      </c>
      <c r="D1105">
        <v>4.8299146410562523E-2</v>
      </c>
    </row>
    <row r="1106" spans="3:4">
      <c r="C1106">
        <v>228.15</v>
      </c>
      <c r="D1106">
        <v>4.8322605657339021E-2</v>
      </c>
    </row>
    <row r="1107" spans="3:4">
      <c r="C1107">
        <v>228.18</v>
      </c>
      <c r="D1107">
        <v>4.8343675153679877E-2</v>
      </c>
    </row>
    <row r="1108" spans="3:4">
      <c r="C1108">
        <v>228.21</v>
      </c>
      <c r="D1108">
        <v>4.8361963738057338E-2</v>
      </c>
    </row>
    <row r="1109" spans="3:4">
      <c r="C1109">
        <v>228.24</v>
      </c>
      <c r="D1109">
        <v>4.8377091511850066E-2</v>
      </c>
    </row>
    <row r="1110" spans="3:4">
      <c r="C1110">
        <v>228.27</v>
      </c>
      <c r="D1110">
        <v>4.8388692587467613E-2</v>
      </c>
    </row>
    <row r="1111" spans="3:4">
      <c r="C1111">
        <v>228.3</v>
      </c>
      <c r="D1111">
        <v>4.8396417808255709E-2</v>
      </c>
    </row>
    <row r="1112" spans="3:4">
      <c r="C1112">
        <v>228.33</v>
      </c>
      <c r="D1112">
        <v>4.8399937415500853E-2</v>
      </c>
    </row>
    <row r="1113" spans="3:4">
      <c r="C1113">
        <v>228.35999999999999</v>
      </c>
      <c r="D1113">
        <v>4.8398943637622344E-2</v>
      </c>
    </row>
    <row r="1114" spans="3:4">
      <c r="C1114">
        <v>228.39</v>
      </c>
      <c r="D1114">
        <v>4.8393153176687902E-2</v>
      </c>
    </row>
    <row r="1115" spans="3:4">
      <c r="C1115">
        <v>228.42</v>
      </c>
      <c r="D1115">
        <v>4.8382309567722062E-2</v>
      </c>
    </row>
    <row r="1116" spans="3:4">
      <c r="C1116">
        <v>228.45</v>
      </c>
      <c r="D1116">
        <v>4.8366185386896049E-2</v>
      </c>
    </row>
    <row r="1117" spans="3:4">
      <c r="C1117">
        <v>228.48</v>
      </c>
      <c r="D1117">
        <v>4.8344584285593996E-2</v>
      </c>
    </row>
    <row r="1118" spans="3:4">
      <c r="C1118">
        <v>228.51</v>
      </c>
      <c r="D1118">
        <v>4.8317342828534872E-2</v>
      </c>
    </row>
    <row r="1119" spans="3:4">
      <c r="C1119">
        <v>228.54</v>
      </c>
      <c r="D1119">
        <v>4.8284332115584562E-2</v>
      </c>
    </row>
    <row r="1120" spans="3:4">
      <c r="C1120">
        <v>228.57</v>
      </c>
      <c r="D1120">
        <v>4.8245459168603767E-2</v>
      </c>
    </row>
    <row r="1121" spans="3:4">
      <c r="C1121">
        <v>228.6</v>
      </c>
      <c r="D1121">
        <v>4.8200668066626727E-2</v>
      </c>
    </row>
    <row r="1122" spans="3:4">
      <c r="C1122">
        <v>228.63</v>
      </c>
      <c r="D1122">
        <v>4.8149940814834098E-2</v>
      </c>
    </row>
    <row r="1123" spans="3:4">
      <c r="C1123">
        <v>228.66</v>
      </c>
      <c r="D1123">
        <v>4.8093297935144351E-2</v>
      </c>
    </row>
    <row r="1124" spans="3:4">
      <c r="C1124">
        <v>228.69</v>
      </c>
      <c r="D1124">
        <v>4.8030798768775584E-2</v>
      </c>
    </row>
    <row r="1125" spans="3:4">
      <c r="C1125">
        <v>228.72</v>
      </c>
      <c r="D1125">
        <v>4.7962541483795557E-2</v>
      </c>
    </row>
    <row r="1126" spans="3:4">
      <c r="C1126">
        <v>228.75</v>
      </c>
      <c r="D1126">
        <v>4.7888662783447659E-2</v>
      </c>
    </row>
    <row r="1127" spans="3:4">
      <c r="C1127">
        <v>228.78</v>
      </c>
      <c r="D1127">
        <v>4.7809337313882518E-2</v>
      </c>
    </row>
    <row r="1128" spans="3:4">
      <c r="C1128">
        <v>228.81</v>
      </c>
      <c r="D1128">
        <v>4.7724776772806614E-2</v>
      </c>
    </row>
    <row r="1129" spans="3:4">
      <c r="C1129">
        <v>228.84</v>
      </c>
      <c r="D1129">
        <v>4.7635228723441371E-2</v>
      </c>
    </row>
    <row r="1130" spans="3:4">
      <c r="C1130">
        <v>228.87</v>
      </c>
      <c r="D1130">
        <v>4.7540975121037159E-2</v>
      </c>
    </row>
    <row r="1131" spans="3:4">
      <c r="C1131">
        <v>228.9</v>
      </c>
      <c r="D1131">
        <v>4.7442330561972529E-2</v>
      </c>
    </row>
    <row r="1132" spans="3:4">
      <c r="C1132">
        <v>228.93</v>
      </c>
      <c r="D1132">
        <v>4.7339653873236409E-2</v>
      </c>
    </row>
    <row r="1133" spans="3:4">
      <c r="C1133">
        <v>228.96</v>
      </c>
      <c r="D1133">
        <v>4.7233292756345198E-2</v>
      </c>
    </row>
    <row r="1134" spans="3:4">
      <c r="C1134">
        <v>228.99</v>
      </c>
      <c r="D1134">
        <v>4.7123659057251514E-2</v>
      </c>
    </row>
    <row r="1135" spans="3:4">
      <c r="C1135">
        <v>229.02</v>
      </c>
      <c r="D1135">
        <v>4.7011175387919886E-2</v>
      </c>
    </row>
    <row r="1136" spans="3:4">
      <c r="C1136">
        <v>229.05</v>
      </c>
      <c r="D1136">
        <v>4.6896284617297321E-2</v>
      </c>
    </row>
    <row r="1137" spans="3:4">
      <c r="C1137">
        <v>229.08</v>
      </c>
      <c r="D1137">
        <v>4.677944680603028E-2</v>
      </c>
    </row>
    <row r="1138" spans="3:4">
      <c r="C1138">
        <v>229.10999999999999</v>
      </c>
      <c r="D1138">
        <v>4.6661135999752489E-2</v>
      </c>
    </row>
    <row r="1139" spans="3:4">
      <c r="C1139">
        <v>229.14</v>
      </c>
      <c r="D1139">
        <v>4.6541836907238308E-2</v>
      </c>
    </row>
    <row r="1140" spans="3:4">
      <c r="C1140">
        <v>229.17</v>
      </c>
      <c r="D1140">
        <v>4.6422041490657651E-2</v>
      </c>
    </row>
    <row r="1141" spans="3:4">
      <c r="C1141">
        <v>229.2</v>
      </c>
      <c r="D1141">
        <v>4.6302245495814812E-2</v>
      </c>
    </row>
    <row r="1142" spans="3:4">
      <c r="C1142">
        <v>229.23</v>
      </c>
      <c r="D1142">
        <v>4.6182944950615541E-2</v>
      </c>
    </row>
    <row r="1143" spans="3:4">
      <c r="C1143">
        <v>229.26</v>
      </c>
      <c r="D1143">
        <v>4.6064632660071173E-2</v>
      </c>
    </row>
    <row r="1144" spans="3:4">
      <c r="C1144">
        <v>229.29</v>
      </c>
      <c r="D1144">
        <v>4.5947794725928692E-2</v>
      </c>
    </row>
    <row r="1145" spans="3:4">
      <c r="C1145">
        <v>229.32</v>
      </c>
      <c r="D1145">
        <v>4.5832894069017631E-2</v>
      </c>
    </row>
    <row r="1146" spans="3:4">
      <c r="C1146">
        <v>229.35</v>
      </c>
      <c r="D1146">
        <v>4.5720419919799242E-2</v>
      </c>
    </row>
    <row r="1147" spans="3:4">
      <c r="C1147">
        <v>229.38</v>
      </c>
      <c r="D1147">
        <v>4.5610804321796337E-2</v>
      </c>
    </row>
    <row r="1148" spans="3:4">
      <c r="C1148">
        <v>229.41</v>
      </c>
      <c r="D1148">
        <v>4.5504473201653489E-2</v>
      </c>
    </row>
    <row r="1149" spans="3:4">
      <c r="C1149">
        <v>229.44</v>
      </c>
      <c r="D1149">
        <v>4.5401829683826202E-2</v>
      </c>
    </row>
    <row r="1150" spans="3:4">
      <c r="C1150">
        <v>229.47</v>
      </c>
      <c r="D1150">
        <v>4.5303251302024984E-2</v>
      </c>
    </row>
    <row r="1151" spans="3:4">
      <c r="C1151">
        <v>229.5</v>
      </c>
      <c r="D1151">
        <v>4.5209087404105945E-2</v>
      </c>
    </row>
    <row r="1152" spans="3:4">
      <c r="C1152">
        <v>229.53</v>
      </c>
      <c r="D1152">
        <v>4.5119656768003419E-2</v>
      </c>
    </row>
    <row r="1153" spans="3:4">
      <c r="C1153">
        <v>229.56</v>
      </c>
      <c r="D1153">
        <v>4.5035245444203814E-2</v>
      </c>
    </row>
    <row r="1154" spans="3:4">
      <c r="C1154">
        <v>229.59</v>
      </c>
      <c r="D1154">
        <v>4.4956104838069562E-2</v>
      </c>
    </row>
    <row r="1155" spans="3:4">
      <c r="C1155">
        <v>229.62</v>
      </c>
      <c r="D1155">
        <v>4.4882450043069844E-2</v>
      </c>
    </row>
    <row r="1156" spans="3:4">
      <c r="C1156">
        <v>229.65</v>
      </c>
      <c r="D1156">
        <v>4.4814458433680142E-2</v>
      </c>
    </row>
    <row r="1157" spans="3:4">
      <c r="C1157">
        <v>229.68</v>
      </c>
      <c r="D1157">
        <v>4.4752268524409979E-2</v>
      </c>
    </row>
    <row r="1158" spans="3:4">
      <c r="C1158">
        <v>229.71</v>
      </c>
      <c r="D1158">
        <v>4.4695979099124053E-2</v>
      </c>
    </row>
    <row r="1159" spans="3:4">
      <c r="C1159">
        <v>229.74</v>
      </c>
      <c r="D1159">
        <v>4.4645648612566126E-2</v>
      </c>
    </row>
    <row r="1160" spans="3:4">
      <c r="C1160">
        <v>229.77</v>
      </c>
      <c r="D1160">
        <v>4.4601294863796222E-2</v>
      </c>
    </row>
    <row r="1161" spans="3:4">
      <c r="C1161">
        <v>229.8</v>
      </c>
      <c r="D1161">
        <v>4.4562894939130883E-2</v>
      </c>
    </row>
    <row r="1162" spans="3:4">
      <c r="C1162">
        <v>229.83</v>
      </c>
      <c r="D1162">
        <v>4.4530385420152016E-2</v>
      </c>
    </row>
    <row r="1163" spans="3:4">
      <c r="C1163">
        <v>229.85999999999999</v>
      </c>
      <c r="D1163">
        <v>4.450366285043944E-2</v>
      </c>
    </row>
    <row r="1164" spans="3:4">
      <c r="C1164">
        <v>229.89</v>
      </c>
      <c r="D1164">
        <v>4.4482584452894755E-2</v>
      </c>
    </row>
    <row r="1165" spans="3:4">
      <c r="C1165">
        <v>229.92</v>
      </c>
      <c r="D1165">
        <v>4.4466969087879553E-2</v>
      </c>
    </row>
    <row r="1166" spans="3:4">
      <c r="C1166">
        <v>229.95</v>
      </c>
      <c r="D1166">
        <v>4.4456598440888506E-2</v>
      </c>
    </row>
    <row r="1167" spans="3:4">
      <c r="C1167">
        <v>229.98</v>
      </c>
      <c r="D1167">
        <v>4.4451218427134703E-2</v>
      </c>
    </row>
    <row r="1168" spans="3:4">
      <c r="C1168">
        <v>230.01</v>
      </c>
      <c r="D1168">
        <v>4.4450540799235015E-2</v>
      </c>
    </row>
    <row r="1169" spans="3:4">
      <c r="C1169">
        <v>230.04</v>
      </c>
      <c r="D1169">
        <v>4.4454244943161164E-2</v>
      </c>
    </row>
    <row r="1170" spans="3:4">
      <c r="C1170">
        <v>230.07</v>
      </c>
      <c r="D1170">
        <v>4.4461979846756157E-2</v>
      </c>
    </row>
    <row r="1171" spans="3:4">
      <c r="C1171">
        <v>230.1</v>
      </c>
      <c r="D1171">
        <v>4.4473354260763806E-2</v>
      </c>
    </row>
    <row r="1172" spans="3:4">
      <c r="C1172">
        <v>230.13</v>
      </c>
      <c r="D1172">
        <v>4.4487988519244105E-2</v>
      </c>
    </row>
    <row r="1173" spans="3:4">
      <c r="C1173">
        <v>230.16</v>
      </c>
      <c r="D1173">
        <v>4.4505439803538077E-2</v>
      </c>
    </row>
    <row r="1174" spans="3:4">
      <c r="C1174">
        <v>230.19</v>
      </c>
      <c r="D1174">
        <v>4.4525258092099639E-2</v>
      </c>
    </row>
    <row r="1175" spans="3:4">
      <c r="C1175">
        <v>230.22</v>
      </c>
      <c r="D1175">
        <v>4.4546974802465236E-2</v>
      </c>
    </row>
    <row r="1176" spans="3:4">
      <c r="C1176">
        <v>230.25</v>
      </c>
      <c r="D1176">
        <v>4.4570105437394543E-2</v>
      </c>
    </row>
    <row r="1177" spans="3:4">
      <c r="C1177">
        <v>230.28</v>
      </c>
      <c r="D1177">
        <v>4.4594152282414555E-2</v>
      </c>
    </row>
    <row r="1178" spans="3:4">
      <c r="C1178">
        <v>230.31</v>
      </c>
      <c r="D1178">
        <v>4.4618607137534426E-2</v>
      </c>
    </row>
    <row r="1179" spans="3:4">
      <c r="C1179">
        <v>230.34</v>
      </c>
      <c r="D1179">
        <v>4.4642954066268489E-2</v>
      </c>
    </row>
    <row r="1180" spans="3:4">
      <c r="C1180">
        <v>230.37</v>
      </c>
      <c r="D1180">
        <v>4.4666672145569138E-2</v>
      </c>
    </row>
    <row r="1181" spans="3:4">
      <c r="C1181">
        <v>230.4</v>
      </c>
      <c r="D1181">
        <v>4.4689238200821102E-2</v>
      </c>
    </row>
    <row r="1182" spans="3:4">
      <c r="C1182">
        <v>230.43</v>
      </c>
      <c r="D1182">
        <v>4.4710129510671569E-2</v>
      </c>
    </row>
    <row r="1183" spans="3:4">
      <c r="C1183">
        <v>230.46</v>
      </c>
      <c r="D1183">
        <v>4.4728826467160164E-2</v>
      </c>
    </row>
    <row r="1184" spans="3:4">
      <c r="C1184">
        <v>230.49</v>
      </c>
      <c r="D1184">
        <v>4.4744815177358933E-2</v>
      </c>
    </row>
    <row r="1185" spans="3:4">
      <c r="C1185">
        <v>230.52</v>
      </c>
      <c r="D1185">
        <v>4.4757589993523028E-2</v>
      </c>
    </row>
    <row r="1186" spans="3:4">
      <c r="C1186">
        <v>230.55</v>
      </c>
      <c r="D1186">
        <v>4.4766655959587433E-2</v>
      </c>
    </row>
    <row r="1187" spans="3:4">
      <c r="C1187">
        <v>230.58</v>
      </c>
      <c r="D1187">
        <v>4.4771531162704124E-2</v>
      </c>
    </row>
    <row r="1188" spans="3:4">
      <c r="C1188">
        <v>230.60999999999999</v>
      </c>
      <c r="D1188">
        <v>4.4771748979404259E-2</v>
      </c>
    </row>
    <row r="1189" spans="3:4">
      <c r="C1189">
        <v>230.64</v>
      </c>
      <c r="D1189">
        <v>4.476686020687206E-2</v>
      </c>
    </row>
    <row r="1190" spans="3:4">
      <c r="C1190">
        <v>230.67</v>
      </c>
      <c r="D1190">
        <v>4.4756435070734318E-2</v>
      </c>
    </row>
    <row r="1191" spans="3:4">
      <c r="C1191">
        <v>230.7</v>
      </c>
      <c r="D1191">
        <v>4.4740065101690638E-2</v>
      </c>
    </row>
    <row r="1192" spans="3:4">
      <c r="C1192">
        <v>230.73</v>
      </c>
      <c r="D1192">
        <v>4.4717364874233535E-2</v>
      </c>
    </row>
    <row r="1193" spans="3:4">
      <c r="C1193">
        <v>230.76</v>
      </c>
      <c r="D1193">
        <v>4.468797360162783E-2</v>
      </c>
    </row>
    <row r="1194" spans="3:4">
      <c r="C1194">
        <v>230.79</v>
      </c>
      <c r="D1194">
        <v>4.4651556582232119E-2</v>
      </c>
    </row>
    <row r="1195" spans="3:4">
      <c r="C1195">
        <v>230.82</v>
      </c>
      <c r="D1195">
        <v>4.4607806493149341E-2</v>
      </c>
    </row>
    <row r="1196" spans="3:4">
      <c r="C1196">
        <v>230.85</v>
      </c>
      <c r="D1196">
        <v>4.4556444528083099E-2</v>
      </c>
    </row>
    <row r="1197" spans="3:4">
      <c r="C1197">
        <v>230.88</v>
      </c>
      <c r="D1197">
        <v>4.4497221377151869E-2</v>
      </c>
    </row>
    <row r="1198" spans="3:4">
      <c r="C1198">
        <v>230.91</v>
      </c>
      <c r="D1198">
        <v>4.4429918047268396E-2</v>
      </c>
    </row>
    <row r="1199" spans="3:4">
      <c r="C1199">
        <v>230.94</v>
      </c>
      <c r="D1199">
        <v>4.4354346522528801E-2</v>
      </c>
    </row>
    <row r="1200" spans="3:4">
      <c r="C1200">
        <v>230.97</v>
      </c>
      <c r="D1200">
        <v>4.4270350264868419E-2</v>
      </c>
    </row>
    <row r="1201" spans="3:4">
      <c r="C1201">
        <v>231</v>
      </c>
      <c r="D1201">
        <v>4.4177804556031298E-2</v>
      </c>
    </row>
    <row r="1202" spans="3:4">
      <c r="C1202">
        <v>231.03</v>
      </c>
      <c r="D1202">
        <v>4.4076616682662356E-2</v>
      </c>
    </row>
    <row r="1203" spans="3:4">
      <c r="C1203">
        <v>231.06</v>
      </c>
      <c r="D1203">
        <v>4.3966725967067771E-2</v>
      </c>
    </row>
    <row r="1204" spans="3:4">
      <c r="C1204">
        <v>231.09</v>
      </c>
      <c r="D1204">
        <v>4.3848103646893594E-2</v>
      </c>
    </row>
    <row r="1205" spans="3:4">
      <c r="C1205">
        <v>231.12</v>
      </c>
      <c r="D1205">
        <v>4.3720752607647309E-2</v>
      </c>
    </row>
    <row r="1206" spans="3:4">
      <c r="C1206">
        <v>231.15</v>
      </c>
      <c r="D1206">
        <v>4.3584706972628069E-2</v>
      </c>
    </row>
    <row r="1207" spans="3:4">
      <c r="C1207">
        <v>231.18</v>
      </c>
      <c r="D1207">
        <v>4.3440019061021629E-2</v>
      </c>
    </row>
    <row r="1208" spans="3:4">
      <c r="C1208">
        <v>231.21</v>
      </c>
      <c r="D1208">
        <v>4.328681030477282E-2</v>
      </c>
    </row>
    <row r="1209" spans="3:4">
      <c r="C1209">
        <v>231.24</v>
      </c>
      <c r="D1209">
        <v>4.3125190419823954E-2</v>
      </c>
    </row>
    <row r="1210" spans="3:4">
      <c r="C1210">
        <v>231.27</v>
      </c>
      <c r="D1210">
        <v>4.2955311745258296E-2</v>
      </c>
    </row>
    <row r="1211" spans="3:4">
      <c r="C1211">
        <v>231.3</v>
      </c>
      <c r="D1211">
        <v>4.2777353866088455E-2</v>
      </c>
    </row>
    <row r="1212" spans="3:4">
      <c r="C1212">
        <v>231.33</v>
      </c>
      <c r="D1212">
        <v>4.2591522475141107E-2</v>
      </c>
    </row>
    <row r="1213" spans="3:4">
      <c r="C1213">
        <v>231.35999999999999</v>
      </c>
      <c r="D1213">
        <v>4.239804813909559E-2</v>
      </c>
    </row>
    <row r="1214" spans="3:4">
      <c r="C1214">
        <v>231.39</v>
      </c>
      <c r="D1214">
        <v>4.219718497697876E-2</v>
      </c>
    </row>
    <row r="1215" spans="3:4">
      <c r="C1215">
        <v>231.42</v>
      </c>
      <c r="D1215">
        <v>4.1989209259688694E-2</v>
      </c>
    </row>
    <row r="1216" spans="3:4">
      <c r="C1216">
        <v>231.45</v>
      </c>
      <c r="D1216">
        <v>4.1774417939333619E-2</v>
      </c>
    </row>
    <row r="1217" spans="3:4">
      <c r="C1217">
        <v>231.48</v>
      </c>
      <c r="D1217">
        <v>4.1553127117346524E-2</v>
      </c>
    </row>
    <row r="1218" spans="3:4">
      <c r="C1218">
        <v>231.51</v>
      </c>
      <c r="D1218">
        <v>4.132567046045249E-2</v>
      </c>
    </row>
    <row r="1219" spans="3:4">
      <c r="C1219">
        <v>231.54</v>
      </c>
      <c r="D1219">
        <v>4.1092397573634365E-2</v>
      </c>
    </row>
    <row r="1220" spans="3:4">
      <c r="C1220">
        <v>231.57</v>
      </c>
      <c r="D1220">
        <v>4.0853672339259198E-2</v>
      </c>
    </row>
    <row r="1221" spans="3:4">
      <c r="C1221">
        <v>231.6</v>
      </c>
      <c r="D1221">
        <v>4.060987123149469E-2</v>
      </c>
    </row>
    <row r="1222" spans="3:4">
      <c r="C1222">
        <v>231.63</v>
      </c>
      <c r="D1222">
        <v>4.0361381615061143E-2</v>
      </c>
    </row>
    <row r="1223" spans="3:4">
      <c r="C1223">
        <v>231.66</v>
      </c>
      <c r="D1223">
        <v>4.0108600037230817E-2</v>
      </c>
    </row>
    <row r="1224" spans="3:4">
      <c r="C1224">
        <v>231.69</v>
      </c>
      <c r="D1224">
        <v>3.9851930521804309E-2</v>
      </c>
    </row>
    <row r="1225" spans="3:4">
      <c r="C1225">
        <v>231.72</v>
      </c>
      <c r="D1225">
        <v>3.9591782873566565E-2</v>
      </c>
    </row>
    <row r="1226" spans="3:4">
      <c r="C1226">
        <v>231.75</v>
      </c>
      <c r="D1226">
        <v>3.9328571001450929E-2</v>
      </c>
    </row>
    <row r="1227" spans="3:4">
      <c r="C1227">
        <v>231.78</v>
      </c>
      <c r="D1227">
        <v>3.9062711268322642E-2</v>
      </c>
    </row>
    <row r="1228" spans="3:4">
      <c r="C1228">
        <v>231.81</v>
      </c>
      <c r="D1228">
        <v>3.8794620874938998E-2</v>
      </c>
    </row>
    <row r="1229" spans="3:4">
      <c r="C1229">
        <v>231.84</v>
      </c>
      <c r="D1229">
        <v>3.8524716285247361E-2</v>
      </c>
    </row>
    <row r="1230" spans="3:4">
      <c r="C1230">
        <v>231.87</v>
      </c>
      <c r="D1230">
        <v>3.8253411699755574E-2</v>
      </c>
    </row>
    <row r="1231" spans="3:4">
      <c r="C1231">
        <v>231.9</v>
      </c>
      <c r="D1231">
        <v>3.7981104872145698E-2</v>
      </c>
    </row>
    <row r="1232" spans="3:4">
      <c r="C1232">
        <v>231.93</v>
      </c>
      <c r="D1232">
        <v>3.7708227452480238E-2</v>
      </c>
    </row>
    <row r="1233" spans="3:4">
      <c r="C1233">
        <v>231.96</v>
      </c>
      <c r="D1233">
        <v>3.743516457821016E-2</v>
      </c>
    </row>
    <row r="1234" spans="3:4">
      <c r="C1234">
        <v>231.99</v>
      </c>
      <c r="D1234">
        <v>3.7162307304619169E-2</v>
      </c>
    </row>
    <row r="1235" spans="3:4">
      <c r="C1235">
        <v>232.02</v>
      </c>
      <c r="D1235">
        <v>3.6890037713346646E-2</v>
      </c>
    </row>
    <row r="1236" spans="3:4">
      <c r="C1236">
        <v>232.05</v>
      </c>
      <c r="D1236">
        <v>3.6618727788205706E-2</v>
      </c>
    </row>
    <row r="1237" spans="3:4">
      <c r="C1237">
        <v>232.08</v>
      </c>
      <c r="D1237">
        <v>3.6348738372090537E-2</v>
      </c>
    </row>
    <row r="1238" spans="3:4">
      <c r="C1238">
        <v>232.10999999999999</v>
      </c>
      <c r="D1238">
        <v>3.6080418207488002E-2</v>
      </c>
    </row>
    <row r="1239" spans="3:4">
      <c r="C1239">
        <v>232.14</v>
      </c>
      <c r="D1239">
        <v>3.5814103062538204E-2</v>
      </c>
    </row>
    <row r="1240" spans="3:4">
      <c r="C1240">
        <v>232.17</v>
      </c>
      <c r="D1240">
        <v>3.5550114944032436E-2</v>
      </c>
    </row>
    <row r="1241" spans="3:4">
      <c r="C1241">
        <v>232.2</v>
      </c>
      <c r="D1241">
        <v>3.5288761398175654E-2</v>
      </c>
    </row>
    <row r="1242" spans="3:4">
      <c r="C1242">
        <v>232.23</v>
      </c>
      <c r="D1242">
        <v>3.5030334899408176E-2</v>
      </c>
    </row>
    <row r="1243" spans="3:4">
      <c r="C1243">
        <v>232.26</v>
      </c>
      <c r="D1243">
        <v>3.4775112327052611E-2</v>
      </c>
    </row>
    <row r="1244" spans="3:4">
      <c r="C1244">
        <v>232.29</v>
      </c>
      <c r="D1244">
        <v>3.4523354529048672E-2</v>
      </c>
    </row>
    <row r="1245" spans="3:4">
      <c r="C1245">
        <v>232.32</v>
      </c>
      <c r="D1245">
        <v>3.4275305971556522E-2</v>
      </c>
    </row>
    <row r="1246" spans="3:4">
      <c r="C1246">
        <v>232.35</v>
      </c>
      <c r="D1246">
        <v>3.4031194472752553E-2</v>
      </c>
    </row>
    <row r="1247" spans="3:4">
      <c r="C1247">
        <v>232.38</v>
      </c>
      <c r="D1247">
        <v>3.3791231018713154E-2</v>
      </c>
    </row>
    <row r="1248" spans="3:4">
      <c r="C1248">
        <v>232.41</v>
      </c>
      <c r="D1248">
        <v>3.3555609658883455E-2</v>
      </c>
    </row>
    <row r="1249" spans="3:4">
      <c r="C1249">
        <v>232.44</v>
      </c>
      <c r="D1249">
        <v>3.3324507478262773E-2</v>
      </c>
    </row>
    <row r="1250" spans="3:4">
      <c r="C1250">
        <v>232.47</v>
      </c>
      <c r="D1250">
        <v>3.3098084643104583E-2</v>
      </c>
    </row>
    <row r="1251" spans="3:4">
      <c r="C1251">
        <v>232.5</v>
      </c>
      <c r="D1251">
        <v>3.2876484516632692E-2</v>
      </c>
    </row>
    <row r="1252" spans="3:4">
      <c r="C1252">
        <v>232.53</v>
      </c>
      <c r="D1252">
        <v>3.2659833841013487E-2</v>
      </c>
    </row>
    <row r="1253" spans="3:4">
      <c r="C1253">
        <v>232.56</v>
      </c>
      <c r="D1253">
        <v>3.244824298159775E-2</v>
      </c>
    </row>
    <row r="1254" spans="3:4">
      <c r="C1254">
        <v>232.59</v>
      </c>
      <c r="D1254">
        <v>3.2241806229258672E-2</v>
      </c>
    </row>
    <row r="1255" spans="3:4">
      <c r="C1255">
        <v>232.62</v>
      </c>
      <c r="D1255">
        <v>3.2040616435846048E-2</v>
      </c>
    </row>
    <row r="1256" spans="3:4">
      <c r="C1256">
        <v>232.65</v>
      </c>
      <c r="D1256">
        <v>3.184470945791916E-2</v>
      </c>
    </row>
    <row r="1257" spans="3:4">
      <c r="C1257">
        <v>232.68</v>
      </c>
      <c r="D1257">
        <v>3.1654146905387683E-2</v>
      </c>
    </row>
    <row r="1258" spans="3:4">
      <c r="C1258">
        <v>232.71</v>
      </c>
      <c r="D1258">
        <v>3.1468962809468419E-2</v>
      </c>
    </row>
    <row r="1259" spans="3:4">
      <c r="C1259">
        <v>232.74</v>
      </c>
      <c r="D1259">
        <v>3.1289177355743783E-2</v>
      </c>
    </row>
    <row r="1260" spans="3:4">
      <c r="C1260">
        <v>232.77</v>
      </c>
      <c r="D1260">
        <v>3.1114797441415095E-2</v>
      </c>
    </row>
    <row r="1261" spans="3:4">
      <c r="C1261">
        <v>232.8</v>
      </c>
      <c r="D1261">
        <v>3.0945804098845796E-2</v>
      </c>
    </row>
    <row r="1262" spans="3:4">
      <c r="C1262">
        <v>232.83</v>
      </c>
      <c r="D1262">
        <v>3.0782208051393856E-2</v>
      </c>
    </row>
    <row r="1263" spans="3:4">
      <c r="C1263">
        <v>232.85999999999999</v>
      </c>
      <c r="D1263">
        <v>3.0623964056979629E-2</v>
      </c>
    </row>
    <row r="1264" spans="3:4">
      <c r="C1264">
        <v>232.89</v>
      </c>
      <c r="D1264">
        <v>3.0471031961964486E-2</v>
      </c>
    </row>
    <row r="1265" spans="3:4">
      <c r="C1265">
        <v>232.92</v>
      </c>
      <c r="D1265">
        <v>3.0323361412182021E-2</v>
      </c>
    </row>
    <row r="1266" spans="3:4">
      <c r="C1266">
        <v>232.95</v>
      </c>
      <c r="D1266">
        <v>3.0180892507114549E-2</v>
      </c>
    </row>
    <row r="1267" spans="3:4">
      <c r="C1267">
        <v>232.98</v>
      </c>
      <c r="D1267">
        <v>3.0043556455836489E-2</v>
      </c>
    </row>
    <row r="1268" spans="3:4">
      <c r="C1268">
        <v>233.01</v>
      </c>
      <c r="D1268">
        <v>2.9911276231259245E-2</v>
      </c>
    </row>
    <row r="1269" spans="3:4">
      <c r="C1269">
        <v>233.04</v>
      </c>
      <c r="D1269">
        <v>2.978396721942541E-2</v>
      </c>
    </row>
    <row r="1270" spans="3:4">
      <c r="C1270">
        <v>233.07</v>
      </c>
      <c r="D1270">
        <v>2.9661537860820812E-2</v>
      </c>
    </row>
    <row r="1271" spans="3:4">
      <c r="C1271">
        <v>233.1</v>
      </c>
      <c r="D1271">
        <v>2.9543890280903842E-2</v>
      </c>
    </row>
    <row r="1272" spans="3:4">
      <c r="C1272">
        <v>233.13</v>
      </c>
      <c r="D1272">
        <v>2.9430920907287085E-2</v>
      </c>
    </row>
    <row r="1273" spans="3:4">
      <c r="C1273">
        <v>233.16</v>
      </c>
      <c r="D1273">
        <v>2.9322521071246645E-2</v>
      </c>
    </row>
    <row r="1274" spans="3:4">
      <c r="C1274">
        <v>233.19</v>
      </c>
      <c r="D1274">
        <v>2.9218577591475437E-2</v>
      </c>
    </row>
    <row r="1275" spans="3:4">
      <c r="C1275">
        <v>233.22</v>
      </c>
      <c r="D1275">
        <v>2.9118960446763733E-2</v>
      </c>
    </row>
    <row r="1276" spans="3:4">
      <c r="C1276">
        <v>233.25</v>
      </c>
      <c r="D1276">
        <v>2.9023575341505882E-2</v>
      </c>
    </row>
    <row r="1277" spans="3:4">
      <c r="C1277">
        <v>233.28</v>
      </c>
      <c r="D1277">
        <v>2.893228549176987E-2</v>
      </c>
    </row>
    <row r="1278" spans="3:4">
      <c r="C1278">
        <v>233.31</v>
      </c>
      <c r="D1278">
        <v>2.8844965089337798E-2</v>
      </c>
    </row>
    <row r="1279" spans="3:4">
      <c r="C1279">
        <v>233.34</v>
      </c>
      <c r="D1279">
        <v>2.8761486409606216E-2</v>
      </c>
    </row>
    <row r="1280" spans="3:4">
      <c r="C1280">
        <v>233.37</v>
      </c>
      <c r="D1280">
        <v>2.8681720258304486E-2</v>
      </c>
    </row>
    <row r="1281" spans="3:4">
      <c r="C1281">
        <v>233.4</v>
      </c>
      <c r="D1281">
        <v>2.8605536392386131E-2</v>
      </c>
    </row>
    <row r="1282" spans="3:4">
      <c r="C1282">
        <v>233.43</v>
      </c>
      <c r="D1282">
        <v>2.8532803914788775E-2</v>
      </c>
    </row>
    <row r="1283" spans="3:4">
      <c r="C1283">
        <v>233.46</v>
      </c>
      <c r="D1283">
        <v>2.8463391642941576E-2</v>
      </c>
    </row>
    <row r="1284" spans="3:4">
      <c r="C1284">
        <v>233.49</v>
      </c>
      <c r="D1284">
        <v>2.8397168451070501E-2</v>
      </c>
    </row>
    <row r="1285" spans="3:4">
      <c r="C1285">
        <v>233.52</v>
      </c>
      <c r="D1285">
        <v>2.8334003586509861E-2</v>
      </c>
    </row>
    <row r="1286" spans="3:4">
      <c r="C1286">
        <v>233.55</v>
      </c>
      <c r="D1286">
        <v>2.8273766960375406E-2</v>
      </c>
    </row>
    <row r="1287" spans="3:4">
      <c r="C1287">
        <v>233.58</v>
      </c>
      <c r="D1287">
        <v>2.8216329413085491E-2</v>
      </c>
    </row>
    <row r="1288" spans="3:4">
      <c r="C1288">
        <v>233.60999999999999</v>
      </c>
      <c r="D1288">
        <v>2.8161562955338445E-2</v>
      </c>
    </row>
    <row r="1289" spans="3:4">
      <c r="C1289">
        <v>233.64</v>
      </c>
      <c r="D1289">
        <v>2.810932871552602E-2</v>
      </c>
    </row>
    <row r="1290" spans="3:4">
      <c r="C1290">
        <v>233.67</v>
      </c>
      <c r="D1290">
        <v>2.8059527468705076E-2</v>
      </c>
    </row>
    <row r="1291" spans="3:4">
      <c r="C1291">
        <v>233.7</v>
      </c>
      <c r="D1291">
        <v>2.8012022298430611E-2</v>
      </c>
    </row>
    <row r="1292" spans="3:4">
      <c r="C1292">
        <v>233.73</v>
      </c>
      <c r="D1292">
        <v>2.7966691854031174E-2</v>
      </c>
    </row>
    <row r="1293" spans="3:4">
      <c r="C1293">
        <v>233.76</v>
      </c>
      <c r="D1293">
        <v>2.7923416818769999E-2</v>
      </c>
    </row>
    <row r="1294" spans="3:4">
      <c r="C1294">
        <v>233.79</v>
      </c>
      <c r="D1294">
        <v>2.7882080021476005E-2</v>
      </c>
    </row>
    <row r="1295" spans="3:4">
      <c r="C1295">
        <v>233.82</v>
      </c>
      <c r="D1295">
        <v>2.784256653015197E-2</v>
      </c>
    </row>
    <row r="1296" spans="3:4">
      <c r="C1296">
        <v>233.85</v>
      </c>
      <c r="D1296">
        <v>2.7804763728675762E-2</v>
      </c>
    </row>
    <row r="1297" spans="3:4">
      <c r="C1297">
        <v>233.88</v>
      </c>
      <c r="D1297">
        <v>2.7768561377723173E-2</v>
      </c>
    </row>
    <row r="1298" spans="3:4">
      <c r="C1298">
        <v>233.91</v>
      </c>
      <c r="D1298">
        <v>2.773381446041711E-2</v>
      </c>
    </row>
    <row r="1299" spans="3:4">
      <c r="C1299">
        <v>233.94</v>
      </c>
      <c r="D1299">
        <v>2.7700494686178568E-2</v>
      </c>
    </row>
    <row r="1300" spans="3:4">
      <c r="C1300">
        <v>233.97</v>
      </c>
      <c r="D1300">
        <v>2.7668459117392474E-2</v>
      </c>
    </row>
    <row r="1301" spans="3:4">
      <c r="C1301">
        <v>234</v>
      </c>
      <c r="D1301">
        <v>2.7637607367312134E-2</v>
      </c>
    </row>
    <row r="1302" spans="3:4">
      <c r="C1302">
        <v>234.03</v>
      </c>
      <c r="D1302">
        <v>2.7607841532549981E-2</v>
      </c>
    </row>
    <row r="1303" spans="3:4">
      <c r="C1303">
        <v>234.06</v>
      </c>
      <c r="D1303">
        <v>2.7579066182791857E-2</v>
      </c>
    </row>
    <row r="1304" spans="3:4">
      <c r="C1304">
        <v>234.09</v>
      </c>
      <c r="D1304">
        <v>2.7551188342339657E-2</v>
      </c>
    </row>
    <row r="1305" spans="3:4">
      <c r="C1305">
        <v>234.12</v>
      </c>
      <c r="D1305">
        <v>2.7524117464452352E-2</v>
      </c>
    </row>
    <row r="1306" spans="3:4">
      <c r="C1306">
        <v>234.15</v>
      </c>
      <c r="D1306">
        <v>2.7497765399412934E-2</v>
      </c>
    </row>
    <row r="1307" spans="3:4">
      <c r="C1307">
        <v>234.18</v>
      </c>
      <c r="D1307">
        <v>2.7472046357202757E-2</v>
      </c>
    </row>
    <row r="1308" spans="3:4">
      <c r="C1308">
        <v>234.21</v>
      </c>
      <c r="D1308">
        <v>2.7446876865617517E-2</v>
      </c>
    </row>
    <row r="1309" spans="3:4">
      <c r="C1309">
        <v>234.24</v>
      </c>
      <c r="D1309">
        <v>2.7422175724609001E-2</v>
      </c>
    </row>
    <row r="1310" spans="3:4">
      <c r="C1310">
        <v>234.27</v>
      </c>
      <c r="D1310">
        <v>2.7397863957587334E-2</v>
      </c>
    </row>
    <row r="1311" spans="3:4">
      <c r="C1311">
        <v>234.3</v>
      </c>
      <c r="D1311">
        <v>2.737386476036556E-2</v>
      </c>
    </row>
    <row r="1312" spans="3:4">
      <c r="C1312">
        <v>234.33</v>
      </c>
      <c r="D1312">
        <v>2.7350103448379137E-2</v>
      </c>
    </row>
    <row r="1313" spans="3:4">
      <c r="C1313">
        <v>234.35999999999999</v>
      </c>
      <c r="D1313">
        <v>2.7326507402759874E-2</v>
      </c>
    </row>
    <row r="1314" spans="3:4">
      <c r="C1314">
        <v>234.39</v>
      </c>
      <c r="D1314">
        <v>2.7303006015794964E-2</v>
      </c>
    </row>
    <row r="1315" spans="3:4">
      <c r="C1315">
        <v>234.42</v>
      </c>
      <c r="D1315">
        <v>2.7279530636251596E-2</v>
      </c>
    </row>
    <row r="1316" spans="3:4">
      <c r="C1316">
        <v>234.45</v>
      </c>
      <c r="D1316">
        <v>2.7256001943132924E-2</v>
      </c>
    </row>
    <row r="1317" spans="3:4">
      <c r="C1317">
        <v>234.48</v>
      </c>
      <c r="D1317">
        <v>2.7232381562406021E-2</v>
      </c>
    </row>
    <row r="1318" spans="3:4">
      <c r="C1318">
        <v>234.51</v>
      </c>
      <c r="D1318">
        <v>2.7208592287433837E-2</v>
      </c>
    </row>
    <row r="1319" spans="3:4">
      <c r="C1319">
        <v>234.54</v>
      </c>
      <c r="D1319">
        <v>2.7184572772600581E-2</v>
      </c>
    </row>
    <row r="1320" spans="3:4">
      <c r="C1320">
        <v>234.57</v>
      </c>
      <c r="D1320">
        <v>2.7160263365452963E-2</v>
      </c>
    </row>
    <row r="1321" spans="3:4">
      <c r="C1321">
        <v>234.6</v>
      </c>
      <c r="D1321">
        <v>2.7135606058863442E-2</v>
      </c>
    </row>
    <row r="1322" spans="3:4">
      <c r="C1322">
        <v>234.63</v>
      </c>
      <c r="D1322">
        <v>2.7110544445160426E-2</v>
      </c>
    </row>
    <row r="1323" spans="3:4">
      <c r="C1323">
        <v>234.66</v>
      </c>
      <c r="D1323">
        <v>2.7085023672374364E-2</v>
      </c>
    </row>
    <row r="1324" spans="3:4">
      <c r="C1324">
        <v>234.69</v>
      </c>
      <c r="D1324">
        <v>2.7058990402716001E-2</v>
      </c>
    </row>
    <row r="1325" spans="3:4">
      <c r="C1325">
        <v>234.72</v>
      </c>
      <c r="D1325">
        <v>2.7032392773374415E-2</v>
      </c>
    </row>
    <row r="1326" spans="3:4">
      <c r="C1326">
        <v>234.75</v>
      </c>
      <c r="D1326">
        <v>2.7005180359694847E-2</v>
      </c>
    </row>
    <row r="1327" spans="3:4">
      <c r="C1327">
        <v>234.78</v>
      </c>
      <c r="D1327">
        <v>2.697730414077204E-2</v>
      </c>
    </row>
    <row r="1328" spans="3:4">
      <c r="C1328">
        <v>234.81</v>
      </c>
      <c r="D1328">
        <v>2.6948716467472055E-2</v>
      </c>
    </row>
    <row r="1329" spans="3:4">
      <c r="C1329">
        <v>234.84</v>
      </c>
      <c r="D1329">
        <v>2.6919371032875589E-2</v>
      </c>
    </row>
    <row r="1330" spans="3:4">
      <c r="C1330">
        <v>234.87</v>
      </c>
      <c r="D1330">
        <v>2.6889222845117619E-2</v>
      </c>
    </row>
    <row r="1331" spans="3:4">
      <c r="C1331">
        <v>234.9</v>
      </c>
      <c r="D1331">
        <v>2.6858202780375554E-2</v>
      </c>
    </row>
    <row r="1332" spans="3:4">
      <c r="C1332">
        <v>234.93</v>
      </c>
      <c r="D1332">
        <v>2.682632107107133E-2</v>
      </c>
    </row>
    <row r="1333" spans="3:4">
      <c r="C1333">
        <v>234.96</v>
      </c>
      <c r="D1333">
        <v>2.6793509161083879E-2</v>
      </c>
    </row>
    <row r="1334" spans="3:4">
      <c r="C1334">
        <v>234.99</v>
      </c>
      <c r="D1334">
        <v>2.6759727101664726E-2</v>
      </c>
    </row>
    <row r="1335" spans="3:4">
      <c r="C1335">
        <v>235.02</v>
      </c>
      <c r="D1335">
        <v>2.6724936156853615E-2</v>
      </c>
    </row>
    <row r="1336" spans="3:4">
      <c r="C1336">
        <v>235.05</v>
      </c>
      <c r="D1336">
        <v>2.6689098789437562E-2</v>
      </c>
    </row>
    <row r="1337" spans="3:4">
      <c r="C1337">
        <v>235.08</v>
      </c>
      <c r="D1337">
        <v>2.665217864878475E-2</v>
      </c>
    </row>
    <row r="1338" spans="3:4">
      <c r="C1338">
        <v>235.10999999999999</v>
      </c>
      <c r="D1338">
        <v>2.6614140560449386E-2</v>
      </c>
    </row>
    <row r="1339" spans="3:4">
      <c r="C1339">
        <v>235.14</v>
      </c>
      <c r="D1339">
        <v>2.6574950517440632E-2</v>
      </c>
    </row>
    <row r="1340" spans="3:4">
      <c r="C1340">
        <v>235.17</v>
      </c>
      <c r="D1340">
        <v>2.6534575673047053E-2</v>
      </c>
    </row>
    <row r="1341" spans="3:4">
      <c r="C1341">
        <v>235.2</v>
      </c>
      <c r="D1341">
        <v>2.6492984335105503E-2</v>
      </c>
    </row>
    <row r="1342" spans="3:4">
      <c r="C1342">
        <v>235.23</v>
      </c>
      <c r="D1342">
        <v>2.6450145961604617E-2</v>
      </c>
    </row>
    <row r="1343" spans="3:4">
      <c r="C1343">
        <v>235.26</v>
      </c>
      <c r="D1343">
        <v>2.6406031157512378E-2</v>
      </c>
    </row>
    <row r="1344" spans="3:4">
      <c r="C1344">
        <v>235.29</v>
      </c>
      <c r="D1344">
        <v>2.636061167271897E-2</v>
      </c>
    </row>
    <row r="1345" spans="3:4">
      <c r="C1345">
        <v>235.32</v>
      </c>
      <c r="D1345">
        <v>2.6313860400987491E-2</v>
      </c>
    </row>
    <row r="1346" spans="3:4">
      <c r="C1346">
        <v>235.35</v>
      </c>
      <c r="D1346">
        <v>2.6265751379807759E-2</v>
      </c>
    </row>
    <row r="1347" spans="3:4">
      <c r="C1347">
        <v>235.38</v>
      </c>
      <c r="D1347">
        <v>2.621625979105054E-2</v>
      </c>
    </row>
    <row r="1348" spans="3:4">
      <c r="C1348">
        <v>235.41</v>
      </c>
      <c r="D1348">
        <v>2.6165361962323115E-2</v>
      </c>
    </row>
    <row r="1349" spans="3:4">
      <c r="C1349">
        <v>235.44</v>
      </c>
      <c r="D1349">
        <v>2.6113035368929938E-2</v>
      </c>
    </row>
    <row r="1350" spans="3:4">
      <c r="C1350">
        <v>235.47</v>
      </c>
      <c r="D1350">
        <v>2.6059258636345922E-2</v>
      </c>
    </row>
    <row r="1351" spans="3:4">
      <c r="C1351">
        <v>235.5</v>
      </c>
      <c r="D1351">
        <v>2.6004011543113551E-2</v>
      </c>
    </row>
    <row r="1352" spans="3:4">
      <c r="C1352">
        <v>235.53</v>
      </c>
      <c r="D1352">
        <v>2.5947275024078696E-2</v>
      </c>
    </row>
    <row r="1353" spans="3:4">
      <c r="C1353">
        <v>235.56</v>
      </c>
      <c r="D1353">
        <v>2.5889031173884018E-2</v>
      </c>
    </row>
    <row r="1354" spans="3:4">
      <c r="C1354">
        <v>235.59</v>
      </c>
      <c r="D1354">
        <v>2.5829263250642436E-2</v>
      </c>
    </row>
    <row r="1355" spans="3:4">
      <c r="C1355">
        <v>235.62</v>
      </c>
      <c r="D1355">
        <v>2.5767955679717874E-2</v>
      </c>
    </row>
    <row r="1356" spans="3:4">
      <c r="C1356">
        <v>235.65</v>
      </c>
      <c r="D1356">
        <v>2.5705094057542916E-2</v>
      </c>
    </row>
    <row r="1357" spans="3:4">
      <c r="C1357">
        <v>235.68</v>
      </c>
      <c r="D1357">
        <v>2.5640665155408322E-2</v>
      </c>
    </row>
    <row r="1358" spans="3:4">
      <c r="C1358">
        <v>235.71</v>
      </c>
      <c r="D1358">
        <v>2.5574656923161847E-2</v>
      </c>
    </row>
    <row r="1359" spans="3:4">
      <c r="C1359">
        <v>235.74</v>
      </c>
      <c r="D1359">
        <v>2.5507058492758295E-2</v>
      </c>
    </row>
    <row r="1360" spans="3:4">
      <c r="C1360">
        <v>235.77</v>
      </c>
      <c r="D1360">
        <v>2.5437860181605446E-2</v>
      </c>
    </row>
    <row r="1361" spans="3:4">
      <c r="C1361">
        <v>235.8</v>
      </c>
      <c r="D1361">
        <v>2.5367053495654289E-2</v>
      </c>
    </row>
    <row r="1362" spans="3:4">
      <c r="C1362">
        <v>235.83</v>
      </c>
      <c r="D1362">
        <v>2.5294631132185212E-2</v>
      </c>
    </row>
    <row r="1363" spans="3:4">
      <c r="C1363">
        <v>235.85999999999999</v>
      </c>
      <c r="D1363">
        <v>2.5220586982244417E-2</v>
      </c>
    </row>
    <row r="1364" spans="3:4">
      <c r="C1364">
        <v>235.89</v>
      </c>
      <c r="D1364">
        <v>2.5144890073756199E-2</v>
      </c>
    </row>
    <row r="1365" spans="3:4">
      <c r="C1365">
        <v>235.92</v>
      </c>
      <c r="D1365">
        <v>2.5067590674558143E-2</v>
      </c>
    </row>
    <row r="1366" spans="3:4">
      <c r="C1366">
        <v>235.95</v>
      </c>
      <c r="D1366">
        <v>2.4988658214343522E-2</v>
      </c>
    </row>
    <row r="1367" spans="3:4">
      <c r="C1367">
        <v>235.98</v>
      </c>
      <c r="D1367">
        <v>2.4908091383632827E-2</v>
      </c>
    </row>
    <row r="1368" spans="3:4">
      <c r="C1368">
        <v>236.01</v>
      </c>
      <c r="D1368">
        <v>2.4825890071719554E-2</v>
      </c>
    </row>
    <row r="1369" spans="3:4">
      <c r="C1369">
        <v>236.04</v>
      </c>
      <c r="D1369">
        <v>2.4742055366235475E-2</v>
      </c>
    </row>
    <row r="1370" spans="3:4">
      <c r="C1370">
        <v>236.07</v>
      </c>
      <c r="D1370">
        <v>2.4656589552118299E-2</v>
      </c>
    </row>
    <row r="1371" spans="3:4">
      <c r="C1371">
        <v>236.1</v>
      </c>
      <c r="D1371">
        <v>2.4569472182650501E-2</v>
      </c>
    </row>
    <row r="1372" spans="3:4">
      <c r="C1372">
        <v>236.13</v>
      </c>
      <c r="D1372">
        <v>2.4480759190183169E-2</v>
      </c>
    </row>
    <row r="1373" spans="3:4">
      <c r="C1373">
        <v>236.16</v>
      </c>
      <c r="D1373">
        <v>2.4390428639520356E-2</v>
      </c>
    </row>
    <row r="1374" spans="3:4">
      <c r="C1374">
        <v>236.19</v>
      </c>
      <c r="D1374">
        <v>2.4298487643741006E-2</v>
      </c>
    </row>
    <row r="1375" spans="3:4">
      <c r="C1375">
        <v>236.22</v>
      </c>
      <c r="D1375">
        <v>2.4204944490346495E-2</v>
      </c>
    </row>
    <row r="1376" spans="3:4">
      <c r="C1376">
        <v>236.25</v>
      </c>
      <c r="D1376">
        <v>2.410980863709521E-2</v>
      </c>
    </row>
    <row r="1377" spans="3:4">
      <c r="C1377">
        <v>236.28</v>
      </c>
      <c r="D1377">
        <v>2.401309070697839E-2</v>
      </c>
    </row>
    <row r="1378" spans="3:4">
      <c r="C1378">
        <v>236.31</v>
      </c>
      <c r="D1378">
        <v>2.391480248233185E-2</v>
      </c>
    </row>
    <row r="1379" spans="3:4">
      <c r="C1379">
        <v>236.34</v>
      </c>
      <c r="D1379">
        <v>2.38149568980792E-2</v>
      </c>
    </row>
    <row r="1380" spans="3:4">
      <c r="C1380">
        <v>236.37</v>
      </c>
      <c r="D1380">
        <v>2.3713568034101698E-2</v>
      </c>
    </row>
    <row r="1381" spans="3:4">
      <c r="C1381">
        <v>236.4</v>
      </c>
      <c r="D1381">
        <v>2.3610651106730239E-2</v>
      </c>
    </row>
    <row r="1382" spans="3:4">
      <c r="C1382">
        <v>236.43</v>
      </c>
      <c r="D1382">
        <v>2.3506222459355207E-2</v>
      </c>
    </row>
    <row r="1383" spans="3:4">
      <c r="C1383">
        <v>236.46</v>
      </c>
      <c r="D1383">
        <v>2.3400299552150387E-2</v>
      </c>
    </row>
    <row r="1384" spans="3:4">
      <c r="C1384">
        <v>236.49</v>
      </c>
      <c r="D1384">
        <v>2.3292900950906931E-2</v>
      </c>
    </row>
    <row r="1385" spans="3:4">
      <c r="C1385">
        <v>236.52</v>
      </c>
      <c r="D1385">
        <v>2.3184046314974602E-2</v>
      </c>
    </row>
    <row r="1386" spans="3:4">
      <c r="C1386">
        <v>236.55</v>
      </c>
      <c r="D1386">
        <v>2.3073756384307212E-2</v>
      </c>
    </row>
    <row r="1387" spans="3:4">
      <c r="C1387">
        <v>236.58</v>
      </c>
      <c r="D1387">
        <v>2.2962052965610324E-2</v>
      </c>
    </row>
    <row r="1388" spans="3:4">
      <c r="C1388">
        <v>236.60999999999999</v>
      </c>
      <c r="D1388">
        <v>2.2848958917589653E-2</v>
      </c>
    </row>
    <row r="1389" spans="3:4">
      <c r="C1389">
        <v>236.64</v>
      </c>
      <c r="D1389">
        <v>2.2734498135298532E-2</v>
      </c>
    </row>
    <row r="1390" spans="3:4">
      <c r="C1390">
        <v>236.67</v>
      </c>
      <c r="D1390">
        <v>2.2618695533586246E-2</v>
      </c>
    </row>
    <row r="1391" spans="3:4">
      <c r="C1391">
        <v>236.7</v>
      </c>
      <c r="D1391">
        <v>2.2501577029645541E-2</v>
      </c>
    </row>
    <row r="1392" spans="3:4">
      <c r="C1392">
        <v>236.73</v>
      </c>
      <c r="D1392">
        <v>2.238316952466254E-2</v>
      </c>
    </row>
    <row r="1393" spans="3:4">
      <c r="C1393">
        <v>236.76</v>
      </c>
      <c r="D1393">
        <v>2.2263487598938987E-2</v>
      </c>
    </row>
    <row r="1394" spans="3:4">
      <c r="C1394">
        <v>236.79</v>
      </c>
      <c r="D1394">
        <v>2.2142587007966594E-2</v>
      </c>
    </row>
    <row r="1395" spans="3:4">
      <c r="C1395">
        <v>236.82</v>
      </c>
      <c r="D1395">
        <v>2.2020483816501214E-2</v>
      </c>
    </row>
    <row r="1396" spans="3:4">
      <c r="C1396">
        <v>236.85</v>
      </c>
      <c r="D1396">
        <v>2.1897208660610148E-2</v>
      </c>
    </row>
    <row r="1397" spans="3:4">
      <c r="C1397">
        <v>236.88</v>
      </c>
      <c r="D1397">
        <v>2.177279305525423E-2</v>
      </c>
    </row>
    <row r="1398" spans="3:4">
      <c r="C1398">
        <v>236.91</v>
      </c>
      <c r="D1398">
        <v>2.1647256970432637E-2</v>
      </c>
    </row>
    <row r="1399" spans="3:4">
      <c r="C1399">
        <v>236.94</v>
      </c>
      <c r="D1399">
        <v>2.1520659297043485E-2</v>
      </c>
    </row>
    <row r="1400" spans="3:4">
      <c r="C1400">
        <v>236.97</v>
      </c>
      <c r="D1400">
        <v>2.1393020690303865E-2</v>
      </c>
    </row>
    <row r="1401" spans="3:4">
      <c r="C1401">
        <v>237</v>
      </c>
      <c r="D1401">
        <v>2.1264375939849225E-2</v>
      </c>
    </row>
    <row r="1402" spans="3:4">
      <c r="C1402">
        <v>237.03</v>
      </c>
      <c r="D1402">
        <v>2.1134760587284508E-2</v>
      </c>
    </row>
    <row r="1403" spans="3:4">
      <c r="C1403">
        <v>237.06</v>
      </c>
      <c r="D1403">
        <v>2.1004210898399739E-2</v>
      </c>
    </row>
    <row r="1404" spans="3:4">
      <c r="C1404">
        <v>237.09</v>
      </c>
      <c r="D1404">
        <v>2.0872763834599375E-2</v>
      </c>
    </row>
    <row r="1405" spans="3:4">
      <c r="C1405">
        <v>237.12</v>
      </c>
      <c r="D1405">
        <v>2.0740457023564127E-2</v>
      </c>
    </row>
    <row r="1406" spans="3:4">
      <c r="C1406">
        <v>237.15</v>
      </c>
      <c r="D1406">
        <v>2.0607328729165628E-2</v>
      </c>
    </row>
    <row r="1407" spans="3:4">
      <c r="C1407">
        <v>237.18</v>
      </c>
      <c r="D1407">
        <v>2.0473417820655815E-2</v>
      </c>
    </row>
    <row r="1408" spans="3:4">
      <c r="C1408">
        <v>237.21</v>
      </c>
      <c r="D1408">
        <v>2.0338750693928327E-2</v>
      </c>
    </row>
    <row r="1409" spans="3:4">
      <c r="C1409">
        <v>237.24</v>
      </c>
      <c r="D1409">
        <v>2.0203393890172314E-2</v>
      </c>
    </row>
    <row r="1410" spans="3:4">
      <c r="C1410">
        <v>237.27</v>
      </c>
      <c r="D1410">
        <v>2.0067374378194884E-2</v>
      </c>
    </row>
    <row r="1411" spans="3:4">
      <c r="C1411">
        <v>237.3</v>
      </c>
      <c r="D1411">
        <v>1.9930733127526863E-2</v>
      </c>
    </row>
    <row r="1412" spans="3:4">
      <c r="C1412">
        <v>237.33</v>
      </c>
      <c r="D1412">
        <v>1.9793511549016363E-2</v>
      </c>
    </row>
    <row r="1413" spans="3:4">
      <c r="C1413">
        <v>237.35999999999999</v>
      </c>
      <c r="D1413">
        <v>1.9655751460219958E-2</v>
      </c>
    </row>
    <row r="1414" spans="3:4">
      <c r="C1414">
        <v>237.39</v>
      </c>
      <c r="D1414">
        <v>1.9517495050267123E-2</v>
      </c>
    </row>
    <row r="1415" spans="3:4">
      <c r="C1415">
        <v>237.42</v>
      </c>
      <c r="D1415">
        <v>1.9378784844234297E-2</v>
      </c>
    </row>
    <row r="1416" spans="3:4">
      <c r="C1416">
        <v>237.45</v>
      </c>
      <c r="D1416">
        <v>1.9239663667062427E-2</v>
      </c>
    </row>
    <row r="1417" spans="3:4">
      <c r="C1417">
        <v>237.48</v>
      </c>
      <c r="D1417">
        <v>1.910017460705719E-2</v>
      </c>
    </row>
    <row r="1418" spans="3:4">
      <c r="C1418">
        <v>237.51</v>
      </c>
      <c r="D1418">
        <v>1.8960360979010174E-2</v>
      </c>
    </row>
    <row r="1419" spans="3:4">
      <c r="C1419">
        <v>237.54</v>
      </c>
      <c r="D1419">
        <v>1.8820266286981309E-2</v>
      </c>
    </row>
    <row r="1420" spans="3:4">
      <c r="C1420">
        <v>237.57</v>
      </c>
      <c r="D1420">
        <v>1.8679934186783816E-2</v>
      </c>
    </row>
    <row r="1421" spans="3:4">
      <c r="C1421">
        <v>237.6</v>
      </c>
      <c r="D1421">
        <v>1.8539408448214476E-2</v>
      </c>
    </row>
    <row r="1422" spans="3:4">
      <c r="C1422">
        <v>237.63</v>
      </c>
      <c r="D1422">
        <v>1.8398732917072457E-2</v>
      </c>
    </row>
    <row r="1423" spans="3:4">
      <c r="C1423">
        <v>237.66</v>
      </c>
      <c r="D1423">
        <v>1.825795147701172E-2</v>
      </c>
    </row>
    <row r="1424" spans="3:4">
      <c r="C1424">
        <v>237.69</v>
      </c>
      <c r="D1424">
        <v>1.811710801127207E-2</v>
      </c>
    </row>
    <row r="1425" spans="3:4">
      <c r="C1425">
        <v>237.72</v>
      </c>
      <c r="D1425">
        <v>1.7976246364335438E-2</v>
      </c>
    </row>
    <row r="1426" spans="3:4">
      <c r="C1426">
        <v>237.75</v>
      </c>
      <c r="D1426">
        <v>1.7835410303554136E-2</v>
      </c>
    </row>
    <row r="1427" spans="3:4">
      <c r="C1427">
        <v>237.78</v>
      </c>
      <c r="D1427">
        <v>1.7694643480798803E-2</v>
      </c>
    </row>
    <row r="1428" spans="3:4">
      <c r="C1428">
        <v>237.81</v>
      </c>
      <c r="D1428">
        <v>1.7553976611988896E-2</v>
      </c>
    </row>
    <row r="1429" spans="3:4">
      <c r="C1429">
        <v>237.84</v>
      </c>
      <c r="D1429">
        <v>1.7413479787905195E-2</v>
      </c>
    </row>
    <row r="1430" spans="3:4">
      <c r="C1430">
        <v>237.87</v>
      </c>
      <c r="D1430">
        <v>1.7273181970047829E-2</v>
      </c>
    </row>
    <row r="1431" spans="3:4">
      <c r="C1431">
        <v>237.9</v>
      </c>
      <c r="D1431">
        <v>1.7133100554632893E-2</v>
      </c>
    </row>
    <row r="1432" spans="3:4">
      <c r="C1432">
        <v>237.93</v>
      </c>
      <c r="D1432">
        <v>1.6993330720286422E-2</v>
      </c>
    </row>
    <row r="1433" spans="3:4">
      <c r="C1433">
        <v>237.96</v>
      </c>
      <c r="D1433">
        <v>1.685388726637942E-2</v>
      </c>
    </row>
    <row r="1434" spans="3:4">
      <c r="C1434">
        <v>237.99</v>
      </c>
      <c r="D1434">
        <v>1.6714811990265588E-2</v>
      </c>
    </row>
    <row r="1435" spans="3:4">
      <c r="C1435">
        <v>238.02</v>
      </c>
      <c r="D1435">
        <v>1.6576146272353865E-2</v>
      </c>
    </row>
    <row r="1436" spans="3:4">
      <c r="C1436">
        <v>238.05</v>
      </c>
      <c r="D1436">
        <v>1.6437931040200669E-2</v>
      </c>
    </row>
    <row r="1437" spans="3:4">
      <c r="C1437">
        <v>238.08</v>
      </c>
      <c r="D1437">
        <v>1.6300206733100321E-2</v>
      </c>
    </row>
    <row r="1438" spans="3:4">
      <c r="C1438">
        <v>238.10999999999999</v>
      </c>
      <c r="D1438">
        <v>1.6163013267220687E-2</v>
      </c>
    </row>
    <row r="1439" spans="3:4">
      <c r="C1439">
        <v>238.14</v>
      </c>
      <c r="D1439">
        <v>1.6026390001329452E-2</v>
      </c>
    </row>
    <row r="1440" spans="3:4">
      <c r="C1440">
        <v>238.17</v>
      </c>
      <c r="D1440">
        <v>1.5890375703158741E-2</v>
      </c>
    </row>
    <row r="1441" spans="3:4">
      <c r="C1441">
        <v>238.2</v>
      </c>
      <c r="D1441">
        <v>1.5755008516449797E-2</v>
      </c>
    </row>
    <row r="1442" spans="3:4">
      <c r="C1442">
        <v>238.23</v>
      </c>
      <c r="D1442">
        <v>1.5620325928722867E-2</v>
      </c>
    </row>
    <row r="1443" spans="3:4">
      <c r="C1443">
        <v>238.26</v>
      </c>
      <c r="D1443">
        <v>1.5486364739813963E-2</v>
      </c>
    </row>
    <row r="1444" spans="3:4">
      <c r="C1444">
        <v>238.29</v>
      </c>
      <c r="D1444">
        <v>1.5353161031219399E-2</v>
      </c>
    </row>
    <row r="1445" spans="3:4">
      <c r="C1445">
        <v>238.32</v>
      </c>
      <c r="D1445">
        <v>1.5220750136287426E-2</v>
      </c>
    </row>
    <row r="1446" spans="3:4">
      <c r="C1446">
        <v>238.35</v>
      </c>
      <c r="D1446">
        <v>1.5089166611295373E-2</v>
      </c>
    </row>
    <row r="1447" spans="3:4">
      <c r="C1447">
        <v>238.38</v>
      </c>
      <c r="D1447">
        <v>1.4958444207448546E-2</v>
      </c>
    </row>
    <row r="1448" spans="3:4">
      <c r="C1448">
        <v>238.41</v>
      </c>
      <c r="D1448">
        <v>1.4828615843835706E-2</v>
      </c>
    </row>
    <row r="1449" spans="3:4">
      <c r="C1449">
        <v>238.44</v>
      </c>
      <c r="D1449">
        <v>1.4699713581374575E-2</v>
      </c>
    </row>
    <row r="1450" spans="3:4">
      <c r="C1450">
        <v>238.47</v>
      </c>
      <c r="D1450">
        <v>1.4571768597778607E-2</v>
      </c>
    </row>
    <row r="1451" spans="3:4">
      <c r="C1451">
        <v>238.5</v>
      </c>
      <c r="D1451">
        <v>1.4444811163574557E-2</v>
      </c>
    </row>
    <row r="1452" spans="3:4">
      <c r="C1452">
        <v>238.53</v>
      </c>
      <c r="D1452">
        <v>1.4318870619198926E-2</v>
      </c>
    </row>
    <row r="1453" spans="3:4">
      <c r="C1453">
        <v>238.56</v>
      </c>
      <c r="D1453">
        <v>1.4193975353198629E-2</v>
      </c>
    </row>
    <row r="1454" spans="3:4">
      <c r="C1454">
        <v>238.59</v>
      </c>
      <c r="D1454">
        <v>1.4070152781560196E-2</v>
      </c>
    </row>
    <row r="1455" spans="3:4">
      <c r="C1455">
        <v>238.62</v>
      </c>
      <c r="D1455">
        <v>1.3947429328189096E-2</v>
      </c>
    </row>
    <row r="1456" spans="3:4">
      <c r="C1456">
        <v>238.65</v>
      </c>
      <c r="D1456">
        <v>1.382583040655898E-2</v>
      </c>
    </row>
    <row r="1457" spans="3:4">
      <c r="C1457">
        <v>238.68</v>
      </c>
      <c r="D1457">
        <v>1.3705380402548978E-2</v>
      </c>
    </row>
    <row r="1458" spans="3:4">
      <c r="C1458">
        <v>238.71</v>
      </c>
      <c r="D1458">
        <v>1.3586102658484235E-2</v>
      </c>
    </row>
    <row r="1459" spans="3:4">
      <c r="C1459">
        <v>238.74</v>
      </c>
      <c r="D1459">
        <v>1.3468019458393894E-2</v>
      </c>
    </row>
    <row r="1460" spans="3:4">
      <c r="C1460">
        <v>238.77</v>
      </c>
      <c r="D1460">
        <v>1.3351152014497604E-2</v>
      </c>
    </row>
    <row r="1461" spans="3:4">
      <c r="C1461">
        <v>238.8</v>
      </c>
      <c r="D1461">
        <v>1.3235520454930394E-2</v>
      </c>
    </row>
    <row r="1462" spans="3:4">
      <c r="C1462">
        <v>238.83</v>
      </c>
      <c r="D1462">
        <v>1.3121143812713072E-2</v>
      </c>
    </row>
    <row r="1463" spans="3:4">
      <c r="C1463">
        <v>238.85999999999999</v>
      </c>
      <c r="D1463">
        <v>1.3008040015973771E-2</v>
      </c>
    </row>
    <row r="1464" spans="3:4">
      <c r="C1464">
        <v>238.89</v>
      </c>
      <c r="D1464">
        <v>1.2896225879423221E-2</v>
      </c>
    </row>
    <row r="1465" spans="3:4">
      <c r="C1465">
        <v>238.92</v>
      </c>
      <c r="D1465">
        <v>1.2785717097086724E-2</v>
      </c>
    </row>
    <row r="1466" spans="3:4">
      <c r="C1466">
        <v>238.95</v>
      </c>
      <c r="D1466">
        <v>1.2676528236289926E-2</v>
      </c>
    </row>
    <row r="1467" spans="3:4">
      <c r="C1467">
        <v>238.98</v>
      </c>
      <c r="D1467">
        <v>1.2568672732897353E-2</v>
      </c>
    </row>
    <row r="1468" spans="3:4">
      <c r="C1468">
        <v>239.01</v>
      </c>
      <c r="D1468">
        <v>1.2462162887798629E-2</v>
      </c>
    </row>
    <row r="1469" spans="3:4">
      <c r="C1469">
        <v>239.04</v>
      </c>
      <c r="D1469">
        <v>1.2357009864635974E-2</v>
      </c>
    </row>
    <row r="1470" spans="3:4">
      <c r="C1470">
        <v>239.07</v>
      </c>
      <c r="D1470">
        <v>1.2253223688764674E-2</v>
      </c>
    </row>
    <row r="1471" spans="3:4">
      <c r="C1471">
        <v>239.1</v>
      </c>
      <c r="D1471">
        <v>1.2150813247436699E-2</v>
      </c>
    </row>
    <row r="1472" spans="3:4">
      <c r="C1472">
        <v>239.13</v>
      </c>
      <c r="D1472">
        <v>1.2049786291195576E-2</v>
      </c>
    </row>
    <row r="1473" spans="3:4">
      <c r="C1473">
        <v>239.16</v>
      </c>
      <c r="D1473">
        <v>1.1950149436469253E-2</v>
      </c>
    </row>
    <row r="1474" spans="3:4">
      <c r="C1474">
        <v>239.19</v>
      </c>
      <c r="D1474">
        <v>1.185190816934591E-2</v>
      </c>
    </row>
    <row r="1475" spans="3:4">
      <c r="C1475">
        <v>239.22</v>
      </c>
      <c r="D1475">
        <v>1.1755066850516296E-2</v>
      </c>
    </row>
    <row r="1476" spans="3:4">
      <c r="C1476">
        <v>239.25</v>
      </c>
      <c r="D1476">
        <v>1.165962872136452E-2</v>
      </c>
    </row>
    <row r="1477" spans="3:4">
      <c r="C1477">
        <v>239.28</v>
      </c>
      <c r="D1477">
        <v>1.1565595911188059E-2</v>
      </c>
    </row>
    <row r="1478" spans="3:4">
      <c r="C1478">
        <v>239.31</v>
      </c>
      <c r="D1478">
        <v>1.1472969445526305E-2</v>
      </c>
    </row>
    <row r="1479" spans="3:4">
      <c r="C1479">
        <v>239.34</v>
      </c>
      <c r="D1479">
        <v>1.1381749255575512E-2</v>
      </c>
    </row>
    <row r="1480" spans="3:4">
      <c r="C1480">
        <v>239.37</v>
      </c>
      <c r="D1480">
        <v>1.1291934188667349E-2</v>
      </c>
    </row>
    <row r="1481" spans="3:4">
      <c r="C1481">
        <v>239.4</v>
      </c>
      <c r="D1481">
        <v>1.1203522019786581E-2</v>
      </c>
    </row>
    <row r="1482" spans="3:4">
      <c r="C1482">
        <v>239.43</v>
      </c>
      <c r="D1482">
        <v>1.1116509464102775E-2</v>
      </c>
    </row>
    <row r="1483" spans="3:4">
      <c r="C1483">
        <v>239.46</v>
      </c>
      <c r="D1483">
        <v>1.1030892190489699E-2</v>
      </c>
    </row>
    <row r="1484" spans="3:4">
      <c r="C1484">
        <v>239.49</v>
      </c>
      <c r="D1484">
        <v>1.094666483600544E-2</v>
      </c>
    </row>
    <row r="1485" spans="3:4">
      <c r="C1485">
        <v>239.52</v>
      </c>
      <c r="D1485">
        <v>1.0863821021305186E-2</v>
      </c>
    </row>
    <row r="1486" spans="3:4">
      <c r="C1486">
        <v>239.55</v>
      </c>
      <c r="D1486">
        <v>1.0782353366958134E-2</v>
      </c>
    </row>
    <row r="1487" spans="3:4">
      <c r="C1487">
        <v>239.58</v>
      </c>
      <c r="D1487">
        <v>1.0702240333798527E-2</v>
      </c>
    </row>
    <row r="1488" spans="3:4">
      <c r="C1488">
        <v>239.60999999999999</v>
      </c>
      <c r="D1488">
        <v>1.0623499574033954E-2</v>
      </c>
    </row>
    <row r="1489" spans="3:4">
      <c r="C1489">
        <v>239.64</v>
      </c>
      <c r="D1489">
        <v>1.054610698340713E-2</v>
      </c>
    </row>
    <row r="1490" spans="3:4">
      <c r="C1490">
        <v>239.67</v>
      </c>
      <c r="D1490">
        <v>1.0470051363594926E-2</v>
      </c>
    </row>
    <row r="1491" spans="3:4">
      <c r="C1491">
        <v>239.7</v>
      </c>
      <c r="D1491">
        <v>1.0395320610236179E-2</v>
      </c>
    </row>
    <row r="1492" spans="3:4">
      <c r="C1492">
        <v>239.73</v>
      </c>
      <c r="D1492">
        <v>1.0321901734040189E-2</v>
      </c>
    </row>
    <row r="1493" spans="3:4">
      <c r="C1493">
        <v>239.76</v>
      </c>
      <c r="D1493">
        <v>1.0249780882583614E-2</v>
      </c>
    </row>
    <row r="1494" spans="3:4">
      <c r="C1494">
        <v>239.79</v>
      </c>
      <c r="D1494">
        <v>1.0178943362763383E-2</v>
      </c>
    </row>
    <row r="1495" spans="3:4">
      <c r="C1495">
        <v>239.82</v>
      </c>
      <c r="D1495">
        <v>1.0109373663873471E-2</v>
      </c>
    </row>
    <row r="1496" spans="3:4">
      <c r="C1496">
        <v>239.85</v>
      </c>
      <c r="D1496">
        <v>1.00410554812729E-2</v>
      </c>
    </row>
    <row r="1497" spans="3:4">
      <c r="C1497">
        <v>239.88</v>
      </c>
      <c r="D1497">
        <v>9.9739717406126423E-3</v>
      </c>
    </row>
    <row r="1498" spans="3:4">
      <c r="C1498">
        <v>239.91</v>
      </c>
      <c r="D1498">
        <v>9.9081046225886257E-3</v>
      </c>
    </row>
    <row r="1499" spans="3:4">
      <c r="C1499">
        <v>239.94</v>
      </c>
      <c r="D1499">
        <v>9.8434355881885285E-3</v>
      </c>
    </row>
    <row r="1500" spans="3:4">
      <c r="C1500">
        <v>239.97</v>
      </c>
      <c r="D1500">
        <v>9.7799454043998556E-3</v>
      </c>
    </row>
    <row r="1501" spans="3:4">
      <c r="C1501">
        <v>240</v>
      </c>
      <c r="D1501">
        <v>9.7176141703468402E-3</v>
      </c>
    </row>
    <row r="1502" spans="3:4">
      <c r="C1502">
        <v>240.03</v>
      </c>
      <c r="D1502">
        <v>9.6564213438241741E-3</v>
      </c>
    </row>
    <row r="1503" spans="3:4">
      <c r="C1503">
        <v>240.06</v>
      </c>
      <c r="D1503">
        <v>9.5963457681954231E-3</v>
      </c>
    </row>
    <row r="1504" spans="3:4">
      <c r="C1504">
        <v>240.09</v>
      </c>
      <c r="D1504">
        <v>9.5373656996243367E-3</v>
      </c>
    </row>
    <row r="1505" spans="3:4">
      <c r="C1505">
        <v>240.12</v>
      </c>
      <c r="D1505">
        <v>9.4794588346075442E-3</v>
      </c>
    </row>
    <row r="1506" spans="3:4">
      <c r="C1506">
        <v>240.15</v>
      </c>
      <c r="D1506">
        <v>9.4226023377772961E-3</v>
      </c>
    </row>
    <row r="1507" spans="3:4">
      <c r="C1507">
        <v>240.18</v>
      </c>
      <c r="D1507">
        <v>9.3667728699432986E-3</v>
      </c>
    </row>
    <row r="1508" spans="3:4">
      <c r="C1508">
        <v>240.21</v>
      </c>
      <c r="D1508">
        <v>9.3119466163428428E-3</v>
      </c>
    </row>
    <row r="1509" spans="3:4">
      <c r="C1509">
        <v>240.24</v>
      </c>
      <c r="D1509">
        <v>9.258099315069046E-3</v>
      </c>
    </row>
    <row r="1510" spans="3:4">
      <c r="C1510">
        <v>240.27</v>
      </c>
      <c r="D1510">
        <v>9.2052062856469649E-3</v>
      </c>
    </row>
    <row r="1511" spans="3:4">
      <c r="C1511">
        <v>240.3</v>
      </c>
      <c r="D1511">
        <v>9.1532424577281078E-3</v>
      </c>
    </row>
    <row r="1512" spans="3:4">
      <c r="C1512">
        <v>240.33</v>
      </c>
      <c r="D1512">
        <v>9.1021823998739555E-3</v>
      </c>
    </row>
    <row r="1513" spans="3:4">
      <c r="C1513">
        <v>240.35999999999999</v>
      </c>
      <c r="D1513">
        <v>9.0520003483996973E-3</v>
      </c>
    </row>
    <row r="1514" spans="3:4">
      <c r="C1514">
        <v>240.39</v>
      </c>
      <c r="D1514">
        <v>9.0026702362493698E-3</v>
      </c>
    </row>
    <row r="1515" spans="3:4">
      <c r="C1515">
        <v>240.42</v>
      </c>
      <c r="D1515">
        <v>8.9541657218749054E-3</v>
      </c>
    </row>
    <row r="1516" spans="3:4">
      <c r="C1516">
        <v>240.45</v>
      </c>
      <c r="D1516">
        <v>8.9064602180907067E-3</v>
      </c>
    </row>
    <row r="1517" spans="3:4">
      <c r="C1517">
        <v>240.48</v>
      </c>
      <c r="D1517">
        <v>8.8595269208768118E-3</v>
      </c>
    </row>
    <row r="1518" spans="3:4">
      <c r="C1518">
        <v>240.51</v>
      </c>
      <c r="D1518">
        <v>8.8133388381037691E-3</v>
      </c>
    </row>
    <row r="1519" spans="3:4">
      <c r="C1519">
        <v>240.54</v>
      </c>
      <c r="D1519">
        <v>8.767868818152726E-3</v>
      </c>
    </row>
    <row r="1520" spans="3:4">
      <c r="C1520">
        <v>240.57</v>
      </c>
      <c r="D1520">
        <v>8.7230895784046313E-3</v>
      </c>
    </row>
    <row r="1521" spans="3:4">
      <c r="C1521">
        <v>240.6</v>
      </c>
      <c r="D1521">
        <v>8.6789609771034028E-3</v>
      </c>
    </row>
    <row r="1522" spans="3:4">
      <c r="C1522">
        <v>240.63</v>
      </c>
      <c r="D1522">
        <v>8.6354816739435975E-3</v>
      </c>
    </row>
    <row r="1523" spans="3:4">
      <c r="C1523">
        <v>240.66</v>
      </c>
      <c r="D1523">
        <v>8.592610771839277E-3</v>
      </c>
    </row>
    <row r="1524" spans="3:4">
      <c r="C1524">
        <v>240.69</v>
      </c>
      <c r="D1524">
        <v>8.5503207467647231E-3</v>
      </c>
    </row>
    <row r="1525" spans="3:4">
      <c r="C1525">
        <v>240.72</v>
      </c>
      <c r="D1525">
        <v>8.5085840832462411E-3</v>
      </c>
    </row>
    <row r="1526" spans="3:4">
      <c r="C1526">
        <v>240.75</v>
      </c>
      <c r="D1526">
        <v>8.467373301545348E-3</v>
      </c>
    </row>
    <row r="1527" spans="3:4">
      <c r="C1527">
        <v>240.78</v>
      </c>
      <c r="D1527">
        <v>8.4266609845405419E-3</v>
      </c>
    </row>
    <row r="1528" spans="3:4">
      <c r="C1528">
        <v>240.81</v>
      </c>
      <c r="D1528">
        <v>8.3864198042852191E-3</v>
      </c>
    </row>
    <row r="1529" spans="3:4">
      <c r="C1529">
        <v>240.84</v>
      </c>
      <c r="D1529">
        <v>8.3466225482194366E-3</v>
      </c>
    </row>
    <row r="1530" spans="3:4">
      <c r="C1530">
        <v>240.87</v>
      </c>
      <c r="D1530">
        <v>8.3072421450138025E-3</v>
      </c>
    </row>
    <row r="1531" spans="3:4">
      <c r="C1531">
        <v>240.9</v>
      </c>
      <c r="D1531">
        <v>8.2682389789206917E-3</v>
      </c>
    </row>
    <row r="1532" spans="3:4">
      <c r="C1532">
        <v>240.93</v>
      </c>
      <c r="D1532">
        <v>8.2296126701721668E-3</v>
      </c>
    </row>
    <row r="1533" spans="3:4">
      <c r="C1533">
        <v>240.96</v>
      </c>
      <c r="D1533">
        <v>8.1913230373361016E-3</v>
      </c>
    </row>
    <row r="1534" spans="3:4">
      <c r="C1534">
        <v>240.99</v>
      </c>
      <c r="D1534">
        <v>8.1533438284954081E-3</v>
      </c>
    </row>
    <row r="1535" spans="3:4">
      <c r="C1535">
        <v>241.02</v>
      </c>
      <c r="D1535">
        <v>8.1156490556725941E-3</v>
      </c>
    </row>
    <row r="1536" spans="3:4">
      <c r="C1536">
        <v>241.05</v>
      </c>
      <c r="D1536">
        <v>8.0782130180490422E-3</v>
      </c>
    </row>
    <row r="1537" spans="3:4">
      <c r="C1537">
        <v>241.07999999999998</v>
      </c>
      <c r="D1537">
        <v>8.0409852423221333E-3</v>
      </c>
    </row>
    <row r="1538" spans="3:4">
      <c r="C1538">
        <v>241.10999999999999</v>
      </c>
      <c r="D1538">
        <v>8.0039925467229826E-3</v>
      </c>
    </row>
    <row r="1539" spans="3:4">
      <c r="C1539">
        <v>241.14</v>
      </c>
      <c r="D1539">
        <v>7.9671833188061023E-3</v>
      </c>
    </row>
    <row r="1540" spans="3:4">
      <c r="C1540">
        <v>241.17</v>
      </c>
      <c r="D1540">
        <v>7.9305332352057854E-3</v>
      </c>
    </row>
    <row r="1541" spans="3:4">
      <c r="C1541">
        <v>241.2</v>
      </c>
      <c r="D1541">
        <v>7.8940183674027324E-3</v>
      </c>
    </row>
    <row r="1542" spans="3:4">
      <c r="C1542">
        <v>241.23</v>
      </c>
      <c r="D1542">
        <v>7.8576152016526062E-3</v>
      </c>
    </row>
    <row r="1543" spans="3:4">
      <c r="C1543">
        <v>241.26</v>
      </c>
      <c r="D1543">
        <v>7.8213006583034254E-3</v>
      </c>
    </row>
    <row r="1544" spans="3:4">
      <c r="C1544">
        <v>241.29</v>
      </c>
      <c r="D1544">
        <v>7.7850521104867541E-3</v>
      </c>
    </row>
    <row r="1545" spans="3:4">
      <c r="C1545">
        <v>241.32</v>
      </c>
      <c r="D1545">
        <v>7.7488474021682628E-3</v>
      </c>
    </row>
    <row r="1546" spans="3:4">
      <c r="C1546">
        <v>241.35</v>
      </c>
      <c r="D1546">
        <v>7.7126648655438772E-3</v>
      </c>
    </row>
    <row r="1547" spans="3:4">
      <c r="C1547">
        <v>241.38</v>
      </c>
      <c r="D1547">
        <v>7.6764833377681689E-3</v>
      </c>
    </row>
    <row r="1548" spans="3:4">
      <c r="C1548">
        <v>241.41</v>
      </c>
      <c r="D1548">
        <v>7.6402821770024283E-3</v>
      </c>
    </row>
    <row r="1549" spans="3:4">
      <c r="C1549">
        <v>241.44</v>
      </c>
      <c r="D1549">
        <v>7.6040412777703377E-3</v>
      </c>
    </row>
    <row r="1550" spans="3:4">
      <c r="C1550">
        <v>241.47</v>
      </c>
      <c r="D1550">
        <v>7.5677410856098007E-3</v>
      </c>
    </row>
    <row r="1551" spans="3:4">
      <c r="C1551">
        <v>241.5</v>
      </c>
      <c r="D1551">
        <v>7.531362611010381E-3</v>
      </c>
    </row>
    <row r="1552" spans="3:4">
      <c r="C1552">
        <v>241.53</v>
      </c>
      <c r="D1552">
        <v>7.4948874426261367E-3</v>
      </c>
    </row>
    <row r="1553" spans="3:4">
      <c r="C1553">
        <v>241.56</v>
      </c>
      <c r="D1553">
        <v>7.4582977597545293E-3</v>
      </c>
    </row>
    <row r="1554" spans="3:4">
      <c r="C1554">
        <v>241.59</v>
      </c>
      <c r="D1554">
        <v>7.4215763440728536E-3</v>
      </c>
    </row>
    <row r="1555" spans="3:4">
      <c r="C1555">
        <v>241.62</v>
      </c>
      <c r="D1555">
        <v>7.384706590624247E-3</v>
      </c>
    </row>
    <row r="1556" spans="3:4">
      <c r="C1556">
        <v>241.65</v>
      </c>
      <c r="D1556">
        <v>7.3476725180460717E-3</v>
      </c>
    </row>
    <row r="1557" spans="3:4">
      <c r="C1557">
        <v>241.68</v>
      </c>
      <c r="D1557">
        <v>7.3104587780343623E-3</v>
      </c>
    </row>
    <row r="1558" spans="3:4">
      <c r="C1558">
        <v>241.71</v>
      </c>
      <c r="D1558">
        <v>7.2730506640387681E-3</v>
      </c>
    </row>
    <row r="1559" spans="3:4">
      <c r="C1559">
        <v>241.74</v>
      </c>
      <c r="D1559">
        <v>7.2354341191831284E-3</v>
      </c>
    </row>
    <row r="1560" spans="3:4">
      <c r="C1560">
        <v>241.77</v>
      </c>
      <c r="D1560">
        <v>7.1975957434077887E-3</v>
      </c>
    </row>
    <row r="1561" spans="3:4">
      <c r="C1561">
        <v>241.8</v>
      </c>
      <c r="D1561">
        <v>7.1595227998304811E-3</v>
      </c>
    </row>
    <row r="1562" spans="3:4">
      <c r="C1562">
        <v>241.82999999999998</v>
      </c>
      <c r="D1562">
        <v>7.1212032203235645E-3</v>
      </c>
    </row>
    <row r="1563" spans="3:4">
      <c r="C1563">
        <v>241.85999999999999</v>
      </c>
      <c r="D1563">
        <v>7.0826256103060222E-3</v>
      </c>
    </row>
    <row r="1564" spans="3:4">
      <c r="C1564">
        <v>241.89</v>
      </c>
      <c r="D1564">
        <v>7.0437792527501047E-3</v>
      </c>
    </row>
    <row r="1565" spans="3:4">
      <c r="C1565">
        <v>241.92</v>
      </c>
      <c r="D1565">
        <v>7.004654111402454E-3</v>
      </c>
    </row>
    <row r="1566" spans="3:4">
      <c r="C1566">
        <v>241.95</v>
      </c>
      <c r="D1566">
        <v>6.9652408332213462E-3</v>
      </c>
    </row>
    <row r="1567" spans="3:4">
      <c r="C1567">
        <v>241.98</v>
      </c>
      <c r="D1567">
        <v>6.9255307500320452E-3</v>
      </c>
    </row>
    <row r="1568" spans="3:4">
      <c r="C1568">
        <v>242.01</v>
      </c>
      <c r="D1568">
        <v>6.885515879403452E-3</v>
      </c>
    </row>
    <row r="1569" spans="3:4">
      <c r="C1569">
        <v>242.04</v>
      </c>
      <c r="D1569">
        <v>6.8451889247499471E-3</v>
      </c>
    </row>
    <row r="1570" spans="3:4">
      <c r="C1570">
        <v>242.07</v>
      </c>
      <c r="D1570">
        <v>6.804543274663493E-3</v>
      </c>
    </row>
    <row r="1571" spans="3:4">
      <c r="C1571">
        <v>242.1</v>
      </c>
      <c r="D1571">
        <v>6.7635730014816752E-3</v>
      </c>
    </row>
    <row r="1572" spans="3:4">
      <c r="C1572">
        <v>242.13</v>
      </c>
      <c r="D1572">
        <v>6.7222728590987284E-3</v>
      </c>
    </row>
    <row r="1573" spans="3:4">
      <c r="C1573">
        <v>242.16</v>
      </c>
      <c r="D1573">
        <v>6.6806382800269791E-3</v>
      </c>
    </row>
    <row r="1574" spans="3:4">
      <c r="C1574">
        <v>242.19</v>
      </c>
      <c r="D1574">
        <v>6.6386653717175736E-3</v>
      </c>
    </row>
    <row r="1575" spans="3:4">
      <c r="C1575">
        <v>242.22</v>
      </c>
      <c r="D1575">
        <v>6.5963380206752924E-3</v>
      </c>
    </row>
    <row r="1576" spans="3:4">
      <c r="C1576">
        <v>242.25</v>
      </c>
      <c r="D1576">
        <v>6.553679909880818E-3</v>
      </c>
    </row>
    <row r="1577" spans="3:4">
      <c r="C1577">
        <v>242.28</v>
      </c>
      <c r="D1577">
        <v>6.5106757786361517E-3</v>
      </c>
    </row>
    <row r="1578" spans="3:4">
      <c r="C1578">
        <v>242.31</v>
      </c>
      <c r="D1578">
        <v>6.4673243833941602E-3</v>
      </c>
    </row>
    <row r="1579" spans="3:4">
      <c r="C1579">
        <v>242.34</v>
      </c>
      <c r="D1579">
        <v>6.4236251263895539E-3</v>
      </c>
    </row>
    <row r="1580" spans="3:4">
      <c r="C1580">
        <v>242.37</v>
      </c>
      <c r="D1580">
        <v>6.3795780477478373E-3</v>
      </c>
    </row>
    <row r="1581" spans="3:4">
      <c r="C1581">
        <v>242.4</v>
      </c>
      <c r="D1581">
        <v>6.3351838169393012E-3</v>
      </c>
    </row>
    <row r="1582" spans="3:4">
      <c r="C1582">
        <v>242.43</v>
      </c>
      <c r="D1582">
        <v>6.2904437235937177E-3</v>
      </c>
    </row>
    <row r="1583" spans="3:4">
      <c r="C1583">
        <v>242.46</v>
      </c>
      <c r="D1583">
        <v>6.2453596676922849E-3</v>
      </c>
    </row>
    <row r="1584" spans="3:4">
      <c r="C1584">
        <v>242.49</v>
      </c>
      <c r="D1584">
        <v>6.1999341491541758E-3</v>
      </c>
    </row>
    <row r="1585" spans="3:4">
      <c r="C1585">
        <v>242.52</v>
      </c>
      <c r="D1585">
        <v>6.1541702568357207E-3</v>
      </c>
    </row>
    <row r="1586" spans="3:4">
      <c r="C1586">
        <v>242.55</v>
      </c>
      <c r="D1586">
        <v>6.1080716569611023E-3</v>
      </c>
    </row>
    <row r="1587" spans="3:4">
      <c r="C1587">
        <v>242.57999999999998</v>
      </c>
      <c r="D1587">
        <v>6.0616294041635401E-3</v>
      </c>
    </row>
    <row r="1588" spans="3:4">
      <c r="C1588">
        <v>242.60999999999999</v>
      </c>
      <c r="D1588">
        <v>6.014875261909935E-3</v>
      </c>
    </row>
    <row r="1589" spans="3:4">
      <c r="C1589">
        <v>242.64</v>
      </c>
      <c r="D1589">
        <v>5.9678007226575038E-3</v>
      </c>
    </row>
    <row r="1590" spans="3:4">
      <c r="C1590">
        <v>242.67</v>
      </c>
      <c r="D1590">
        <v>5.920411636976825E-3</v>
      </c>
    </row>
    <row r="1591" spans="3:4">
      <c r="C1591">
        <v>242.7</v>
      </c>
      <c r="D1591">
        <v>5.8727143670881552E-3</v>
      </c>
    </row>
    <row r="1592" spans="3:4">
      <c r="C1592">
        <v>242.73</v>
      </c>
      <c r="D1592">
        <v>5.8247157723160716E-3</v>
      </c>
    </row>
    <row r="1593" spans="3:4">
      <c r="C1593">
        <v>242.76</v>
      </c>
      <c r="D1593">
        <v>5.7764099084933289E-3</v>
      </c>
    </row>
    <row r="1594" spans="3:4">
      <c r="C1594">
        <v>242.79</v>
      </c>
      <c r="D1594">
        <v>5.7278315288136691E-3</v>
      </c>
    </row>
    <row r="1595" spans="3:4">
      <c r="C1595">
        <v>242.82</v>
      </c>
      <c r="D1595">
        <v>5.6789752232004869E-3</v>
      </c>
    </row>
    <row r="1596" spans="3:4">
      <c r="C1596">
        <v>242.85</v>
      </c>
      <c r="D1596">
        <v>5.6298496861833681E-3</v>
      </c>
    </row>
    <row r="1597" spans="3:4">
      <c r="C1597">
        <v>242.88</v>
      </c>
      <c r="D1597">
        <v>5.5804640308618082E-3</v>
      </c>
    </row>
    <row r="1598" spans="3:4">
      <c r="C1598">
        <v>242.91</v>
      </c>
      <c r="D1598">
        <v>5.530815372000281E-3</v>
      </c>
    </row>
    <row r="1599" spans="3:4">
      <c r="C1599">
        <v>242.94</v>
      </c>
      <c r="D1599">
        <v>5.480939299424047E-3</v>
      </c>
    </row>
    <row r="1600" spans="3:4">
      <c r="C1600">
        <v>242.97</v>
      </c>
      <c r="D1600">
        <v>5.4308327295730392E-3</v>
      </c>
    </row>
    <row r="1601" spans="3:4">
      <c r="C1601">
        <v>243</v>
      </c>
      <c r="D1601">
        <v>5.3805062843474425E-3</v>
      </c>
    </row>
    <row r="1602" spans="3:4">
      <c r="C1602">
        <v>243.03</v>
      </c>
      <c r="D1602">
        <v>5.3299709180286634E-3</v>
      </c>
    </row>
    <row r="1603" spans="3:4">
      <c r="C1603">
        <v>243.06</v>
      </c>
      <c r="D1603">
        <v>5.2792378994991444E-3</v>
      </c>
    </row>
    <row r="1604" spans="3:4">
      <c r="C1604">
        <v>243.09</v>
      </c>
      <c r="D1604">
        <v>5.2283187943189275E-3</v>
      </c>
    </row>
    <row r="1605" spans="3:4">
      <c r="C1605">
        <v>243.12</v>
      </c>
      <c r="D1605">
        <v>5.1772125552102376E-3</v>
      </c>
    </row>
    <row r="1606" spans="3:4">
      <c r="C1606">
        <v>243.15</v>
      </c>
      <c r="D1606">
        <v>5.1259575264790171E-3</v>
      </c>
    </row>
    <row r="1607" spans="3:4">
      <c r="C1607">
        <v>243.18</v>
      </c>
      <c r="D1607">
        <v>5.0745395037145062E-3</v>
      </c>
    </row>
    <row r="1608" spans="3:4">
      <c r="C1608">
        <v>243.21</v>
      </c>
      <c r="D1608">
        <v>5.0229855663152757E-3</v>
      </c>
    </row>
    <row r="1609" spans="3:4">
      <c r="C1609">
        <v>243.24</v>
      </c>
      <c r="D1609">
        <v>4.9713205791546257E-3</v>
      </c>
    </row>
    <row r="1610" spans="3:4">
      <c r="C1610">
        <v>243.27</v>
      </c>
      <c r="D1610">
        <v>4.919543990744E-3</v>
      </c>
    </row>
    <row r="1611" spans="3:4">
      <c r="C1611">
        <v>243.3</v>
      </c>
      <c r="D1611">
        <v>4.8676689436333489E-3</v>
      </c>
    </row>
    <row r="1612" spans="3:4">
      <c r="C1612">
        <v>243.32999999999998</v>
      </c>
      <c r="D1612">
        <v>4.815708730960289E-3</v>
      </c>
    </row>
    <row r="1613" spans="3:4">
      <c r="C1613">
        <v>243.35999999999999</v>
      </c>
      <c r="D1613">
        <v>4.7636767784374366E-3</v>
      </c>
    </row>
    <row r="1614" spans="3:4">
      <c r="C1614">
        <v>243.39</v>
      </c>
      <c r="D1614">
        <v>4.7115866264458703E-3</v>
      </c>
    </row>
    <row r="1615" spans="3:4">
      <c r="C1615">
        <v>243.42</v>
      </c>
      <c r="D1615">
        <v>4.659451912257335E-3</v>
      </c>
    </row>
    <row r="1616" spans="3:4">
      <c r="C1616">
        <v>243.45</v>
      </c>
      <c r="D1616">
        <v>4.6072863524091413E-3</v>
      </c>
    </row>
    <row r="1617" spans="3:4">
      <c r="C1617">
        <v>243.48</v>
      </c>
      <c r="D1617">
        <v>4.5550905387936836E-3</v>
      </c>
    </row>
    <row r="1618" spans="3:4">
      <c r="C1618">
        <v>243.51</v>
      </c>
      <c r="D1618">
        <v>4.5029053641840846E-3</v>
      </c>
    </row>
    <row r="1619" spans="3:4">
      <c r="C1619">
        <v>243.54</v>
      </c>
      <c r="D1619">
        <v>4.4507307602519187E-3</v>
      </c>
    </row>
    <row r="1620" spans="3:4">
      <c r="C1620">
        <v>243.57</v>
      </c>
      <c r="D1620">
        <v>4.3985805898886822E-3</v>
      </c>
    </row>
    <row r="1621" spans="3:4">
      <c r="C1621">
        <v>243.6</v>
      </c>
      <c r="D1621">
        <v>4.3464687101050607E-3</v>
      </c>
    </row>
    <row r="1622" spans="3:4">
      <c r="C1622">
        <v>243.63</v>
      </c>
      <c r="D1622">
        <v>4.2944089557781133E-3</v>
      </c>
    </row>
    <row r="1623" spans="3:4">
      <c r="C1623">
        <v>243.66</v>
      </c>
      <c r="D1623">
        <v>4.2424151236962332E-3</v>
      </c>
    </row>
    <row r="1624" spans="3:4">
      <c r="C1624">
        <v>243.69</v>
      </c>
      <c r="D1624">
        <v>4.1905009569198357E-3</v>
      </c>
    </row>
    <row r="1625" spans="3:4">
      <c r="C1625">
        <v>243.72</v>
      </c>
      <c r="D1625">
        <v>4.1386801294750666E-3</v>
      </c>
    </row>
    <row r="1626" spans="3:4">
      <c r="C1626">
        <v>243.75</v>
      </c>
      <c r="D1626">
        <v>4.0869662313970153E-3</v>
      </c>
    </row>
    <row r="1627" spans="3:4">
      <c r="C1627">
        <v>243.78</v>
      </c>
      <c r="D1627">
        <v>4.0353727541380321E-3</v>
      </c>
    </row>
    <row r="1628" spans="3:4">
      <c r="C1628">
        <v>243.81</v>
      </c>
      <c r="D1628">
        <v>3.9839130763560477E-3</v>
      </c>
    </row>
    <row r="1629" spans="3:4">
      <c r="C1629">
        <v>243.84</v>
      </c>
      <c r="D1629">
        <v>3.9326004500968067E-3</v>
      </c>
    </row>
    <row r="1630" spans="3:4">
      <c r="C1630">
        <v>243.87</v>
      </c>
      <c r="D1630">
        <v>3.8814479873831953E-3</v>
      </c>
    </row>
    <row r="1631" spans="3:4">
      <c r="C1631">
        <v>243.9</v>
      </c>
      <c r="D1631">
        <v>3.8304432250170603E-3</v>
      </c>
    </row>
    <row r="1632" spans="3:4">
      <c r="C1632">
        <v>243.93</v>
      </c>
      <c r="D1632">
        <v>3.7796516227254287E-3</v>
      </c>
    </row>
    <row r="1633" spans="3:4">
      <c r="C1633">
        <v>243.96</v>
      </c>
      <c r="D1633">
        <v>3.7290584265254369E-3</v>
      </c>
    </row>
    <row r="1634" spans="3:4">
      <c r="C1634">
        <v>243.99</v>
      </c>
      <c r="D1634">
        <v>3.6786760710874732E-3</v>
      </c>
    </row>
    <row r="1635" spans="3:4">
      <c r="C1635">
        <v>244.02</v>
      </c>
      <c r="D1635">
        <v>3.6285167899888604E-3</v>
      </c>
    </row>
    <row r="1636" spans="3:4">
      <c r="C1636">
        <v>244.05</v>
      </c>
      <c r="D1636">
        <v>3.578592605002547E-3</v>
      </c>
    </row>
    <row r="1637" spans="3:4">
      <c r="C1637">
        <v>244.07999999999998</v>
      </c>
      <c r="D1637">
        <v>3.5289153158582732E-3</v>
      </c>
    </row>
    <row r="1638" spans="3:4">
      <c r="C1638">
        <v>244.10999999999999</v>
      </c>
      <c r="D1638">
        <v>3.4794964904819523E-3</v>
      </c>
    </row>
    <row r="1639" spans="3:4">
      <c r="C1639">
        <v>244.14</v>
      </c>
      <c r="D1639">
        <v>3.4303474557191801E-3</v>
      </c>
    </row>
    <row r="1640" spans="3:4">
      <c r="C1640">
        <v>244.17</v>
      </c>
      <c r="D1640">
        <v>3.3814792885461073E-3</v>
      </c>
    </row>
    <row r="1641" spans="3:4">
      <c r="C1641">
        <v>244.2</v>
      </c>
      <c r="D1641">
        <v>3.3329028077718863E-3</v>
      </c>
    </row>
    <row r="1642" spans="3:4">
      <c r="C1642">
        <v>244.23</v>
      </c>
      <c r="D1642">
        <v>3.28462856623475E-3</v>
      </c>
    </row>
    <row r="1643" spans="3:4">
      <c r="C1643">
        <v>244.26</v>
      </c>
      <c r="D1643">
        <v>3.2366668434935454E-3</v>
      </c>
    </row>
    <row r="1644" spans="3:4">
      <c r="C1644">
        <v>244.29</v>
      </c>
      <c r="D1644">
        <v>3.1890276390153889E-3</v>
      </c>
    </row>
    <row r="1645" spans="3:4">
      <c r="C1645">
        <v>244.32</v>
      </c>
      <c r="D1645">
        <v>3.1417206658594177E-3</v>
      </c>
    </row>
    <row r="1646" spans="3:4">
      <c r="C1646">
        <v>244.35</v>
      </c>
      <c r="D1646">
        <v>3.0947553448557358E-3</v>
      </c>
    </row>
    <row r="1647" spans="3:4">
      <c r="C1647">
        <v>244.38</v>
      </c>
      <c r="D1647">
        <v>3.0481407992778331E-3</v>
      </c>
    </row>
    <row r="1648" spans="3:4">
      <c r="C1648">
        <v>244.41</v>
      </c>
      <c r="D1648">
        <v>3.0018858500060106E-3</v>
      </c>
    </row>
    <row r="1649" spans="3:4">
      <c r="C1649">
        <v>244.44</v>
      </c>
      <c r="D1649">
        <v>2.9559990111785138E-3</v>
      </c>
    </row>
    <row r="1650" spans="3:4">
      <c r="C1650">
        <v>244.47</v>
      </c>
      <c r="D1650">
        <v>2.9104884863263851E-3</v>
      </c>
    </row>
    <row r="1651" spans="3:4">
      <c r="C1651">
        <v>244.5</v>
      </c>
      <c r="D1651">
        <v>2.8653621649872654E-3</v>
      </c>
    </row>
    <row r="1652" spans="3:4">
      <c r="C1652">
        <v>244.53</v>
      </c>
      <c r="D1652">
        <v>2.8206276197927441E-3</v>
      </c>
    </row>
    <row r="1653" spans="3:4">
      <c r="C1653">
        <v>244.56</v>
      </c>
      <c r="D1653">
        <v>2.776292104023081E-3</v>
      </c>
    </row>
    <row r="1654" spans="3:4">
      <c r="C1654">
        <v>244.59</v>
      </c>
      <c r="D1654">
        <v>2.7323495845990786E-3</v>
      </c>
    </row>
    <row r="1655" spans="3:4">
      <c r="C1655">
        <v>244.62</v>
      </c>
      <c r="D1655">
        <v>2.6888332167075675E-3</v>
      </c>
    </row>
    <row r="1656" spans="3:4">
      <c r="C1656">
        <v>244.65</v>
      </c>
      <c r="D1656">
        <v>2.6457356762880401E-3</v>
      </c>
    </row>
    <row r="1657" spans="3:4">
      <c r="C1657">
        <v>244.68</v>
      </c>
      <c r="D1657">
        <v>2.6030629250837927E-3</v>
      </c>
    </row>
    <row r="1658" spans="3:4">
      <c r="C1658">
        <v>244.71</v>
      </c>
      <c r="D1658">
        <v>2.5608205999626491E-3</v>
      </c>
    </row>
    <row r="1659" spans="3:4">
      <c r="C1659">
        <v>244.74</v>
      </c>
      <c r="D1659">
        <v>2.519014013114849E-3</v>
      </c>
    </row>
    <row r="1660" spans="3:4">
      <c r="C1660">
        <v>244.77</v>
      </c>
      <c r="D1660">
        <v>2.4776223181945207E-3</v>
      </c>
    </row>
    <row r="1661" spans="3:4">
      <c r="C1661">
        <v>244.8</v>
      </c>
      <c r="D1661">
        <v>2.4367028661170138E-3</v>
      </c>
    </row>
    <row r="1662" spans="3:4">
      <c r="C1662">
        <v>244.82999999999998</v>
      </c>
      <c r="D1662">
        <v>2.3962331071971572E-3</v>
      </c>
    </row>
    <row r="1663" spans="3:4">
      <c r="C1663">
        <v>244.85999999999999</v>
      </c>
      <c r="D1663">
        <v>2.3562170666255678E-3</v>
      </c>
    </row>
    <row r="1664" spans="3:4">
      <c r="C1664">
        <v>244.89</v>
      </c>
      <c r="D1664">
        <v>2.3166456689397521E-3</v>
      </c>
    </row>
    <row r="1665" spans="3:4">
      <c r="C1665">
        <v>244.92</v>
      </c>
      <c r="D1665">
        <v>2.2775490162836123E-3</v>
      </c>
    </row>
    <row r="1666" spans="3:4">
      <c r="C1666">
        <v>244.95</v>
      </c>
      <c r="D1666">
        <v>2.2389161618777843E-3</v>
      </c>
    </row>
    <row r="1667" spans="3:4">
      <c r="C1667">
        <v>244.98</v>
      </c>
      <c r="D1667">
        <v>2.2007498838704908E-3</v>
      </c>
    </row>
    <row r="1668" spans="3:4">
      <c r="C1668">
        <v>245.01</v>
      </c>
      <c r="D1668">
        <v>2.1630526538094523E-3</v>
      </c>
    </row>
    <row r="1669" spans="3:4">
      <c r="C1669">
        <v>245.04</v>
      </c>
      <c r="D1669">
        <v>2.1258266404487487E-3</v>
      </c>
    </row>
    <row r="1670" spans="3:4">
      <c r="C1670">
        <v>245.07</v>
      </c>
      <c r="D1670">
        <v>2.0890737138391808E-3</v>
      </c>
    </row>
    <row r="1671" spans="3:4">
      <c r="C1671">
        <v>245.1</v>
      </c>
      <c r="D1671">
        <v>2.0527954496889797E-3</v>
      </c>
    </row>
    <row r="1672" spans="3:4">
      <c r="C1672">
        <v>245.13</v>
      </c>
      <c r="D1672">
        <v>2.0169931339815458E-3</v>
      </c>
    </row>
    <row r="1673" spans="3:4">
      <c r="C1673">
        <v>245.16</v>
      </c>
      <c r="D1673">
        <v>1.9816677678368626E-3</v>
      </c>
    </row>
    <row r="1674" spans="3:4">
      <c r="C1674">
        <v>245.19</v>
      </c>
      <c r="D1674">
        <v>1.9468200726030656E-3</v>
      </c>
    </row>
    <row r="1675" spans="3:4">
      <c r="C1675">
        <v>245.22</v>
      </c>
      <c r="D1675">
        <v>1.9124376036900332E-3</v>
      </c>
    </row>
    <row r="1676" spans="3:4">
      <c r="C1676">
        <v>245.25</v>
      </c>
      <c r="D1676">
        <v>1.878546778634333E-3</v>
      </c>
    </row>
    <row r="1677" spans="3:4">
      <c r="C1677">
        <v>245.28</v>
      </c>
      <c r="D1677">
        <v>1.8451341484863359E-3</v>
      </c>
    </row>
    <row r="1678" spans="3:4">
      <c r="C1678">
        <v>245.31</v>
      </c>
      <c r="D1678">
        <v>1.8121993710547015E-3</v>
      </c>
    </row>
    <row r="1679" spans="3:4">
      <c r="C1679">
        <v>245.34</v>
      </c>
      <c r="D1679">
        <v>1.7797418527989832E-3</v>
      </c>
    </row>
    <row r="1680" spans="3:4">
      <c r="C1680">
        <v>245.37</v>
      </c>
      <c r="D1680">
        <v>1.747760755019568E-3</v>
      </c>
    </row>
    <row r="1681" spans="3:4">
      <c r="C1681">
        <v>245.4</v>
      </c>
      <c r="D1681">
        <v>1.7162550001838868E-3</v>
      </c>
    </row>
    <row r="1682" spans="3:4">
      <c r="C1682">
        <v>245.43</v>
      </c>
      <c r="D1682">
        <v>1.6852232783758246E-3</v>
      </c>
    </row>
    <row r="1683" spans="3:4">
      <c r="C1683">
        <v>245.46</v>
      </c>
      <c r="D1683">
        <v>1.6546640538554062E-3</v>
      </c>
    </row>
    <row r="1684" spans="3:4">
      <c r="C1684">
        <v>245.49</v>
      </c>
      <c r="D1684">
        <v>1.6245755717160689E-3</v>
      </c>
    </row>
    <row r="1685" spans="3:4">
      <c r="C1685">
        <v>245.52</v>
      </c>
      <c r="D1685">
        <v>1.5949558646269622E-3</v>
      </c>
    </row>
    <row r="1686" spans="3:4">
      <c r="C1686">
        <v>245.55</v>
      </c>
      <c r="D1686">
        <v>1.5658027596479787E-3</v>
      </c>
    </row>
    <row r="1687" spans="3:4">
      <c r="C1687">
        <v>245.57999999999998</v>
      </c>
      <c r="D1687">
        <v>1.5371138851054626E-3</v>
      </c>
    </row>
    <row r="1688" spans="3:4">
      <c r="C1688">
        <v>245.60999999999999</v>
      </c>
      <c r="D1688">
        <v>1.5088866775166167E-3</v>
      </c>
    </row>
    <row r="1689" spans="3:4">
      <c r="C1689">
        <v>245.64</v>
      </c>
      <c r="D1689">
        <v>1.4811183885514501E-3</v>
      </c>
    </row>
    <row r="1690" spans="3:4">
      <c r="C1690">
        <v>245.67</v>
      </c>
      <c r="D1690">
        <v>1.453806092020454E-3</v>
      </c>
    </row>
    <row r="1691" spans="3:4">
      <c r="C1691">
        <v>245.7</v>
      </c>
      <c r="D1691">
        <v>1.4269466908774365E-3</v>
      </c>
    </row>
    <row r="1692" spans="3:4">
      <c r="C1692">
        <v>245.73</v>
      </c>
      <c r="D1692">
        <v>1.4005369242266767E-3</v>
      </c>
    </row>
    <row r="1693" spans="3:4">
      <c r="C1693">
        <v>245.76</v>
      </c>
      <c r="D1693">
        <v>1.3745733743240898E-3</v>
      </c>
    </row>
    <row r="1694" spans="3:4">
      <c r="C1694">
        <v>245.79</v>
      </c>
      <c r="D1694">
        <v>1.3490524735623615E-3</v>
      </c>
    </row>
    <row r="1695" spans="3:4">
      <c r="C1695">
        <v>245.82</v>
      </c>
      <c r="D1695">
        <v>1.3239705114303933E-3</v>
      </c>
    </row>
    <row r="1696" spans="3:4">
      <c r="C1696">
        <v>245.85</v>
      </c>
      <c r="D1696">
        <v>1.2993236414377094E-3</v>
      </c>
    </row>
    <row r="1697" spans="3:4">
      <c r="C1697">
        <v>245.88</v>
      </c>
      <c r="D1697">
        <v>1.2751078879948553E-3</v>
      </c>
    </row>
    <row r="1698" spans="3:4">
      <c r="C1698">
        <v>245.91</v>
      </c>
      <c r="D1698">
        <v>1.251294352821478E-3</v>
      </c>
    </row>
    <row r="1699" spans="3:4">
      <c r="C1699">
        <v>245.94</v>
      </c>
      <c r="D1699">
        <v>1.2279302024379728E-3</v>
      </c>
    </row>
    <row r="1700" spans="3:4">
      <c r="C1700">
        <v>245.97</v>
      </c>
      <c r="D1700">
        <v>1.2049844123962175E-3</v>
      </c>
    </row>
    <row r="1701" spans="3:4">
      <c r="C1701">
        <v>246</v>
      </c>
      <c r="D1701">
        <v>1.1824525664578048E-3</v>
      </c>
    </row>
    <row r="1702" spans="3:4">
      <c r="C1702">
        <v>246.03</v>
      </c>
      <c r="D1702">
        <v>1.1603301522283072E-3</v>
      </c>
    </row>
    <row r="1703" spans="3:4">
      <c r="C1703">
        <v>246.06</v>
      </c>
      <c r="D1703">
        <v>1.1386125676358357E-3</v>
      </c>
    </row>
    <row r="1704" spans="3:4">
      <c r="C1704">
        <v>246.09</v>
      </c>
      <c r="D1704">
        <v>1.1172951273114118E-3</v>
      </c>
    </row>
    <row r="1705" spans="3:4">
      <c r="C1705">
        <v>246.12</v>
      </c>
      <c r="D1705">
        <v>1.0963730688652476E-3</v>
      </c>
    </row>
    <row r="1706" spans="3:4">
      <c r="C1706">
        <v>246.15</v>
      </c>
      <c r="D1706">
        <v>1.0758415590533985E-3</v>
      </c>
    </row>
    <row r="1707" spans="3:4">
      <c r="C1707">
        <v>246.18</v>
      </c>
      <c r="D1707">
        <v>1.0556956998296245E-3</v>
      </c>
    </row>
    <row r="1708" spans="3:4">
      <c r="C1708">
        <v>246.21</v>
      </c>
      <c r="D1708">
        <v>1.035930534277648E-3</v>
      </c>
    </row>
    <row r="1709" spans="3:4">
      <c r="C1709">
        <v>246.24</v>
      </c>
      <c r="D1709">
        <v>1.0165410524193947E-3</v>
      </c>
    </row>
    <row r="1710" spans="3:4">
      <c r="C1710">
        <v>246.27</v>
      </c>
      <c r="D1710">
        <v>9.9752219689513652E-4</v>
      </c>
    </row>
    <row r="1711" spans="3:4">
      <c r="C1711">
        <v>246.3</v>
      </c>
      <c r="D1711">
        <v>9.788688685118277E-4</v>
      </c>
    </row>
    <row r="1712" spans="3:4">
      <c r="C1712">
        <v>246.32999999999998</v>
      </c>
      <c r="D1712">
        <v>9.6057593165629256E-4</v>
      </c>
    </row>
    <row r="1713" spans="3:4">
      <c r="C1713">
        <v>246.35999999999999</v>
      </c>
      <c r="D1713">
        <v>9.4263821957014135E-4</v>
      </c>
    </row>
    <row r="1714" spans="3:4">
      <c r="C1714">
        <v>246.39</v>
      </c>
      <c r="D1714">
        <v>9.2505053948400756E-4</v>
      </c>
    </row>
    <row r="1715" spans="3:4">
      <c r="C1715">
        <v>246.42</v>
      </c>
      <c r="D1715">
        <v>9.0780767760841258E-4</v>
      </c>
    </row>
    <row r="1716" spans="3:4">
      <c r="C1716">
        <v>246.45</v>
      </c>
      <c r="D1716">
        <v>8.9090440397950532E-4</v>
      </c>
    </row>
    <row r="1717" spans="3:4">
      <c r="C1717">
        <v>246.48</v>
      </c>
      <c r="D1717">
        <v>8.743354771578709E-4</v>
      </c>
    </row>
    <row r="1718" spans="3:4">
      <c r="C1718">
        <v>246.51</v>
      </c>
      <c r="D1718">
        <v>8.5809564877904342E-4</v>
      </c>
    </row>
    <row r="1719" spans="3:4">
      <c r="C1719">
        <v>246.54</v>
      </c>
      <c r="D1719">
        <v>8.4217966795462193E-4</v>
      </c>
    </row>
    <row r="1720" spans="3:4">
      <c r="C1720">
        <v>246.57</v>
      </c>
      <c r="D1720">
        <v>8.2658228552321127E-4</v>
      </c>
    </row>
    <row r="1721" spans="3:4">
      <c r="C1721">
        <v>246.6</v>
      </c>
      <c r="D1721">
        <v>8.1128550168101945E-4</v>
      </c>
    </row>
    <row r="1722" spans="3:4">
      <c r="C1722">
        <v>246.63</v>
      </c>
      <c r="D1722">
        <v>7.963102023676754E-4</v>
      </c>
    </row>
    <row r="1723" spans="3:4">
      <c r="C1723">
        <v>246.66</v>
      </c>
      <c r="D1723">
        <v>7.8163777688875923E-4</v>
      </c>
    </row>
    <row r="1724" spans="3:4">
      <c r="C1724">
        <v>246.69</v>
      </c>
      <c r="D1724">
        <v>7.6726302369017571E-4</v>
      </c>
    </row>
    <row r="1725" spans="3:4">
      <c r="C1725">
        <v>246.72</v>
      </c>
      <c r="D1725">
        <v>7.5318076188831003E-4</v>
      </c>
    </row>
    <row r="1726" spans="3:4">
      <c r="C1726">
        <v>246.75</v>
      </c>
      <c r="D1726">
        <v>7.3938583462017208E-4</v>
      </c>
    </row>
    <row r="1727" spans="3:4">
      <c r="C1727">
        <v>246.78</v>
      </c>
      <c r="D1727">
        <v>7.2587311224506983E-4</v>
      </c>
    </row>
    <row r="1728" spans="3:4">
      <c r="C1728">
        <v>246.81</v>
      </c>
      <c r="D1728">
        <v>7.1263749539898725E-4</v>
      </c>
    </row>
    <row r="1729" spans="3:4">
      <c r="C1729">
        <v>246.84</v>
      </c>
      <c r="D1729">
        <v>6.9967391790306112E-4</v>
      </c>
    </row>
    <row r="1730" spans="3:4">
      <c r="C1730">
        <v>246.87</v>
      </c>
      <c r="D1730">
        <v>6.8697734952772303E-4</v>
      </c>
    </row>
    <row r="1731" spans="3:4">
      <c r="C1731">
        <v>246.9</v>
      </c>
      <c r="D1731">
        <v>6.745427986142704E-4</v>
      </c>
    </row>
    <row r="1732" spans="3:4">
      <c r="C1732">
        <v>246.93</v>
      </c>
      <c r="D1732">
        <v>6.623653145557875E-4</v>
      </c>
    </row>
    <row r="1733" spans="3:4">
      <c r="C1733">
        <v>246.96</v>
      </c>
      <c r="D1733">
        <v>6.5043999013949497E-4</v>
      </c>
    </row>
    <row r="1734" spans="3:4">
      <c r="C1734">
        <v>246.99</v>
      </c>
      <c r="D1734">
        <v>6.387619637527645E-4</v>
      </c>
    </row>
    <row r="1735" spans="3:4">
      <c r="C1735">
        <v>247.02</v>
      </c>
      <c r="D1735">
        <v>6.2732642145516514E-4</v>
      </c>
    </row>
    <row r="1736" spans="3:4">
      <c r="C1736">
        <v>247.05</v>
      </c>
      <c r="D1736">
        <v>6.1612859891903001E-4</v>
      </c>
    </row>
    <row r="1737" spans="3:4">
      <c r="C1737">
        <v>247.07999999999998</v>
      </c>
      <c r="D1737">
        <v>6.0516378324117768E-4</v>
      </c>
    </row>
    <row r="1738" spans="3:4">
      <c r="C1738">
        <v>247.10999999999999</v>
      </c>
      <c r="D1738">
        <v>5.9442731462843422E-4</v>
      </c>
    </row>
    <row r="1739" spans="3:4">
      <c r="C1739">
        <v>247.14</v>
      </c>
      <c r="D1739">
        <v>5.8391458795993816E-4</v>
      </c>
    </row>
    <row r="1740" spans="3:4">
      <c r="C1740">
        <v>247.17</v>
      </c>
      <c r="D1740">
        <v>5.7362105422891928E-4</v>
      </c>
    </row>
    <row r="1741" spans="3:4">
      <c r="C1741">
        <v>247.2</v>
      </c>
      <c r="D1741">
        <v>5.63542221867095E-4</v>
      </c>
    </row>
    <row r="1742" spans="3:4">
      <c r="C1742">
        <v>247.23</v>
      </c>
      <c r="D1742">
        <v>5.5367365795467346E-4</v>
      </c>
    </row>
    <row r="1743" spans="3:4">
      <c r="C1743">
        <v>247.26</v>
      </c>
      <c r="D1743">
        <v>5.4401098931908861E-4</v>
      </c>
    </row>
    <row r="1744" spans="3:4">
      <c r="C1744">
        <v>247.29</v>
      </c>
      <c r="D1744">
        <v>5.3454990352563229E-4</v>
      </c>
    </row>
    <row r="1745" spans="3:4">
      <c r="C1745">
        <v>247.32</v>
      </c>
      <c r="D1745">
        <v>5.2527319004882784E-4</v>
      </c>
    </row>
    <row r="1746" spans="3:4">
      <c r="C1746">
        <v>247.35</v>
      </c>
      <c r="D1746">
        <v>5.1620296882271444E-4</v>
      </c>
    </row>
    <row r="1747" spans="3:4">
      <c r="C1747">
        <v>247.38</v>
      </c>
      <c r="D1747">
        <v>5.0732175474019637E-4</v>
      </c>
    </row>
    <row r="1748" spans="3:4">
      <c r="C1748">
        <v>247.41</v>
      </c>
      <c r="D1748">
        <v>4.9862548648075297E-4</v>
      </c>
    </row>
    <row r="1749" spans="3:4">
      <c r="C1749">
        <v>247.44</v>
      </c>
      <c r="D1749">
        <v>4.9011016689888976E-4</v>
      </c>
    </row>
    <row r="1750" spans="3:4">
      <c r="C1750">
        <v>247.47</v>
      </c>
      <c r="D1750">
        <v>4.8177186343472122E-4</v>
      </c>
    </row>
    <row r="1751" spans="3:4">
      <c r="C1751">
        <v>247.5</v>
      </c>
      <c r="D1751">
        <v>4.7360670843939423E-4</v>
      </c>
    </row>
    <row r="1752" spans="3:4">
      <c r="C1752">
        <v>247.53</v>
      </c>
      <c r="D1752">
        <v>4.6561089941865743E-4</v>
      </c>
    </row>
    <row r="1753" spans="3:4">
      <c r="C1753">
        <v>247.56</v>
      </c>
      <c r="D1753">
        <v>4.5778069919786527E-4</v>
      </c>
    </row>
    <row r="1754" spans="3:4">
      <c r="C1754">
        <v>247.59</v>
      </c>
      <c r="D1754">
        <v>4.5011243601168933E-4</v>
      </c>
    </row>
    <row r="1755" spans="3:4">
      <c r="C1755">
        <v>247.62</v>
      </c>
      <c r="D1755">
        <v>4.4260250352178026E-4</v>
      </c>
    </row>
    <row r="1756" spans="3:4">
      <c r="C1756">
        <v>247.65</v>
      </c>
      <c r="D1756">
        <v>4.3524736076560238E-4</v>
      </c>
    </row>
    <row r="1757" spans="3:4">
      <c r="C1757">
        <v>247.68</v>
      </c>
      <c r="D1757">
        <v>4.2804353203962305E-4</v>
      </c>
    </row>
    <row r="1758" spans="3:4">
      <c r="C1758">
        <v>247.71</v>
      </c>
      <c r="D1758">
        <v>4.2098760671999353E-4</v>
      </c>
    </row>
    <row r="1759" spans="3:4">
      <c r="C1759">
        <v>247.74</v>
      </c>
      <c r="D1759">
        <v>4.1407623902383191E-4</v>
      </c>
    </row>
    <row r="1760" spans="3:4">
      <c r="C1760">
        <v>247.77</v>
      </c>
      <c r="D1760">
        <v>4.0729298777682622E-4</v>
      </c>
    </row>
    <row r="1761" spans="3:4">
      <c r="C1761">
        <v>247.8</v>
      </c>
      <c r="D1761">
        <v>4.0066132611536059E-4</v>
      </c>
    </row>
    <row r="1762" spans="3:4">
      <c r="C1762">
        <v>247.82999999999998</v>
      </c>
      <c r="D1762">
        <v>3.9416456058778899E-4</v>
      </c>
    </row>
    <row r="1763" spans="3:4">
      <c r="C1763">
        <v>247.85999999999999</v>
      </c>
      <c r="D1763">
        <v>3.8779960156099099E-4</v>
      </c>
    </row>
    <row r="1764" spans="3:4">
      <c r="C1764">
        <v>247.89</v>
      </c>
      <c r="D1764">
        <v>3.8155039279120638E-4</v>
      </c>
    </row>
    <row r="1765" spans="3:4">
      <c r="C1765">
        <v>247.92</v>
      </c>
      <c r="D1765">
        <v>3.7544096160260185E-4</v>
      </c>
    </row>
    <row r="1766" spans="3:4">
      <c r="C1766">
        <v>247.95</v>
      </c>
      <c r="D1766">
        <v>3.6945437871533754E-4</v>
      </c>
    </row>
    <row r="1767" spans="3:4">
      <c r="C1767">
        <v>247.98</v>
      </c>
      <c r="D1767">
        <v>3.6358780680360538E-4</v>
      </c>
    </row>
    <row r="1768" spans="3:4">
      <c r="C1768">
        <v>248.01</v>
      </c>
      <c r="D1768">
        <v>3.5783846877525443E-4</v>
      </c>
    </row>
    <row r="1769" spans="3:4">
      <c r="C1769">
        <v>248.04</v>
      </c>
      <c r="D1769">
        <v>3.522036471134017E-4</v>
      </c>
    </row>
    <row r="1770" spans="3:4">
      <c r="C1770">
        <v>248.07</v>
      </c>
      <c r="D1770">
        <v>3.4668068318810091E-4</v>
      </c>
    </row>
    <row r="1771" spans="3:4">
      <c r="C1771">
        <v>248.1</v>
      </c>
      <c r="D1771">
        <v>3.4126697654045685E-4</v>
      </c>
    </row>
    <row r="1772" spans="3:4">
      <c r="C1772">
        <v>248.13</v>
      </c>
      <c r="D1772">
        <v>3.3595998414151035E-4</v>
      </c>
    </row>
    <row r="1773" spans="3:4">
      <c r="C1773">
        <v>248.16</v>
      </c>
      <c r="D1773">
        <v>3.3075721962813517E-4</v>
      </c>
    </row>
    <row r="1774" spans="3:4">
      <c r="C1774">
        <v>248.19</v>
      </c>
      <c r="D1774">
        <v>3.2565625251811152E-4</v>
      </c>
    </row>
    <row r="1775" spans="3:4">
      <c r="C1775">
        <v>248.22</v>
      </c>
      <c r="D1775">
        <v>3.2065470740647034E-4</v>
      </c>
    </row>
    <row r="1776" spans="3:4">
      <c r="C1776">
        <v>248.25</v>
      </c>
      <c r="D1776">
        <v>3.157502631451173E-4</v>
      </c>
    </row>
    <row r="1777" spans="3:4">
      <c r="C1777">
        <v>248.28</v>
      </c>
      <c r="D1777">
        <v>3.1094065200767393E-4</v>
      </c>
    </row>
    <row r="1778" spans="3:4">
      <c r="C1778">
        <v>248.31</v>
      </c>
      <c r="D1778">
        <v>3.0622365884139794E-4</v>
      </c>
    </row>
    <row r="1779" spans="3:4">
      <c r="C1779">
        <v>248.34</v>
      </c>
      <c r="D1779">
        <v>3.0159712020796307E-4</v>
      </c>
    </row>
    <row r="1780" spans="3:4">
      <c r="C1780">
        <v>248.37</v>
      </c>
      <c r="D1780">
        <v>2.9705892351480971E-4</v>
      </c>
    </row>
    <row r="1781" spans="3:4">
      <c r="C1781">
        <v>248.4</v>
      </c>
      <c r="D1781">
        <v>2.9260700613869796E-4</v>
      </c>
    </row>
    <row r="1782" spans="3:4">
      <c r="C1782">
        <v>248.43</v>
      </c>
      <c r="D1782">
        <v>2.8823935454302458E-4</v>
      </c>
    </row>
    <row r="1783" spans="3:4">
      <c r="C1783">
        <v>248.46</v>
      </c>
      <c r="D1783">
        <v>2.8395400339038931E-4</v>
      </c>
    </row>
    <row r="1784" spans="3:4">
      <c r="C1784">
        <v>248.49</v>
      </c>
      <c r="D1784">
        <v>2.7974903465182653E-4</v>
      </c>
    </row>
    <row r="1785" spans="3:4">
      <c r="C1785">
        <v>248.52</v>
      </c>
      <c r="D1785">
        <v>2.7562257671404615E-4</v>
      </c>
    </row>
    <row r="1786" spans="3:4">
      <c r="C1786">
        <v>248.55</v>
      </c>
      <c r="D1786">
        <v>2.7157280348595901E-4</v>
      </c>
    </row>
    <row r="1787" spans="3:4">
      <c r="C1787">
        <v>248.57999999999998</v>
      </c>
      <c r="D1787">
        <v>2.6759793350569604E-4</v>
      </c>
    </row>
    <row r="1788" spans="3:4">
      <c r="C1788">
        <v>248.60999999999999</v>
      </c>
      <c r="D1788">
        <v>2.6369622904924106E-4</v>
      </c>
    </row>
    <row r="1789" spans="3:4">
      <c r="C1789">
        <v>248.64</v>
      </c>
      <c r="D1789">
        <v>2.5986599524180576E-4</v>
      </c>
    </row>
    <row r="1790" spans="3:4">
      <c r="C1790">
        <v>248.67</v>
      </c>
      <c r="D1790">
        <v>2.5610557917288436E-4</v>
      </c>
    </row>
    <row r="1791" spans="3:4">
      <c r="C1791">
        <v>248.7</v>
      </c>
      <c r="D1791">
        <v>2.5241336901599414E-4</v>
      </c>
    </row>
    <row r="1792" spans="3:4">
      <c r="C1792">
        <v>248.73</v>
      </c>
      <c r="D1792">
        <v>2.4878779315396583E-4</v>
      </c>
    </row>
    <row r="1793" spans="3:4">
      <c r="C1793">
        <v>248.76</v>
      </c>
      <c r="D1793">
        <v>2.4522731931061949E-4</v>
      </c>
    </row>
    <row r="1794" spans="3:4">
      <c r="C1794">
        <v>248.79</v>
      </c>
      <c r="D1794">
        <v>2.4173045368959807E-4</v>
      </c>
    </row>
    <row r="1795" spans="3:4">
      <c r="C1795">
        <v>248.82</v>
      </c>
      <c r="D1795">
        <v>2.3829574012107624E-4</v>
      </c>
    </row>
    <row r="1796" spans="3:4">
      <c r="C1796">
        <v>248.85</v>
      </c>
      <c r="D1796">
        <v>2.3492175921700895E-4</v>
      </c>
    </row>
    <row r="1797" spans="3:4">
      <c r="C1797">
        <v>248.88</v>
      </c>
      <c r="D1797">
        <v>2.3160712753553161E-4</v>
      </c>
    </row>
    <row r="1798" spans="3:4">
      <c r="C1798">
        <v>248.91</v>
      </c>
      <c r="D1798">
        <v>2.283504967550763E-4</v>
      </c>
    </row>
    <row r="1799" spans="3:4">
      <c r="C1799">
        <v>248.94</v>
      </c>
      <c r="D1799">
        <v>2.2515055285871437E-4</v>
      </c>
    </row>
    <row r="1800" spans="3:4">
      <c r="C1800">
        <v>248.97</v>
      </c>
      <c r="D1800">
        <v>2.2200601532919951E-4</v>
      </c>
    </row>
    <row r="1801" spans="3:4">
      <c r="C1801">
        <v>249</v>
      </c>
      <c r="D1801">
        <v>2.1891563635512989E-4</v>
      </c>
    </row>
    <row r="1802" spans="3:4">
      <c r="C1802">
        <v>249.03</v>
      </c>
      <c r="D1802">
        <v>2.1587820004861146E-4</v>
      </c>
    </row>
    <row r="1803" spans="3:4">
      <c r="C1803">
        <v>249.06</v>
      </c>
      <c r="D1803">
        <v>2.1289252167476606E-4</v>
      </c>
    </row>
    <row r="1804" spans="3:4">
      <c r="C1804">
        <v>249.09</v>
      </c>
      <c r="D1804">
        <v>2.0995744689337903E-4</v>
      </c>
    </row>
    <row r="1805" spans="3:4">
      <c r="C1805">
        <v>249.12</v>
      </c>
      <c r="D1805">
        <v>2.0707185101295658E-4</v>
      </c>
    </row>
    <row r="1806" spans="3:4">
      <c r="C1806">
        <v>249.15</v>
      </c>
      <c r="D1806">
        <v>2.0423463825741499E-4</v>
      </c>
    </row>
    <row r="1807" spans="3:4">
      <c r="C1807">
        <v>249.18</v>
      </c>
      <c r="D1807">
        <v>2.0144474104559945E-4</v>
      </c>
    </row>
    <row r="1808" spans="3:4">
      <c r="C1808">
        <v>249.21</v>
      </c>
      <c r="D1808">
        <v>1.9870111928379307E-4</v>
      </c>
    </row>
    <row r="1809" spans="3:4">
      <c r="C1809">
        <v>249.24</v>
      </c>
      <c r="D1809">
        <v>1.9600275967134647E-4</v>
      </c>
    </row>
    <row r="1810" spans="3:4">
      <c r="C1810">
        <v>249.27</v>
      </c>
      <c r="D1810">
        <v>1.9334867501953086E-4</v>
      </c>
    </row>
    <row r="1811" spans="3:4">
      <c r="C1811">
        <v>249.3</v>
      </c>
      <c r="D1811">
        <v>1.9073790358368914E-4</v>
      </c>
    </row>
    <row r="1812" spans="3:4">
      <c r="C1812">
        <v>249.32999999999998</v>
      </c>
      <c r="D1812">
        <v>1.8816950840873617E-4</v>
      </c>
    </row>
    <row r="1813" spans="3:4">
      <c r="C1813">
        <v>249.35999999999999</v>
      </c>
      <c r="D1813">
        <v>1.8564257668801767E-4</v>
      </c>
    </row>
    <row r="1814" spans="3:4">
      <c r="C1814">
        <v>249.39</v>
      </c>
      <c r="D1814">
        <v>1.8315621913556656E-4</v>
      </c>
    </row>
    <row r="1815" spans="3:4">
      <c r="C1815">
        <v>249.42</v>
      </c>
      <c r="D1815">
        <v>1.8070956937168769E-4</v>
      </c>
    </row>
    <row r="1816" spans="3:4">
      <c r="C1816">
        <v>249.45</v>
      </c>
      <c r="D1816">
        <v>1.7830178332186745E-4</v>
      </c>
    </row>
    <row r="1817" spans="3:4">
      <c r="C1817">
        <v>249.48</v>
      </c>
      <c r="D1817">
        <v>1.7593203862893478E-4</v>
      </c>
    </row>
    <row r="1818" spans="3:4">
      <c r="C1818">
        <v>249.51</v>
      </c>
      <c r="D1818">
        <v>1.7359953407840097E-4</v>
      </c>
    </row>
    <row r="1819" spans="3:4">
      <c r="C1819">
        <v>249.54</v>
      </c>
      <c r="D1819">
        <v>1.7130348903688457E-4</v>
      </c>
    </row>
    <row r="1820" spans="3:4">
      <c r="C1820">
        <v>249.57</v>
      </c>
      <c r="D1820">
        <v>1.6904314290351445E-4</v>
      </c>
    </row>
    <row r="1821" spans="3:4">
      <c r="C1821">
        <v>249.6</v>
      </c>
      <c r="D1821">
        <v>1.6681775457419112E-4</v>
      </c>
    </row>
    <row r="1822" spans="3:4">
      <c r="C1822">
        <v>249.63</v>
      </c>
      <c r="D1822">
        <v>1.6462660191857162E-4</v>
      </c>
    </row>
    <row r="1823" spans="3:4">
      <c r="C1823">
        <v>249.66</v>
      </c>
      <c r="D1823">
        <v>1.6246898126963193E-4</v>
      </c>
    </row>
    <row r="1824" spans="3:4">
      <c r="C1824">
        <v>249.69</v>
      </c>
      <c r="D1824">
        <v>1.6034420692565381E-4</v>
      </c>
    </row>
    <row r="1825" spans="3:4">
      <c r="C1825">
        <v>249.72</v>
      </c>
      <c r="D1825">
        <v>1.5825161066446812E-4</v>
      </c>
    </row>
    <row r="1826" spans="3:4">
      <c r="C1826">
        <v>249.75</v>
      </c>
      <c r="D1826">
        <v>1.5619054126978134E-4</v>
      </c>
    </row>
    <row r="1827" spans="3:4">
      <c r="C1827">
        <v>249.78</v>
      </c>
      <c r="D1827">
        <v>1.541603640694054E-4</v>
      </c>
    </row>
    <row r="1828" spans="3:4">
      <c r="C1828">
        <v>249.81</v>
      </c>
      <c r="D1828">
        <v>1.5216046048520038E-4</v>
      </c>
    </row>
    <row r="1829" spans="3:4">
      <c r="C1829">
        <v>249.84</v>
      </c>
      <c r="D1829">
        <v>1.501902275945358E-4</v>
      </c>
    </row>
    <row r="1830" spans="3:4">
      <c r="C1830">
        <v>249.87</v>
      </c>
      <c r="D1830">
        <v>1.4824907770307367E-4</v>
      </c>
    </row>
    <row r="1831" spans="3:4">
      <c r="C1831">
        <v>249.9</v>
      </c>
      <c r="D1831">
        <v>1.4633643792866496E-4</v>
      </c>
    </row>
    <row r="1832" spans="3:4">
      <c r="C1832">
        <v>249.93</v>
      </c>
      <c r="D1832">
        <v>1.4445174979615537E-4</v>
      </c>
    </row>
    <row r="1833" spans="3:4">
      <c r="C1833">
        <v>249.96</v>
      </c>
      <c r="D1833">
        <v>1.4259446884288735E-4</v>
      </c>
    </row>
    <row r="1834" spans="3:4">
      <c r="C1834">
        <v>249.99</v>
      </c>
      <c r="D1834">
        <v>1.4076406423468648E-4</v>
      </c>
    </row>
    <row r="1835" spans="3:4">
      <c r="C1835">
        <v>250.02</v>
      </c>
      <c r="D1835">
        <v>1.3896001839211445E-4</v>
      </c>
    </row>
    <row r="1836" spans="3:4">
      <c r="C1836">
        <v>250.05</v>
      </c>
      <c r="D1836">
        <v>1.3718182662677593E-4</v>
      </c>
    </row>
    <row r="1837" spans="3:4">
      <c r="C1837">
        <v>250.07999999999998</v>
      </c>
      <c r="D1837">
        <v>1.3542899678745902E-4</v>
      </c>
    </row>
    <row r="1838" spans="3:4">
      <c r="C1838">
        <v>250.10999999999999</v>
      </c>
      <c r="D1838">
        <v>1.337010489158853E-4</v>
      </c>
    </row>
    <row r="1839" spans="3:4">
      <c r="C1839">
        <v>250.14</v>
      </c>
      <c r="D1839">
        <v>1.3199751491187376E-4</v>
      </c>
    </row>
    <row r="1840" spans="3:4">
      <c r="C1840">
        <v>250.17</v>
      </c>
      <c r="D1840">
        <v>1.3031793820767089E-4</v>
      </c>
    </row>
    <row r="1841" spans="3:4">
      <c r="C1841">
        <v>250.2</v>
      </c>
      <c r="D1841">
        <v>1.2866187345125297E-4</v>
      </c>
    </row>
    <row r="1842" spans="3:4">
      <c r="C1842">
        <v>250.23</v>
      </c>
      <c r="D1842">
        <v>1.2702888619837716E-4</v>
      </c>
    </row>
    <row r="1843" spans="3:4">
      <c r="C1843">
        <v>250.26</v>
      </c>
      <c r="D1843">
        <v>1.254185526131696E-4</v>
      </c>
    </row>
    <row r="1844" spans="3:4">
      <c r="C1844">
        <v>250.29</v>
      </c>
      <c r="D1844">
        <v>1.2381726862119711E-4</v>
      </c>
    </row>
    <row r="1845" spans="3:4">
      <c r="C1845">
        <v>250.32</v>
      </c>
      <c r="D1845">
        <v>1.2225131934136041E-4</v>
      </c>
    </row>
    <row r="1846" spans="3:4">
      <c r="C1846">
        <v>250.35</v>
      </c>
      <c r="D1846">
        <v>1.207068061477619E-4</v>
      </c>
    </row>
    <row r="1847" spans="3:4">
      <c r="C1847">
        <v>250.38</v>
      </c>
      <c r="D1847">
        <v>1.1918334495233243E-4</v>
      </c>
    </row>
    <row r="1848" spans="3:4">
      <c r="C1848">
        <v>250.41</v>
      </c>
      <c r="D1848">
        <v>1.1768056089614608E-4</v>
      </c>
    </row>
    <row r="1849" spans="3:4">
      <c r="C1849">
        <v>250.44</v>
      </c>
      <c r="D1849">
        <v>1.1619808809692366E-4</v>
      </c>
    </row>
    <row r="1850" spans="3:4">
      <c r="C1850">
        <v>250.47</v>
      </c>
      <c r="D1850">
        <v>1.1473556940364303E-4</v>
      </c>
    </row>
    <row r="1851" spans="3:4">
      <c r="C1851">
        <v>250.5</v>
      </c>
      <c r="D1851">
        <v>1.1329265615806706E-4</v>
      </c>
    </row>
    <row r="1852" spans="3:4">
      <c r="C1852">
        <v>250.53</v>
      </c>
      <c r="D1852">
        <v>1.1186900796299965E-4</v>
      </c>
    </row>
    <row r="1853" spans="3:4">
      <c r="C1853">
        <v>250.56</v>
      </c>
      <c r="D1853">
        <v>1.1046429245708494E-4</v>
      </c>
    </row>
    <row r="1854" spans="3:4">
      <c r="C1854">
        <v>250.59</v>
      </c>
      <c r="D1854">
        <v>1.0907818509596814E-4</v>
      </c>
    </row>
    <row r="1855" spans="3:4">
      <c r="C1855">
        <v>250.62</v>
      </c>
      <c r="D1855">
        <v>1.0771036893964251E-4</v>
      </c>
    </row>
    <row r="1856" spans="3:4">
      <c r="C1856">
        <v>250.65</v>
      </c>
      <c r="D1856">
        <v>1.0636053444580621E-4</v>
      </c>
    </row>
    <row r="1857" spans="3:4">
      <c r="C1857">
        <v>250.68</v>
      </c>
      <c r="D1857">
        <v>1.0502837926906068E-4</v>
      </c>
    </row>
    <row r="1858" spans="3:4">
      <c r="C1858">
        <v>250.71</v>
      </c>
      <c r="D1858">
        <v>1.0371360806578513E-4</v>
      </c>
    </row>
    <row r="1859" spans="3:4">
      <c r="C1859">
        <v>250.74</v>
      </c>
      <c r="D1859">
        <v>1.0241593230452408E-4</v>
      </c>
    </row>
    <row r="1860" spans="3:4">
      <c r="C1860">
        <v>250.77</v>
      </c>
      <c r="D1860">
        <v>1.0113507008172992E-4</v>
      </c>
    </row>
    <row r="1861" spans="3:4">
      <c r="C1861">
        <v>250.8</v>
      </c>
      <c r="D1861">
        <v>9.987074594270709E-5</v>
      </c>
    </row>
    <row r="1862" spans="3:4">
      <c r="C1862">
        <v>250.82999999999998</v>
      </c>
      <c r="D1862">
        <v>9.8622690707608654E-5</v>
      </c>
    </row>
    <row r="1863" spans="3:4">
      <c r="C1863">
        <v>250.85999999999999</v>
      </c>
      <c r="D1863">
        <v>9.7390641302330698E-5</v>
      </c>
    </row>
    <row r="1864" spans="3:4">
      <c r="C1864">
        <v>250.89</v>
      </c>
      <c r="D1864">
        <v>9.6174340594181308E-5</v>
      </c>
    </row>
    <row r="1865" spans="3:4">
      <c r="C1865">
        <v>250.92</v>
      </c>
      <c r="D1865">
        <v>9.4973537232161061E-5</v>
      </c>
    </row>
    <row r="1866" spans="3:4">
      <c r="C1866">
        <v>250.95</v>
      </c>
      <c r="D1866">
        <v>9.3787985491737845E-5</v>
      </c>
    </row>
    <row r="1867" spans="3:4">
      <c r="C1867">
        <v>250.98</v>
      </c>
      <c r="D1867">
        <v>9.2617445123977673E-5</v>
      </c>
    </row>
    <row r="1868" spans="3:4">
      <c r="C1868">
        <v>251.01</v>
      </c>
      <c r="D1868">
        <v>9.1461681208906175E-5</v>
      </c>
    </row>
    <row r="1869" spans="3:4">
      <c r="C1869">
        <v>251.04</v>
      </c>
      <c r="D1869">
        <v>9.0320464012975927E-5</v>
      </c>
    </row>
    <row r="1870" spans="3:4">
      <c r="C1870">
        <v>251.07</v>
      </c>
      <c r="D1870">
        <v>8.9193568850519679E-5</v>
      </c>
    </row>
    <row r="1871" spans="3:4">
      <c r="C1871">
        <v>251.1</v>
      </c>
      <c r="D1871">
        <v>8.8080775949073736E-5</v>
      </c>
    </row>
    <row r="1872" spans="3:4">
      <c r="C1872">
        <v>251.13</v>
      </c>
      <c r="D1872">
        <v>8.6981870318456842E-5</v>
      </c>
    </row>
    <row r="1873" spans="3:4">
      <c r="C1873">
        <v>251.16</v>
      </c>
      <c r="D1873">
        <v>8.5896641623495903E-5</v>
      </c>
    </row>
    <row r="1874" spans="3:4">
      <c r="C1874">
        <v>251.19</v>
      </c>
      <c r="D1874">
        <v>8.4824884060291783E-5</v>
      </c>
    </row>
    <row r="1875" spans="3:4">
      <c r="C1875">
        <v>251.22</v>
      </c>
      <c r="D1875">
        <v>8.3766396235921539E-5</v>
      </c>
    </row>
    <row r="1876" spans="3:4">
      <c r="C1876">
        <v>251.25</v>
      </c>
      <c r="D1876">
        <v>8.2720981051477639E-5</v>
      </c>
    </row>
    <row r="1877" spans="3:4">
      <c r="C1877">
        <v>251.28</v>
      </c>
      <c r="D1877">
        <v>8.1688445588346773E-5</v>
      </c>
    </row>
    <row r="1878" spans="3:4">
      <c r="C1878">
        <v>251.31</v>
      </c>
      <c r="D1878">
        <v>8.0668600997634398E-5</v>
      </c>
    </row>
    <row r="1879" spans="3:4">
      <c r="C1879">
        <v>251.34</v>
      </c>
      <c r="D1879">
        <v>7.9661262392643917E-5</v>
      </c>
    </row>
    <row r="1880" spans="3:4">
      <c r="C1880">
        <v>251.37</v>
      </c>
      <c r="D1880">
        <v>7.8666248744322932E-5</v>
      </c>
    </row>
    <row r="1881" spans="3:4">
      <c r="C1881">
        <v>251.4</v>
      </c>
      <c r="D1881">
        <v>7.7683382779589961E-5</v>
      </c>
    </row>
    <row r="1882" spans="3:4">
      <c r="C1882">
        <v>251.43</v>
      </c>
      <c r="D1882">
        <v>7.6699955552605824E-5</v>
      </c>
    </row>
    <row r="1883" spans="3:4">
      <c r="C1883">
        <v>251.46</v>
      </c>
      <c r="D1883">
        <v>7.574181394725853E-5</v>
      </c>
    </row>
    <row r="1884" spans="3:4">
      <c r="C1884">
        <v>251.49</v>
      </c>
      <c r="D1884">
        <v>7.4795241004000181E-5</v>
      </c>
    </row>
    <row r="1885" spans="3:4">
      <c r="C1885">
        <v>251.52</v>
      </c>
      <c r="D1885">
        <v>7.3860078297448089E-5</v>
      </c>
    </row>
    <row r="1886" spans="3:4">
      <c r="C1886">
        <v>251.55</v>
      </c>
      <c r="D1886">
        <v>7.2936170373340538E-5</v>
      </c>
    </row>
    <row r="1887" spans="3:4">
      <c r="C1887">
        <v>251.57999999999998</v>
      </c>
      <c r="D1887">
        <v>7.2023364682287066E-5</v>
      </c>
    </row>
    <row r="1888" spans="3:4">
      <c r="C1888">
        <v>251.60999999999999</v>
      </c>
      <c r="D1888">
        <v>7.1121511514719998E-5</v>
      </c>
    </row>
    <row r="1889" spans="3:4">
      <c r="C1889">
        <v>251.64</v>
      </c>
      <c r="D1889">
        <v>7.0230463937055924E-5</v>
      </c>
    </row>
    <row r="1890" spans="3:4">
      <c r="C1890">
        <v>251.67</v>
      </c>
      <c r="D1890">
        <v>6.9350077729043395E-5</v>
      </c>
    </row>
    <row r="1891" spans="3:4">
      <c r="C1891">
        <v>251.7</v>
      </c>
      <c r="D1891">
        <v>6.8480211322303171E-5</v>
      </c>
    </row>
    <row r="1892" spans="3:4">
      <c r="C1892">
        <v>251.73</v>
      </c>
      <c r="D1892">
        <v>6.7607893583465691E-5</v>
      </c>
    </row>
    <row r="1893" spans="3:4">
      <c r="C1893">
        <v>251.76</v>
      </c>
      <c r="D1893">
        <v>6.6759283799690172E-5</v>
      </c>
    </row>
    <row r="1894" spans="3:4">
      <c r="C1894">
        <v>251.79</v>
      </c>
      <c r="D1894">
        <v>6.5920754598165657E-5</v>
      </c>
    </row>
    <row r="1895" spans="3:4">
      <c r="C1895">
        <v>251.82</v>
      </c>
      <c r="D1895">
        <v>6.5092175772070746E-5</v>
      </c>
    </row>
    <row r="1896" spans="3:4">
      <c r="C1896">
        <v>251.85</v>
      </c>
      <c r="D1896">
        <v>6.4273419419221629E-5</v>
      </c>
    </row>
    <row r="1897" spans="3:4">
      <c r="C1897">
        <v>251.88</v>
      </c>
      <c r="D1897">
        <v>6.3464359889868748E-5</v>
      </c>
    </row>
    <row r="1898" spans="3:4">
      <c r="C1898">
        <v>251.91</v>
      </c>
      <c r="D1898">
        <v>6.266487373553406E-5</v>
      </c>
    </row>
    <row r="1899" spans="3:4">
      <c r="C1899">
        <v>251.94</v>
      </c>
      <c r="D1899">
        <v>6.1874839658880332E-5</v>
      </c>
    </row>
    <row r="1900" spans="3:4">
      <c r="C1900">
        <v>251.97</v>
      </c>
      <c r="D1900">
        <v>6.1094138464603208E-5</v>
      </c>
    </row>
    <row r="1901" spans="3:4">
      <c r="C1901">
        <v>252</v>
      </c>
      <c r="D1901">
        <v>6.0322653011337376E-5</v>
      </c>
    </row>
    <row r="1902" spans="3:4">
      <c r="C1902">
        <v>252.03</v>
      </c>
      <c r="D1902">
        <v>5.9560268164567503E-5</v>
      </c>
    </row>
    <row r="1903" spans="3:4">
      <c r="C1903">
        <v>252.06</v>
      </c>
      <c r="D1903">
        <v>5.8806870750533417E-5</v>
      </c>
    </row>
    <row r="1904" spans="3:4">
      <c r="C1904">
        <v>252.09</v>
      </c>
      <c r="D1904">
        <v>5.8062349511119042E-5</v>
      </c>
    </row>
    <row r="1905" spans="3:4">
      <c r="C1905">
        <v>252.12</v>
      </c>
      <c r="D1905">
        <v>5.732659505971518E-5</v>
      </c>
    </row>
    <row r="1906" spans="3:4">
      <c r="C1906">
        <v>252.15</v>
      </c>
      <c r="D1906">
        <v>5.6599499838044223E-5</v>
      </c>
    </row>
    <row r="1907" spans="3:4">
      <c r="C1907">
        <v>252.18</v>
      </c>
      <c r="D1907">
        <v>5.5880958073935359E-5</v>
      </c>
    </row>
    <row r="1908" spans="3:4">
      <c r="C1908">
        <v>252.21</v>
      </c>
      <c r="D1908">
        <v>5.5170865740039589E-5</v>
      </c>
    </row>
    <row r="1909" spans="3:4">
      <c r="C1909">
        <v>252.24</v>
      </c>
      <c r="D1909">
        <v>5.4469120513471249E-5</v>
      </c>
    </row>
    <row r="1910" spans="3:4">
      <c r="C1910">
        <v>252.27</v>
      </c>
      <c r="D1910">
        <v>5.3775621736364587E-5</v>
      </c>
    </row>
    <row r="1911" spans="3:4">
      <c r="C1911">
        <v>252.3</v>
      </c>
      <c r="D1911">
        <v>5.3090270377333297E-5</v>
      </c>
    </row>
    <row r="1912" spans="3:4">
      <c r="C1912">
        <v>252.32999999999998</v>
      </c>
      <c r="D1912">
        <v>5.2412968993819963E-5</v>
      </c>
    </row>
    <row r="1913" spans="3:4">
      <c r="C1913">
        <v>252.35999999999999</v>
      </c>
      <c r="D1913">
        <v>5.1743621695319644E-5</v>
      </c>
    </row>
    <row r="1914" spans="3:4">
      <c r="C1914">
        <v>252.39</v>
      </c>
      <c r="D1914">
        <v>5.1082134107473963E-5</v>
      </c>
    </row>
    <row r="1915" spans="3:4">
      <c r="C1915">
        <v>252.42</v>
      </c>
      <c r="D1915">
        <v>5.0428413337009719E-5</v>
      </c>
    </row>
    <row r="1916" spans="3:4">
      <c r="C1916">
        <v>252.45</v>
      </c>
      <c r="D1916">
        <v>4.9782367937518342E-5</v>
      </c>
    </row>
    <row r="1917" spans="3:4">
      <c r="C1917">
        <v>252.48</v>
      </c>
      <c r="D1917">
        <v>4.9143907876058938E-5</v>
      </c>
    </row>
    <row r="1918" spans="3:4">
      <c r="C1918">
        <v>252.51</v>
      </c>
      <c r="D1918">
        <v>4.8512944500572587E-5</v>
      </c>
    </row>
    <row r="1919" spans="3:4">
      <c r="C1919">
        <v>252.54</v>
      </c>
      <c r="D1919">
        <v>4.7889390508093671E-5</v>
      </c>
    </row>
    <row r="1920" spans="3:4">
      <c r="C1920">
        <v>252.57</v>
      </c>
      <c r="D1920">
        <v>4.7273159913744884E-5</v>
      </c>
    </row>
    <row r="1921" spans="3:4">
      <c r="C1921">
        <v>252.6</v>
      </c>
      <c r="D1921">
        <v>4.6664168020502885E-5</v>
      </c>
    </row>
    <row r="1922" spans="3:4">
      <c r="C1922">
        <v>252.63</v>
      </c>
      <c r="D1922">
        <v>4.6062331389719865E-5</v>
      </c>
    </row>
    <row r="1923" spans="3:4">
      <c r="C1923">
        <v>252.66</v>
      </c>
      <c r="D1923">
        <v>4.5467567812387993E-5</v>
      </c>
    </row>
    <row r="1924" spans="3:4">
      <c r="C1924">
        <v>252.69</v>
      </c>
      <c r="D1924">
        <v>4.4879796281133385E-5</v>
      </c>
    </row>
    <row r="1925" spans="3:4">
      <c r="C1925">
        <v>252.72</v>
      </c>
      <c r="D1925">
        <v>4.4298936962924932E-5</v>
      </c>
    </row>
    <row r="1926" spans="3:4">
      <c r="C1926">
        <v>252.75</v>
      </c>
      <c r="D1926">
        <v>4.3724911172485089E-5</v>
      </c>
    </row>
    <row r="1927" spans="3:4">
      <c r="C1927">
        <v>252.78</v>
      </c>
      <c r="D1927">
        <v>4.3157641346389008E-5</v>
      </c>
    </row>
    <row r="1928" spans="3:4">
      <c r="C1928">
        <v>252.81</v>
      </c>
      <c r="D1928">
        <v>4.2597051017837882E-5</v>
      </c>
    </row>
    <row r="1929" spans="3:4">
      <c r="C1929">
        <v>252.84</v>
      </c>
      <c r="D1929">
        <v>4.2043064792093312E-5</v>
      </c>
    </row>
    <row r="1930" spans="3:4">
      <c r="C1930">
        <v>252.87</v>
      </c>
      <c r="D1930">
        <v>4.1495608322559631E-5</v>
      </c>
    </row>
    <row r="1931" spans="3:4">
      <c r="C1931">
        <v>252.9</v>
      </c>
      <c r="D1931">
        <v>4.0954608287499887E-5</v>
      </c>
    </row>
    <row r="1932" spans="3:4">
      <c r="C1932">
        <v>252.93</v>
      </c>
      <c r="D1932">
        <v>4.041999236737284E-5</v>
      </c>
    </row>
    <row r="1933" spans="3:4">
      <c r="C1933">
        <v>252.96</v>
      </c>
      <c r="D1933">
        <v>3.9891689222777769E-5</v>
      </c>
    </row>
    <row r="1934" spans="3:4">
      <c r="C1934">
        <v>252.99</v>
      </c>
      <c r="D1934">
        <v>3.9369628472993504E-5</v>
      </c>
    </row>
    <row r="1935" spans="3:4">
      <c r="C1935">
        <v>253.02</v>
      </c>
      <c r="D1935">
        <v>3.8853740675099021E-5</v>
      </c>
    </row>
    <row r="1936" spans="3:4">
      <c r="C1936">
        <v>253.05</v>
      </c>
      <c r="D1936">
        <v>3.8343957303662795E-5</v>
      </c>
    </row>
    <row r="1937" spans="3:4">
      <c r="C1937">
        <v>253.07999999999998</v>
      </c>
      <c r="D1937">
        <v>3.7840210730988239E-5</v>
      </c>
    </row>
    <row r="1938" spans="3:4">
      <c r="C1938">
        <v>253.10999999999999</v>
      </c>
      <c r="D1938">
        <v>3.7342434207899856E-5</v>
      </c>
    </row>
    <row r="1939" spans="3:4">
      <c r="C1939">
        <v>253.14</v>
      </c>
      <c r="D1939">
        <v>3.6850561845065028E-5</v>
      </c>
    </row>
    <row r="1940" spans="3:4">
      <c r="C1940">
        <v>253.17</v>
      </c>
      <c r="D1940">
        <v>3.6364528594829189E-5</v>
      </c>
    </row>
    <row r="1941" spans="3:4">
      <c r="C1941">
        <v>253.2</v>
      </c>
      <c r="D1941">
        <v>3.5884270233559248E-5</v>
      </c>
    </row>
    <row r="1942" spans="3:4">
      <c r="C1942">
        <v>253.23</v>
      </c>
      <c r="D1942">
        <v>3.5409723344480585E-5</v>
      </c>
    </row>
    <row r="1943" spans="3:4">
      <c r="C1943">
        <v>253.26</v>
      </c>
      <c r="D1943">
        <v>3.4940825300996022E-5</v>
      </c>
    </row>
    <row r="1944" spans="3:4">
      <c r="C1944">
        <v>253.29</v>
      </c>
      <c r="D1944">
        <v>3.4477514250474989E-5</v>
      </c>
    </row>
    <row r="1945" spans="3:4">
      <c r="C1945">
        <v>253.32</v>
      </c>
      <c r="D1945">
        <v>3.4019729098501056E-5</v>
      </c>
    </row>
    <row r="1946" spans="3:4">
      <c r="C1946">
        <v>253.35</v>
      </c>
      <c r="D1946">
        <v>3.3567409493566984E-5</v>
      </c>
    </row>
    <row r="1947" spans="3:4">
      <c r="C1947">
        <v>253.38</v>
      </c>
      <c r="D1947">
        <v>3.3094229567901058E-5</v>
      </c>
    </row>
    <row r="1948" spans="3:4">
      <c r="C1948">
        <v>253.41</v>
      </c>
      <c r="D1948">
        <v>3.2653526093957177E-5</v>
      </c>
    </row>
    <row r="1949" spans="3:4">
      <c r="C1949">
        <v>253.44</v>
      </c>
      <c r="D1949">
        <v>3.2218084251896003E-5</v>
      </c>
    </row>
    <row r="1950" spans="3:4">
      <c r="C1950">
        <v>253.47</v>
      </c>
      <c r="D1950">
        <v>3.1787847331522322E-5</v>
      </c>
    </row>
    <row r="1951" spans="3:4">
      <c r="C1951">
        <v>253.5</v>
      </c>
      <c r="D1951">
        <v>3.1362759272312546E-5</v>
      </c>
    </row>
    <row r="1952" spans="3:4">
      <c r="C1952">
        <v>253.53</v>
      </c>
      <c r="D1952">
        <v>3.0929507624798344E-5</v>
      </c>
    </row>
    <row r="1953" spans="3:4">
      <c r="C1953">
        <v>253.56</v>
      </c>
      <c r="D1953">
        <v>3.0514836076940963E-5</v>
      </c>
    </row>
    <row r="1954" spans="3:4">
      <c r="C1954">
        <v>253.59</v>
      </c>
      <c r="D1954">
        <v>3.0105143153852139E-5</v>
      </c>
    </row>
    <row r="1955" spans="3:4">
      <c r="C1955">
        <v>253.62</v>
      </c>
      <c r="D1955">
        <v>2.9700375388264957E-5</v>
      </c>
    </row>
    <row r="1956" spans="3:4">
      <c r="C1956">
        <v>253.65</v>
      </c>
      <c r="D1956">
        <v>2.9300479902749075E-5</v>
      </c>
    </row>
    <row r="1957" spans="3:4">
      <c r="C1957">
        <v>253.68</v>
      </c>
      <c r="D1957">
        <v>2.8905404399189071E-5</v>
      </c>
    </row>
    <row r="1958" spans="3:4">
      <c r="C1958">
        <v>253.71</v>
      </c>
      <c r="D1958">
        <v>2.8515097148572184E-5</v>
      </c>
    </row>
    <row r="1959" spans="3:4">
      <c r="C1959">
        <v>253.74</v>
      </c>
      <c r="D1959">
        <v>2.8129506981076737E-5</v>
      </c>
    </row>
    <row r="1960" spans="3:4">
      <c r="C1960">
        <v>253.77</v>
      </c>
      <c r="D1960">
        <v>2.7748583276452236E-5</v>
      </c>
    </row>
    <row r="1961" spans="3:4">
      <c r="C1961">
        <v>253.8</v>
      </c>
      <c r="D1961">
        <v>2.7372275954683124E-5</v>
      </c>
    </row>
    <row r="1962" spans="3:4">
      <c r="C1962">
        <v>253.82999999999998</v>
      </c>
      <c r="D1962">
        <v>2.7000535466927789E-5</v>
      </c>
    </row>
    <row r="1963" spans="3:4">
      <c r="C1963">
        <v>253.85999999999999</v>
      </c>
      <c r="D1963">
        <v>2.6633312786722681E-5</v>
      </c>
    </row>
    <row r="1964" spans="3:4">
      <c r="C1964">
        <v>253.89</v>
      </c>
      <c r="D1964">
        <v>2.62705594014489E-5</v>
      </c>
    </row>
    <row r="1965" spans="3:4">
      <c r="C1965">
        <v>253.92</v>
      </c>
      <c r="D1965">
        <v>2.5912227304046325E-5</v>
      </c>
    </row>
    <row r="1966" spans="3:4">
      <c r="C1966">
        <v>253.95</v>
      </c>
      <c r="D1966">
        <v>2.5558268984973006E-5</v>
      </c>
    </row>
    <row r="1967" spans="3:4">
      <c r="C1967">
        <v>253.98</v>
      </c>
      <c r="D1967">
        <v>2.5208637424399965E-5</v>
      </c>
    </row>
    <row r="1968" spans="3:4">
      <c r="C1968">
        <v>254.01</v>
      </c>
      <c r="D1968">
        <v>2.4863286084634988E-5</v>
      </c>
    </row>
    <row r="1969" spans="3:4">
      <c r="C1969">
        <v>254.04</v>
      </c>
      <c r="D1969">
        <v>2.4522168902767735E-5</v>
      </c>
    </row>
    <row r="1970" spans="3:4">
      <c r="C1970">
        <v>254.07</v>
      </c>
      <c r="D1970">
        <v>2.4185240283529344E-5</v>
      </c>
    </row>
    <row r="1971" spans="3:4">
      <c r="C1971">
        <v>254.1</v>
      </c>
      <c r="D1971">
        <v>2.3852455092360157E-5</v>
      </c>
    </row>
    <row r="1972" spans="3:4">
      <c r="C1972">
        <v>254.13</v>
      </c>
      <c r="D1972">
        <v>2.3523768648678261E-5</v>
      </c>
    </row>
    <row r="1973" spans="3:4">
      <c r="C1973">
        <v>254.16</v>
      </c>
      <c r="D1973">
        <v>2.3199136719342786E-5</v>
      </c>
    </row>
    <row r="1974" spans="3:4">
      <c r="C1974">
        <v>254.19</v>
      </c>
      <c r="D1974">
        <v>2.2878515512305661E-5</v>
      </c>
    </row>
    <row r="1975" spans="3:4">
      <c r="C1975">
        <v>254.22</v>
      </c>
      <c r="D1975">
        <v>2.2561861670445529E-5</v>
      </c>
    </row>
    <row r="1976" spans="3:4">
      <c r="C1976">
        <v>254.25</v>
      </c>
      <c r="D1976">
        <v>2.2249132265577763E-5</v>
      </c>
    </row>
    <row r="1977" spans="3:4">
      <c r="C1977">
        <v>254.28</v>
      </c>
      <c r="D1977">
        <v>2.1940284792635052E-5</v>
      </c>
    </row>
    <row r="1978" spans="3:4">
      <c r="C1978">
        <v>254.31</v>
      </c>
      <c r="D1978">
        <v>2.1635277164012531E-5</v>
      </c>
    </row>
    <row r="1979" spans="3:4">
      <c r="C1979">
        <v>254.34</v>
      </c>
      <c r="D1979">
        <v>2.133406770407203E-5</v>
      </c>
    </row>
    <row r="1980" spans="3:4">
      <c r="C1980">
        <v>254.37</v>
      </c>
      <c r="D1980">
        <v>2.1036615143800294E-5</v>
      </c>
    </row>
    <row r="1981" spans="3:4">
      <c r="C1981">
        <v>254.4</v>
      </c>
      <c r="D1981">
        <v>2.0742878615615412E-5</v>
      </c>
    </row>
    <row r="1982" spans="3:4">
      <c r="C1982">
        <v>254.43</v>
      </c>
      <c r="D1982">
        <v>2.0452817648316848E-5</v>
      </c>
    </row>
    <row r="1983" spans="3:4">
      <c r="C1983">
        <v>254.46</v>
      </c>
      <c r="D1983">
        <v>2.0166392162173879E-5</v>
      </c>
    </row>
    <row r="1984" spans="3:4">
      <c r="C1984">
        <v>254.49</v>
      </c>
      <c r="D1984">
        <v>1.9883562464147682E-5</v>
      </c>
    </row>
    <row r="1985" spans="3:4">
      <c r="C1985">
        <v>254.52</v>
      </c>
      <c r="D1985">
        <v>1.9604289243242249E-5</v>
      </c>
    </row>
    <row r="1986" spans="3:4">
      <c r="C1986">
        <v>254.55</v>
      </c>
      <c r="D1986">
        <v>1.932853356597988E-5</v>
      </c>
    </row>
    <row r="1987" spans="3:4">
      <c r="C1987">
        <v>254.57999999999998</v>
      </c>
      <c r="D1987">
        <v>1.9056256871996745E-5</v>
      </c>
    </row>
    <row r="1988" spans="3:4">
      <c r="C1988">
        <v>254.60999999999999</v>
      </c>
      <c r="D1988">
        <v>1.8787420969752911E-5</v>
      </c>
    </row>
    <row r="1989" spans="3:4">
      <c r="C1989">
        <v>254.64</v>
      </c>
      <c r="D1989">
        <v>1.8521988032356422E-5</v>
      </c>
    </row>
    <row r="1990" spans="3:4">
      <c r="C1990">
        <v>254.67</v>
      </c>
      <c r="D1990">
        <v>1.8247246066632263E-5</v>
      </c>
    </row>
    <row r="1991" spans="3:4">
      <c r="C1991">
        <v>254.7</v>
      </c>
      <c r="D1991">
        <v>1.798915365310791E-5</v>
      </c>
    </row>
    <row r="1992" spans="3:4">
      <c r="C1992">
        <v>254.73</v>
      </c>
      <c r="D1992">
        <v>1.773432119120148E-5</v>
      </c>
    </row>
    <row r="1993" spans="3:4">
      <c r="C1993">
        <v>254.76</v>
      </c>
      <c r="D1993">
        <v>1.7482713755088002E-5</v>
      </c>
    </row>
    <row r="1994" spans="3:4">
      <c r="C1994">
        <v>254.79</v>
      </c>
      <c r="D1994">
        <v>1.7234296698511091E-5</v>
      </c>
    </row>
    <row r="1995" spans="3:4">
      <c r="C1995">
        <v>254.82</v>
      </c>
      <c r="D1995">
        <v>1.6989035653927842E-5</v>
      </c>
    </row>
    <row r="1996" spans="3:4">
      <c r="C1996">
        <v>254.85</v>
      </c>
      <c r="D1996">
        <v>1.6746896531634666E-5</v>
      </c>
    </row>
    <row r="1997" spans="3:4">
      <c r="C1997">
        <v>254.88</v>
      </c>
      <c r="D1997">
        <v>1.6507845518874062E-5</v>
      </c>
    </row>
    <row r="1998" spans="3:4">
      <c r="C1998">
        <v>254.91</v>
      </c>
      <c r="D1998">
        <v>1.6271849078922843E-5</v>
      </c>
    </row>
    <row r="1999" spans="3:4">
      <c r="C1999">
        <v>254.94</v>
      </c>
      <c r="D1999">
        <v>1.603887395016243E-5</v>
      </c>
    </row>
    <row r="2000" spans="3:4">
      <c r="C2000">
        <v>254.97</v>
      </c>
      <c r="D2000">
        <v>1.580888714513123E-5</v>
      </c>
    </row>
    <row r="2001" spans="3:4">
      <c r="C2001" t="s">
        <v>1220</v>
      </c>
      <c r="D2001" t="s">
        <v>1220</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001"/>
  <sheetViews>
    <sheetView workbookViewId="0"/>
  </sheetViews>
  <sheetFormatPr baseColWidth="10" defaultColWidth="8.83203125" defaultRowHeight="15"/>
  <cols>
    <col min="1" max="1" width="15.1640625" style="101" bestFit="1" customWidth="1"/>
    <col min="2" max="2" width="11.5" style="102" bestFit="1" customWidth="1"/>
  </cols>
  <sheetData>
    <row r="1" spans="1:8">
      <c r="A1" s="101" t="s">
        <v>1223</v>
      </c>
      <c r="B1" s="102" t="s">
        <v>1239</v>
      </c>
      <c r="C1">
        <v>195</v>
      </c>
      <c r="D1">
        <v>2.0499713236792248E-6</v>
      </c>
      <c r="E1">
        <v>205</v>
      </c>
      <c r="F1">
        <v>0</v>
      </c>
      <c r="G1">
        <v>195</v>
      </c>
      <c r="H1">
        <v>0</v>
      </c>
    </row>
    <row r="2" spans="1:8">
      <c r="A2" s="101" t="s">
        <v>1224</v>
      </c>
      <c r="B2" s="102" t="s">
        <v>1248</v>
      </c>
      <c r="C2">
        <v>195.03</v>
      </c>
      <c r="D2">
        <v>2.093064311693948E-6</v>
      </c>
      <c r="E2">
        <v>210</v>
      </c>
      <c r="F2">
        <v>0</v>
      </c>
      <c r="G2">
        <v>254.97</v>
      </c>
      <c r="H2">
        <v>0</v>
      </c>
    </row>
    <row r="3" spans="1:8">
      <c r="A3" s="101" t="s">
        <v>1225</v>
      </c>
      <c r="B3" s="103">
        <v>16</v>
      </c>
      <c r="C3">
        <v>195.06</v>
      </c>
      <c r="D3">
        <v>2.1370068419038462E-6</v>
      </c>
      <c r="E3">
        <v>210</v>
      </c>
      <c r="F3">
        <v>1</v>
      </c>
    </row>
    <row r="4" spans="1:8">
      <c r="A4" s="101" t="s">
        <v>1226</v>
      </c>
      <c r="B4" s="103">
        <v>9</v>
      </c>
      <c r="C4">
        <v>195.09</v>
      </c>
      <c r="D4">
        <v>2.1818143100829542E-6</v>
      </c>
      <c r="E4">
        <v>205</v>
      </c>
      <c r="F4">
        <v>1</v>
      </c>
    </row>
    <row r="5" spans="1:8">
      <c r="A5" s="101" t="s">
        <v>1227</v>
      </c>
      <c r="B5" s="103">
        <v>1</v>
      </c>
      <c r="C5">
        <v>195.12</v>
      </c>
      <c r="D5">
        <v>2.2275023612212715E-6</v>
      </c>
      <c r="E5">
        <v>205</v>
      </c>
      <c r="F5">
        <v>0</v>
      </c>
    </row>
    <row r="6" spans="1:8">
      <c r="A6" s="101" t="s">
        <v>1228</v>
      </c>
      <c r="B6" s="103" t="b">
        <v>1</v>
      </c>
      <c r="C6">
        <v>195.15</v>
      </c>
      <c r="D6">
        <v>2.2740868929590855E-6</v>
      </c>
      <c r="E6" t="s">
        <v>1221</v>
      </c>
      <c r="F6" t="s">
        <v>1221</v>
      </c>
    </row>
    <row r="7" spans="1:8">
      <c r="A7" s="101" t="s">
        <v>1229</v>
      </c>
      <c r="B7" s="103">
        <v>1</v>
      </c>
      <c r="C7">
        <v>195.18</v>
      </c>
      <c r="D7">
        <v>2.321584059057687E-6</v>
      </c>
      <c r="E7">
        <v>210</v>
      </c>
      <c r="F7">
        <v>0</v>
      </c>
    </row>
    <row r="8" spans="1:8">
      <c r="A8" s="101" t="s">
        <v>1230</v>
      </c>
      <c r="B8" s="103" t="b">
        <v>0</v>
      </c>
      <c r="C8">
        <v>195.21</v>
      </c>
      <c r="D8">
        <v>2.3700102729066553E-6</v>
      </c>
      <c r="E8">
        <v>215</v>
      </c>
      <c r="F8">
        <v>0</v>
      </c>
    </row>
    <row r="9" spans="1:8">
      <c r="A9" s="101" t="s">
        <v>1231</v>
      </c>
      <c r="B9" s="103" t="b">
        <v>1</v>
      </c>
      <c r="C9">
        <v>195.24</v>
      </c>
      <c r="D9">
        <v>2.4193822110679266E-6</v>
      </c>
      <c r="E9">
        <v>215</v>
      </c>
      <c r="F9">
        <v>14</v>
      </c>
    </row>
    <row r="10" spans="1:8">
      <c r="A10" s="101" t="s">
        <v>1232</v>
      </c>
      <c r="B10" s="103" t="b">
        <v>0</v>
      </c>
      <c r="C10">
        <v>195.27</v>
      </c>
      <c r="D10">
        <v>2.4833864547840353E-6</v>
      </c>
      <c r="E10">
        <v>210</v>
      </c>
      <c r="F10">
        <v>14</v>
      </c>
    </row>
    <row r="11" spans="1:8">
      <c r="A11" s="101" t="s">
        <v>1233</v>
      </c>
      <c r="B11" s="103" t="b">
        <v>0</v>
      </c>
      <c r="C11">
        <v>195.3</v>
      </c>
      <c r="D11">
        <v>2.5350955405577797E-6</v>
      </c>
      <c r="E11">
        <v>210</v>
      </c>
      <c r="F11">
        <v>0</v>
      </c>
    </row>
    <row r="12" spans="1:8">
      <c r="A12" s="101" t="s">
        <v>1234</v>
      </c>
      <c r="B12" s="103" t="s">
        <v>1240</v>
      </c>
      <c r="C12">
        <v>195.33</v>
      </c>
      <c r="D12">
        <v>2.5878128652414603E-6</v>
      </c>
      <c r="E12" t="s">
        <v>1221</v>
      </c>
      <c r="F12" t="s">
        <v>1221</v>
      </c>
    </row>
    <row r="13" spans="1:8">
      <c r="A13" s="101" t="s">
        <v>1235</v>
      </c>
      <c r="B13" s="103" t="b">
        <v>1</v>
      </c>
      <c r="C13">
        <v>195.36</v>
      </c>
      <c r="D13">
        <v>2.641556478031672E-6</v>
      </c>
      <c r="E13">
        <v>215</v>
      </c>
      <c r="F13">
        <v>0</v>
      </c>
    </row>
    <row r="14" spans="1:8">
      <c r="A14" s="101" t="s">
        <v>1236</v>
      </c>
      <c r="B14" s="103" t="b">
        <v>0</v>
      </c>
      <c r="C14">
        <v>195.39</v>
      </c>
      <c r="D14">
        <v>2.6963447165298885E-6</v>
      </c>
      <c r="E14">
        <v>220</v>
      </c>
      <c r="F14">
        <v>0</v>
      </c>
    </row>
    <row r="15" spans="1:8">
      <c r="A15" s="101" t="s">
        <v>1237</v>
      </c>
      <c r="B15" s="103" t="b">
        <v>0</v>
      </c>
      <c r="C15">
        <v>195.42</v>
      </c>
      <c r="D15">
        <v>2.7521962106692904E-6</v>
      </c>
      <c r="E15">
        <v>220</v>
      </c>
      <c r="F15">
        <v>4</v>
      </c>
    </row>
    <row r="16" spans="1:8">
      <c r="A16" s="101" t="s">
        <v>1238</v>
      </c>
      <c r="B16" s="103">
        <v>1</v>
      </c>
      <c r="C16">
        <v>195.45</v>
      </c>
      <c r="D16">
        <v>2.8229622468599464E-6</v>
      </c>
      <c r="E16">
        <v>215</v>
      </c>
      <c r="F16">
        <v>4</v>
      </c>
    </row>
    <row r="17" spans="3:6">
      <c r="C17">
        <v>195.48</v>
      </c>
      <c r="D17">
        <v>2.8816840096007376E-6</v>
      </c>
      <c r="E17">
        <v>215</v>
      </c>
      <c r="F17">
        <v>0</v>
      </c>
    </row>
    <row r="18" spans="3:6">
      <c r="C18">
        <v>195.51</v>
      </c>
      <c r="D18">
        <v>2.9415592764499011E-6</v>
      </c>
      <c r="E18" t="s">
        <v>1221</v>
      </c>
      <c r="F18" t="s">
        <v>1221</v>
      </c>
    </row>
    <row r="19" spans="3:6">
      <c r="C19">
        <v>195.54</v>
      </c>
      <c r="D19">
        <v>3.002609352552096E-6</v>
      </c>
      <c r="E19">
        <v>220</v>
      </c>
      <c r="F19">
        <v>0</v>
      </c>
    </row>
    <row r="20" spans="3:6">
      <c r="C20">
        <v>195.57</v>
      </c>
      <c r="D20">
        <v>3.0648559177162745E-6</v>
      </c>
      <c r="E20">
        <v>225</v>
      </c>
      <c r="F20">
        <v>0</v>
      </c>
    </row>
    <row r="21" spans="3:6">
      <c r="C21">
        <v>195.6</v>
      </c>
      <c r="D21">
        <v>3.1283210330364975E-6</v>
      </c>
      <c r="E21">
        <v>225</v>
      </c>
      <c r="F21">
        <v>14</v>
      </c>
    </row>
    <row r="22" spans="3:6">
      <c r="C22">
        <v>195.63</v>
      </c>
      <c r="D22">
        <v>3.1930271476430798E-6</v>
      </c>
      <c r="E22">
        <v>220</v>
      </c>
      <c r="F22">
        <v>14</v>
      </c>
    </row>
    <row r="23" spans="3:6">
      <c r="C23">
        <v>195.66</v>
      </c>
      <c r="D23">
        <v>3.2589971055871002E-6</v>
      </c>
      <c r="E23">
        <v>220</v>
      </c>
      <c r="F23">
        <v>0</v>
      </c>
    </row>
    <row r="24" spans="3:6">
      <c r="C24">
        <v>195.69</v>
      </c>
      <c r="D24">
        <v>3.326254152861335E-6</v>
      </c>
      <c r="E24" t="s">
        <v>1221</v>
      </c>
      <c r="F24" t="s">
        <v>1221</v>
      </c>
    </row>
    <row r="25" spans="3:6">
      <c r="C25">
        <v>195.72</v>
      </c>
      <c r="D25">
        <v>3.3948219445607253E-6</v>
      </c>
      <c r="E25">
        <v>225</v>
      </c>
      <c r="F25">
        <v>0</v>
      </c>
    </row>
    <row r="26" spans="3:6">
      <c r="C26">
        <v>195.75</v>
      </c>
      <c r="D26">
        <v>3.4647245521856139E-6</v>
      </c>
      <c r="E26">
        <v>230</v>
      </c>
      <c r="F26">
        <v>0</v>
      </c>
    </row>
    <row r="27" spans="3:6">
      <c r="C27">
        <v>195.78</v>
      </c>
      <c r="D27">
        <v>3.5359864710910245E-6</v>
      </c>
      <c r="E27">
        <v>230</v>
      </c>
      <c r="F27">
        <v>17</v>
      </c>
    </row>
    <row r="28" spans="3:6">
      <c r="C28">
        <v>195.81</v>
      </c>
      <c r="D28">
        <v>3.6086326280853151E-6</v>
      </c>
      <c r="E28">
        <v>225</v>
      </c>
      <c r="F28">
        <v>17</v>
      </c>
    </row>
    <row r="29" spans="3:6">
      <c r="C29">
        <v>195.84</v>
      </c>
      <c r="D29">
        <v>3.6826883891816657E-6</v>
      </c>
      <c r="E29">
        <v>225</v>
      </c>
      <c r="F29">
        <v>0</v>
      </c>
    </row>
    <row r="30" spans="3:6">
      <c r="C30">
        <v>195.87</v>
      </c>
      <c r="D30">
        <v>3.7581795675058798E-6</v>
      </c>
      <c r="E30" t="s">
        <v>1222</v>
      </c>
      <c r="F30" t="s">
        <v>1222</v>
      </c>
    </row>
    <row r="31" spans="3:6">
      <c r="C31">
        <v>195.9</v>
      </c>
      <c r="D31">
        <v>3.8351324313640848E-6</v>
      </c>
      <c r="E31">
        <v>230</v>
      </c>
      <c r="F31">
        <v>0</v>
      </c>
    </row>
    <row r="32" spans="3:6">
      <c r="C32">
        <v>195.93</v>
      </c>
      <c r="D32">
        <v>3.9135737124740043E-6</v>
      </c>
      <c r="E32">
        <v>235</v>
      </c>
      <c r="F32">
        <v>0</v>
      </c>
    </row>
    <row r="33" spans="3:6">
      <c r="C33">
        <v>195.96</v>
      </c>
      <c r="D33">
        <v>3.9935306143635197E-6</v>
      </c>
      <c r="E33">
        <v>235</v>
      </c>
      <c r="F33">
        <v>16</v>
      </c>
    </row>
    <row r="34" spans="3:6">
      <c r="C34">
        <v>195.99</v>
      </c>
      <c r="D34">
        <v>4.0750308209403425E-6</v>
      </c>
      <c r="E34">
        <v>230</v>
      </c>
      <c r="F34">
        <v>16</v>
      </c>
    </row>
    <row r="35" spans="3:6">
      <c r="C35">
        <v>196.02</v>
      </c>
      <c r="D35">
        <v>4.1581025052367128E-6</v>
      </c>
      <c r="E35">
        <v>230</v>
      </c>
      <c r="F35">
        <v>0</v>
      </c>
    </row>
    <row r="36" spans="3:6">
      <c r="C36">
        <v>196.05</v>
      </c>
      <c r="D36">
        <v>4.2427743383330755E-6</v>
      </c>
      <c r="E36" t="s">
        <v>1222</v>
      </c>
      <c r="F36" t="s">
        <v>1222</v>
      </c>
    </row>
    <row r="37" spans="3:6">
      <c r="C37">
        <v>196.08</v>
      </c>
      <c r="D37">
        <v>4.3290754984648259E-6</v>
      </c>
      <c r="E37">
        <v>235</v>
      </c>
      <c r="F37">
        <v>0</v>
      </c>
    </row>
    <row r="38" spans="3:6">
      <c r="C38">
        <v>196.11</v>
      </c>
      <c r="D38">
        <v>4.4170356803162305E-6</v>
      </c>
      <c r="E38">
        <v>240</v>
      </c>
      <c r="F38">
        <v>0</v>
      </c>
    </row>
    <row r="39" spans="3:6">
      <c r="C39">
        <v>196.14</v>
      </c>
      <c r="D39">
        <v>4.5066851045057224E-6</v>
      </c>
      <c r="E39">
        <v>240</v>
      </c>
      <c r="F39">
        <v>7</v>
      </c>
    </row>
    <row r="40" spans="3:6">
      <c r="C40">
        <v>196.17</v>
      </c>
      <c r="D40">
        <v>4.5980545272673295E-6</v>
      </c>
      <c r="E40">
        <v>235</v>
      </c>
      <c r="F40">
        <v>7</v>
      </c>
    </row>
    <row r="41" spans="3:6">
      <c r="C41">
        <v>196.2</v>
      </c>
      <c r="D41">
        <v>4.6911752503314286E-6</v>
      </c>
      <c r="E41">
        <v>235</v>
      </c>
      <c r="F41">
        <v>0</v>
      </c>
    </row>
    <row r="42" spans="3:6">
      <c r="C42">
        <v>196.23</v>
      </c>
      <c r="D42">
        <v>4.7860791310109653E-6</v>
      </c>
      <c r="E42" t="s">
        <v>1222</v>
      </c>
      <c r="F42" t="s">
        <v>1222</v>
      </c>
    </row>
    <row r="43" spans="3:6">
      <c r="C43">
        <v>196.26</v>
      </c>
      <c r="D43">
        <v>4.8827985924964376E-6</v>
      </c>
      <c r="E43">
        <v>240</v>
      </c>
      <c r="F43">
        <v>0</v>
      </c>
    </row>
    <row r="44" spans="3:6">
      <c r="C44">
        <v>196.29</v>
      </c>
      <c r="D44">
        <v>4.9813666343648418E-6</v>
      </c>
      <c r="E44">
        <v>245</v>
      </c>
      <c r="F44">
        <v>0</v>
      </c>
    </row>
    <row r="45" spans="3:6">
      <c r="C45">
        <v>196.32</v>
      </c>
      <c r="D45">
        <v>5.0818168433072286E-6</v>
      </c>
      <c r="E45">
        <v>245</v>
      </c>
      <c r="F45">
        <v>2</v>
      </c>
    </row>
    <row r="46" spans="3:6">
      <c r="C46">
        <v>196.35</v>
      </c>
      <c r="D46">
        <v>5.1841834040797098E-6</v>
      </c>
      <c r="E46">
        <v>240</v>
      </c>
      <c r="F46">
        <v>2</v>
      </c>
    </row>
    <row r="47" spans="3:6">
      <c r="C47">
        <v>196.38</v>
      </c>
      <c r="D47">
        <v>5.2885011106828122E-6</v>
      </c>
      <c r="E47">
        <v>240</v>
      </c>
      <c r="F47">
        <v>0</v>
      </c>
    </row>
    <row r="48" spans="3:6">
      <c r="C48">
        <v>196.41</v>
      </c>
      <c r="D48">
        <v>5.3948053777742685E-6</v>
      </c>
      <c r="E48" t="s">
        <v>1222</v>
      </c>
      <c r="F48" t="s">
        <v>1222</v>
      </c>
    </row>
    <row r="49" spans="3:4">
      <c r="C49">
        <v>196.44</v>
      </c>
      <c r="D49">
        <v>5.5167427116463629E-6</v>
      </c>
    </row>
    <row r="50" spans="3:4">
      <c r="C50">
        <v>196.47</v>
      </c>
      <c r="D50">
        <v>5.6278050235413394E-6</v>
      </c>
    </row>
    <row r="51" spans="3:4">
      <c r="C51">
        <v>196.5</v>
      </c>
      <c r="D51">
        <v>5.7409960711560993E-6</v>
      </c>
    </row>
    <row r="52" spans="3:4">
      <c r="C52">
        <v>196.53</v>
      </c>
      <c r="D52">
        <v>5.8563553163777221E-6</v>
      </c>
    </row>
    <row r="53" spans="3:4">
      <c r="C53">
        <v>196.56</v>
      </c>
      <c r="D53">
        <v>5.9739229637759839E-6</v>
      </c>
    </row>
    <row r="54" spans="3:4">
      <c r="C54">
        <v>196.59</v>
      </c>
      <c r="D54">
        <v>6.0937399759405357E-6</v>
      </c>
    </row>
    <row r="55" spans="3:4">
      <c r="C55">
        <v>196.62</v>
      </c>
      <c r="D55">
        <v>6.2158480891757078E-6</v>
      </c>
    </row>
    <row r="56" spans="3:4">
      <c r="C56">
        <v>196.65</v>
      </c>
      <c r="D56">
        <v>6.3402898295614604E-6</v>
      </c>
    </row>
    <row r="57" spans="3:4">
      <c r="C57">
        <v>196.68</v>
      </c>
      <c r="D57">
        <v>6.4671085293890391E-6</v>
      </c>
    </row>
    <row r="58" spans="3:4">
      <c r="C58">
        <v>196.71</v>
      </c>
      <c r="D58">
        <v>6.5963483439802234E-6</v>
      </c>
    </row>
    <row r="59" spans="3:4">
      <c r="C59">
        <v>196.74</v>
      </c>
      <c r="D59">
        <v>6.7280542688990549E-6</v>
      </c>
    </row>
    <row r="60" spans="3:4">
      <c r="C60">
        <v>196.77</v>
      </c>
      <c r="D60">
        <v>6.8622721575651218E-6</v>
      </c>
    </row>
    <row r="61" spans="3:4">
      <c r="C61">
        <v>196.8</v>
      </c>
      <c r="D61">
        <v>6.9990487392778049E-6</v>
      </c>
    </row>
    <row r="62" spans="3:4">
      <c r="C62">
        <v>196.83</v>
      </c>
      <c r="D62">
        <v>7.1384316376607929E-6</v>
      </c>
    </row>
    <row r="63" spans="3:4">
      <c r="C63">
        <v>196.86</v>
      </c>
      <c r="D63">
        <v>7.2804693895365147E-6</v>
      </c>
    </row>
    <row r="64" spans="3:4">
      <c r="C64">
        <v>196.89</v>
      </c>
      <c r="D64">
        <v>7.4252114642401217E-6</v>
      </c>
    </row>
    <row r="65" spans="3:4">
      <c r="C65">
        <v>196.92</v>
      </c>
      <c r="D65">
        <v>7.5727082833837525E-6</v>
      </c>
    </row>
    <row r="66" spans="3:4">
      <c r="C66">
        <v>196.95</v>
      </c>
      <c r="D66">
        <v>7.7230112410791264E-6</v>
      </c>
    </row>
    <row r="67" spans="3:4">
      <c r="C67">
        <v>196.98</v>
      </c>
      <c r="D67">
        <v>7.8761727246313917E-6</v>
      </c>
    </row>
    <row r="68" spans="3:4">
      <c r="C68">
        <v>197.01</v>
      </c>
      <c r="D68">
        <v>8.0322461357126386E-6</v>
      </c>
    </row>
    <row r="69" spans="3:4">
      <c r="C69">
        <v>197.04</v>
      </c>
      <c r="D69">
        <v>8.1912859120264625E-6</v>
      </c>
    </row>
    <row r="70" spans="3:4">
      <c r="C70">
        <v>197.07</v>
      </c>
      <c r="D70">
        <v>8.3533475494740917E-6</v>
      </c>
    </row>
    <row r="71" spans="3:4">
      <c r="C71">
        <v>197.1</v>
      </c>
      <c r="D71">
        <v>8.5184876248330262E-6</v>
      </c>
    </row>
    <row r="72" spans="3:4">
      <c r="C72">
        <v>197.13</v>
      </c>
      <c r="D72">
        <v>8.6867638189592058E-6</v>
      </c>
    </row>
    <row r="73" spans="3:4">
      <c r="C73">
        <v>197.16</v>
      </c>
      <c r="D73">
        <v>8.85823494052383E-6</v>
      </c>
    </row>
    <row r="74" spans="3:4">
      <c r="C74">
        <v>197.19</v>
      </c>
      <c r="D74">
        <v>9.0329609502962978E-6</v>
      </c>
    </row>
    <row r="75" spans="3:4">
      <c r="C75">
        <v>197.22</v>
      </c>
      <c r="D75">
        <v>9.2110029859845374E-6</v>
      </c>
    </row>
    <row r="76" spans="3:4">
      <c r="C76">
        <v>197.25</v>
      </c>
      <c r="D76">
        <v>9.4058358615675241E-6</v>
      </c>
    </row>
    <row r="77" spans="3:4">
      <c r="C77">
        <v>197.28</v>
      </c>
      <c r="D77">
        <v>9.5910857039587853E-6</v>
      </c>
    </row>
    <row r="78" spans="3:4">
      <c r="C78">
        <v>197.31</v>
      </c>
      <c r="D78">
        <v>9.7798529885264347E-6</v>
      </c>
    </row>
    <row r="79" spans="3:4">
      <c r="C79">
        <v>197.34</v>
      </c>
      <c r="D79">
        <v>9.9722040999096555E-6</v>
      </c>
    </row>
    <row r="80" spans="3:4">
      <c r="C80">
        <v>197.37</v>
      </c>
      <c r="D80">
        <v>1.0168206739513345E-5</v>
      </c>
    </row>
    <row r="81" spans="3:4">
      <c r="C81">
        <v>197.4</v>
      </c>
      <c r="D81">
        <v>1.0367929954098465E-5</v>
      </c>
    </row>
    <row r="82" spans="3:4">
      <c r="C82">
        <v>197.43</v>
      </c>
      <c r="D82">
        <v>1.0571444165017408E-5</v>
      </c>
    </row>
    <row r="83" spans="3:4">
      <c r="C83">
        <v>197.46</v>
      </c>
      <c r="D83">
        <v>1.077882119810712E-5</v>
      </c>
    </row>
    <row r="84" spans="3:4">
      <c r="C84">
        <v>197.49</v>
      </c>
      <c r="D84">
        <v>1.0990134314252523E-5</v>
      </c>
    </row>
    <row r="85" spans="3:4">
      <c r="C85">
        <v>197.52</v>
      </c>
      <c r="D85">
        <v>1.1205458240633407E-5</v>
      </c>
    </row>
    <row r="86" spans="3:4">
      <c r="C86">
        <v>197.55</v>
      </c>
      <c r="D86">
        <v>1.1424869202667378E-5</v>
      </c>
    </row>
    <row r="87" spans="3:4">
      <c r="C87">
        <v>197.58</v>
      </c>
      <c r="D87">
        <v>1.1648444956662289E-5</v>
      </c>
    </row>
    <row r="88" spans="3:4">
      <c r="C88">
        <v>197.61</v>
      </c>
      <c r="D88">
        <v>1.1876264823191077E-5</v>
      </c>
    </row>
    <row r="89" spans="3:4">
      <c r="C89">
        <v>197.64</v>
      </c>
      <c r="D89">
        <v>1.210840972120221E-5</v>
      </c>
    </row>
    <row r="90" spans="3:4">
      <c r="C90">
        <v>197.67</v>
      </c>
      <c r="D90">
        <v>1.2344962202880241E-5</v>
      </c>
    </row>
    <row r="91" spans="3:4">
      <c r="C91">
        <v>197.7</v>
      </c>
      <c r="D91">
        <v>1.2586006489266792E-5</v>
      </c>
    </row>
    <row r="92" spans="3:4">
      <c r="C92">
        <v>197.73</v>
      </c>
      <c r="D92">
        <v>1.2831628506659726E-5</v>
      </c>
    </row>
    <row r="93" spans="3:4">
      <c r="C93">
        <v>197.76</v>
      </c>
      <c r="D93">
        <v>1.3081915923800741E-5</v>
      </c>
    </row>
    <row r="94" spans="3:4">
      <c r="C94">
        <v>197.79</v>
      </c>
      <c r="D94">
        <v>1.3336958189866465E-5</v>
      </c>
    </row>
    <row r="95" spans="3:4">
      <c r="C95">
        <v>197.82</v>
      </c>
      <c r="D95">
        <v>1.3596846573276345E-5</v>
      </c>
    </row>
    <row r="96" spans="3:4">
      <c r="C96">
        <v>197.85</v>
      </c>
      <c r="D96">
        <v>1.3861674201331133E-5</v>
      </c>
    </row>
    <row r="97" spans="3:4">
      <c r="C97">
        <v>197.88</v>
      </c>
      <c r="D97">
        <v>1.4131536100695577E-5</v>
      </c>
    </row>
    <row r="98" spans="3:4">
      <c r="C98">
        <v>197.91</v>
      </c>
      <c r="D98">
        <v>1.4406529238739234E-5</v>
      </c>
    </row>
    <row r="99" spans="3:4">
      <c r="C99">
        <v>197.94</v>
      </c>
      <c r="D99">
        <v>1.4686752565748943E-5</v>
      </c>
    </row>
    <row r="100" spans="3:4">
      <c r="C100">
        <v>197.97</v>
      </c>
      <c r="D100">
        <v>1.4972307058026902E-5</v>
      </c>
    </row>
    <row r="101" spans="3:4">
      <c r="C101">
        <v>198</v>
      </c>
      <c r="D101">
        <v>1.5263295761887989E-5</v>
      </c>
    </row>
    <row r="102" spans="3:4">
      <c r="C102">
        <v>198.03</v>
      </c>
      <c r="D102">
        <v>1.5559823838570074E-5</v>
      </c>
    </row>
    <row r="103" spans="3:4">
      <c r="C103">
        <v>198.06</v>
      </c>
      <c r="D103">
        <v>1.5861998610070957E-5</v>
      </c>
    </row>
    <row r="104" spans="3:4">
      <c r="C104">
        <v>198.09</v>
      </c>
      <c r="D104">
        <v>1.6169929605925624E-5</v>
      </c>
    </row>
    <row r="105" spans="3:4">
      <c r="C105">
        <v>198.12</v>
      </c>
      <c r="D105">
        <v>1.6483728610937397E-5</v>
      </c>
    </row>
    <row r="106" spans="3:4">
      <c r="C106">
        <v>198.15</v>
      </c>
      <c r="D106">
        <v>1.6803509713876316E-5</v>
      </c>
    </row>
    <row r="107" spans="3:4">
      <c r="C107">
        <v>198.18</v>
      </c>
      <c r="D107">
        <v>1.7129389357158475E-5</v>
      </c>
    </row>
    <row r="108" spans="3:4">
      <c r="C108">
        <v>198.21</v>
      </c>
      <c r="D108">
        <v>1.7461486387519258E-5</v>
      </c>
    </row>
    <row r="109" spans="3:4">
      <c r="C109">
        <v>198.24</v>
      </c>
      <c r="D109">
        <v>1.7799922107693916E-5</v>
      </c>
    </row>
    <row r="110" spans="3:4">
      <c r="C110">
        <v>198.27</v>
      </c>
      <c r="D110">
        <v>1.8144820329118457E-5</v>
      </c>
    </row>
    <row r="111" spans="3:4">
      <c r="C111">
        <v>198.3</v>
      </c>
      <c r="D111">
        <v>1.8496307425663729E-5</v>
      </c>
    </row>
    <row r="112" spans="3:4">
      <c r="C112">
        <v>198.33</v>
      </c>
      <c r="D112">
        <v>1.8854512388415466E-5</v>
      </c>
    </row>
    <row r="113" spans="3:4">
      <c r="C113">
        <v>198.36</v>
      </c>
      <c r="D113">
        <v>1.9219566881512865E-5</v>
      </c>
    </row>
    <row r="114" spans="3:4">
      <c r="C114">
        <v>198.39</v>
      </c>
      <c r="D114">
        <v>1.9591605299057722E-5</v>
      </c>
    </row>
    <row r="115" spans="3:4">
      <c r="C115">
        <v>198.42</v>
      </c>
      <c r="D115">
        <v>1.997076482310838E-5</v>
      </c>
    </row>
    <row r="116" spans="3:4">
      <c r="C116">
        <v>198.45</v>
      </c>
      <c r="D116">
        <v>2.0357185482764939E-5</v>
      </c>
    </row>
    <row r="117" spans="3:4">
      <c r="C117">
        <v>198.48</v>
      </c>
      <c r="D117">
        <v>2.075101021436481E-5</v>
      </c>
    </row>
    <row r="118" spans="3:4">
      <c r="C118">
        <v>198.51</v>
      </c>
      <c r="D118">
        <v>2.1152384922794346E-5</v>
      </c>
    </row>
    <row r="119" spans="3:4">
      <c r="C119">
        <v>198.54</v>
      </c>
      <c r="D119">
        <v>2.1561458543929958E-5</v>
      </c>
    </row>
    <row r="120" spans="3:4">
      <c r="C120">
        <v>198.57</v>
      </c>
      <c r="D120">
        <v>2.1978383108218979E-5</v>
      </c>
    </row>
    <row r="121" spans="3:4">
      <c r="C121">
        <v>198.6</v>
      </c>
      <c r="D121">
        <v>2.2403313805411004E-5</v>
      </c>
    </row>
    <row r="122" spans="3:4">
      <c r="C122">
        <v>198.63</v>
      </c>
      <c r="D122">
        <v>2.2836409050449372E-5</v>
      </c>
    </row>
    <row r="123" spans="3:4">
      <c r="C123">
        <v>198.66</v>
      </c>
      <c r="D123">
        <v>2.3277830550532891E-5</v>
      </c>
    </row>
    <row r="124" spans="3:4">
      <c r="C124">
        <v>198.69</v>
      </c>
      <c r="D124">
        <v>2.3727743373356813E-5</v>
      </c>
    </row>
    <row r="125" spans="3:4">
      <c r="C125">
        <v>198.72</v>
      </c>
      <c r="D125">
        <v>2.4186316016542191E-5</v>
      </c>
    </row>
    <row r="126" spans="3:4">
      <c r="C126">
        <v>198.75</v>
      </c>
      <c r="D126">
        <v>2.465372047826172E-5</v>
      </c>
    </row>
    <row r="127" spans="3:4">
      <c r="C127">
        <v>198.78</v>
      </c>
      <c r="D127">
        <v>2.5130132329070344E-5</v>
      </c>
    </row>
    <row r="128" spans="3:4">
      <c r="C128">
        <v>198.81</v>
      </c>
      <c r="D128">
        <v>2.5629094932828557E-5</v>
      </c>
    </row>
    <row r="129" spans="3:4">
      <c r="C129">
        <v>198.84</v>
      </c>
      <c r="D129">
        <v>2.6124552154202612E-5</v>
      </c>
    </row>
    <row r="130" spans="3:4">
      <c r="C130">
        <v>198.87</v>
      </c>
      <c r="D130">
        <v>2.6629582748571443E-5</v>
      </c>
    </row>
    <row r="131" spans="3:4">
      <c r="C131">
        <v>198.9</v>
      </c>
      <c r="D131">
        <v>2.7144377885704586E-5</v>
      </c>
    </row>
    <row r="132" spans="3:4">
      <c r="C132">
        <v>198.93</v>
      </c>
      <c r="D132">
        <v>2.7669132702890128E-5</v>
      </c>
    </row>
    <row r="133" spans="3:4">
      <c r="C133">
        <v>198.96</v>
      </c>
      <c r="D133">
        <v>2.820404638464115E-5</v>
      </c>
    </row>
    <row r="134" spans="3:4">
      <c r="C134">
        <v>198.99</v>
      </c>
      <c r="D134">
        <v>2.8749322243660448E-5</v>
      </c>
    </row>
    <row r="135" spans="3:4">
      <c r="C135">
        <v>199.02</v>
      </c>
      <c r="D135">
        <v>2.9305167803066972E-5</v>
      </c>
    </row>
    <row r="136" spans="3:4">
      <c r="C136">
        <v>199.05</v>
      </c>
      <c r="D136">
        <v>2.9871794879886981E-5</v>
      </c>
    </row>
    <row r="137" spans="3:4">
      <c r="C137">
        <v>199.08</v>
      </c>
      <c r="D137">
        <v>3.0449419669811753E-5</v>
      </c>
    </row>
    <row r="138" spans="3:4">
      <c r="C138">
        <v>199.11</v>
      </c>
      <c r="D138">
        <v>3.1038262833223369E-5</v>
      </c>
    </row>
    <row r="139" spans="3:4">
      <c r="C139">
        <v>199.14</v>
      </c>
      <c r="D139">
        <v>3.1638549582488308E-5</v>
      </c>
    </row>
    <row r="140" spans="3:4">
      <c r="C140">
        <v>199.17</v>
      </c>
      <c r="D140">
        <v>3.2264613242296253E-5</v>
      </c>
    </row>
    <row r="141" spans="3:4">
      <c r="C141">
        <v>199.2</v>
      </c>
      <c r="D141">
        <v>3.2889506642160052E-5</v>
      </c>
    </row>
    <row r="142" spans="3:4">
      <c r="C142">
        <v>199.23</v>
      </c>
      <c r="D142">
        <v>3.3526618678925653E-5</v>
      </c>
    </row>
    <row r="143" spans="3:4">
      <c r="C143">
        <v>199.26</v>
      </c>
      <c r="D143">
        <v>3.4176198368218532E-5</v>
      </c>
    </row>
    <row r="144" spans="3:4">
      <c r="C144">
        <v>199.29</v>
      </c>
      <c r="D144">
        <v>3.4838500024845098E-5</v>
      </c>
    </row>
    <row r="145" spans="3:4">
      <c r="C145">
        <v>199.32</v>
      </c>
      <c r="D145">
        <v>3.5513783374519567E-5</v>
      </c>
    </row>
    <row r="146" spans="3:4">
      <c r="C146">
        <v>199.35</v>
      </c>
      <c r="D146">
        <v>3.6202313667728134E-5</v>
      </c>
    </row>
    <row r="147" spans="3:4">
      <c r="C147">
        <v>199.38</v>
      </c>
      <c r="D147">
        <v>3.6904361795764393E-5</v>
      </c>
    </row>
    <row r="148" spans="3:4">
      <c r="C148">
        <v>199.41</v>
      </c>
      <c r="D148">
        <v>3.762020440897161E-5</v>
      </c>
    </row>
    <row r="149" spans="3:4">
      <c r="C149">
        <v>199.44</v>
      </c>
      <c r="D149">
        <v>3.8350124037227182E-5</v>
      </c>
    </row>
    <row r="150" spans="3:4">
      <c r="C150">
        <v>199.47</v>
      </c>
      <c r="D150">
        <v>3.9094409212705431E-5</v>
      </c>
    </row>
    <row r="151" spans="3:4">
      <c r="C151">
        <v>199.5</v>
      </c>
      <c r="D151">
        <v>3.9853354594955394E-5</v>
      </c>
    </row>
    <row r="152" spans="3:4">
      <c r="C152">
        <v>199.53</v>
      </c>
      <c r="D152">
        <v>4.0627261098330994E-5</v>
      </c>
    </row>
    <row r="153" spans="3:4">
      <c r="C153">
        <v>199.56</v>
      </c>
      <c r="D153">
        <v>4.1416436021811129E-5</v>
      </c>
    </row>
    <row r="154" spans="3:4">
      <c r="C154">
        <v>199.59</v>
      </c>
      <c r="D154">
        <v>4.2221193181248187E-5</v>
      </c>
    </row>
    <row r="155" spans="3:4">
      <c r="C155">
        <v>199.62</v>
      </c>
      <c r="D155">
        <v>4.3041853044083935E-5</v>
      </c>
    </row>
    <row r="156" spans="3:4">
      <c r="C156">
        <v>199.65</v>
      </c>
      <c r="D156">
        <v>4.3878742866572031E-5</v>
      </c>
    </row>
    <row r="157" spans="3:4">
      <c r="C157">
        <v>199.68</v>
      </c>
      <c r="D157">
        <v>4.4732196833547608E-5</v>
      </c>
    </row>
    <row r="158" spans="3:4">
      <c r="C158">
        <v>199.71</v>
      </c>
      <c r="D158">
        <v>4.5602556200784297E-5</v>
      </c>
    </row>
    <row r="159" spans="3:4">
      <c r="C159">
        <v>199.74</v>
      </c>
      <c r="D159">
        <v>4.6490169439979853E-5</v>
      </c>
    </row>
    <row r="160" spans="3:4">
      <c r="C160">
        <v>199.77</v>
      </c>
      <c r="D160">
        <v>4.7395392386412556E-5</v>
      </c>
    </row>
    <row r="161" spans="3:4">
      <c r="C161">
        <v>199.8</v>
      </c>
      <c r="D161">
        <v>4.8318588389310473E-5</v>
      </c>
    </row>
    <row r="162" spans="3:4">
      <c r="C162">
        <v>199.83</v>
      </c>
      <c r="D162">
        <v>4.9260128464976639E-5</v>
      </c>
    </row>
    <row r="163" spans="3:4">
      <c r="C163">
        <v>199.86</v>
      </c>
      <c r="D163">
        <v>5.022039145271357E-5</v>
      </c>
    </row>
    <row r="164" spans="3:4">
      <c r="C164">
        <v>199.89</v>
      </c>
      <c r="D164">
        <v>5.1199764173590836E-5</v>
      </c>
    </row>
    <row r="165" spans="3:4">
      <c r="C165">
        <v>199.92</v>
      </c>
      <c r="D165">
        <v>5.2198641592104806E-5</v>
      </c>
    </row>
    <row r="166" spans="3:4">
      <c r="C166">
        <v>199.95</v>
      </c>
      <c r="D166">
        <v>5.3217426980763398E-5</v>
      </c>
    </row>
    <row r="167" spans="3:4">
      <c r="C167">
        <v>199.98</v>
      </c>
      <c r="D167">
        <v>5.4256532087658551E-5</v>
      </c>
    </row>
    <row r="168" spans="3:4">
      <c r="C168">
        <v>200.01</v>
      </c>
      <c r="D168">
        <v>5.5316377307059874E-5</v>
      </c>
    </row>
    <row r="169" spans="3:4">
      <c r="C169">
        <v>200.04</v>
      </c>
      <c r="D169">
        <v>5.6397391853081398E-5</v>
      </c>
    </row>
    <row r="170" spans="3:4">
      <c r="C170">
        <v>200.07</v>
      </c>
      <c r="D170">
        <v>5.7500013936467589E-5</v>
      </c>
    </row>
    <row r="171" spans="3:4">
      <c r="C171">
        <v>200.1</v>
      </c>
      <c r="D171">
        <v>5.8624690944546606E-5</v>
      </c>
    </row>
    <row r="172" spans="3:4">
      <c r="C172">
        <v>200.13</v>
      </c>
      <c r="D172">
        <v>5.978556890920084E-5</v>
      </c>
    </row>
    <row r="173" spans="3:4">
      <c r="C173">
        <v>200.16</v>
      </c>
      <c r="D173">
        <v>6.0956785694569169E-5</v>
      </c>
    </row>
    <row r="174" spans="3:4">
      <c r="C174">
        <v>200.19</v>
      </c>
      <c r="D174">
        <v>6.2151533462786405E-5</v>
      </c>
    </row>
    <row r="175" spans="3:4">
      <c r="C175">
        <v>200.22</v>
      </c>
      <c r="D175">
        <v>6.3370303532885592E-5</v>
      </c>
    </row>
    <row r="176" spans="3:4">
      <c r="C176">
        <v>200.25</v>
      </c>
      <c r="D176">
        <v>6.4640426169556328E-5</v>
      </c>
    </row>
    <row r="177" spans="3:4">
      <c r="C177">
        <v>200.28</v>
      </c>
      <c r="D177">
        <v>6.5909416030618615E-5</v>
      </c>
    </row>
    <row r="178" spans="3:4">
      <c r="C178">
        <v>200.31</v>
      </c>
      <c r="D178">
        <v>6.7203981830183209E-5</v>
      </c>
    </row>
    <row r="179" spans="3:4">
      <c r="C179">
        <v>200.34</v>
      </c>
      <c r="D179">
        <v>6.8524658518435362E-5</v>
      </c>
    </row>
    <row r="180" spans="3:4">
      <c r="C180">
        <v>200.37</v>
      </c>
      <c r="D180">
        <v>6.9871992445663474E-5</v>
      </c>
    </row>
    <row r="181" spans="3:4">
      <c r="C181">
        <v>200.4</v>
      </c>
      <c r="D181">
        <v>7.1246541603384593E-5</v>
      </c>
    </row>
    <row r="182" spans="3:4">
      <c r="C182">
        <v>200.43</v>
      </c>
      <c r="D182">
        <v>7.2648875870633779E-5</v>
      </c>
    </row>
    <row r="183" spans="3:4">
      <c r="C183">
        <v>200.46</v>
      </c>
      <c r="D183">
        <v>7.4079577265537136E-5</v>
      </c>
    </row>
    <row r="184" spans="3:4">
      <c r="C184">
        <v>200.49</v>
      </c>
      <c r="D184">
        <v>7.5539240202289316E-5</v>
      </c>
    </row>
    <row r="185" spans="3:4">
      <c r="C185">
        <v>200.52</v>
      </c>
      <c r="D185">
        <v>7.7028471753660355E-5</v>
      </c>
    </row>
    <row r="186" spans="3:4">
      <c r="C186">
        <v>200.55</v>
      </c>
      <c r="D186">
        <v>7.8547891919158408E-5</v>
      </c>
    </row>
    <row r="187" spans="3:4">
      <c r="C187">
        <v>200.58</v>
      </c>
      <c r="D187">
        <v>8.0098133898975815E-5</v>
      </c>
    </row>
    <row r="188" spans="3:4">
      <c r="C188">
        <v>200.61</v>
      </c>
      <c r="D188">
        <v>8.1679844373851914E-5</v>
      </c>
    </row>
    <row r="189" spans="3:4">
      <c r="C189">
        <v>200.64</v>
      </c>
      <c r="D189">
        <v>8.3293683790982241E-5</v>
      </c>
    </row>
    <row r="190" spans="3:4">
      <c r="C190">
        <v>200.67</v>
      </c>
      <c r="D190">
        <v>8.4940326656120362E-5</v>
      </c>
    </row>
    <row r="191" spans="3:4">
      <c r="C191">
        <v>200.7</v>
      </c>
      <c r="D191">
        <v>8.6620461831985924E-5</v>
      </c>
    </row>
    <row r="192" spans="3:4">
      <c r="C192">
        <v>200.73</v>
      </c>
      <c r="D192">
        <v>8.8334792843150194E-5</v>
      </c>
    </row>
    <row r="193" spans="3:4">
      <c r="C193">
        <v>200.76</v>
      </c>
      <c r="D193">
        <v>9.0084038187516693E-5</v>
      </c>
    </row>
    <row r="194" spans="3:4">
      <c r="C194">
        <v>200.79</v>
      </c>
      <c r="D194">
        <v>9.1868931654549916E-5</v>
      </c>
    </row>
    <row r="195" spans="3:4">
      <c r="C195">
        <v>200.82</v>
      </c>
      <c r="D195">
        <v>9.36902226503954E-5</v>
      </c>
    </row>
    <row r="196" spans="3:4">
      <c r="C196">
        <v>200.85</v>
      </c>
      <c r="D196">
        <v>9.5548676530037748E-5</v>
      </c>
    </row>
    <row r="197" spans="3:4">
      <c r="C197">
        <v>200.88</v>
      </c>
      <c r="D197">
        <v>9.7445074936643885E-5</v>
      </c>
    </row>
    <row r="198" spans="3:4">
      <c r="C198">
        <v>200.91</v>
      </c>
      <c r="D198">
        <v>9.9380216148241247E-5</v>
      </c>
    </row>
    <row r="199" spans="3:4">
      <c r="C199">
        <v>200.94</v>
      </c>
      <c r="D199">
        <v>1.0135491543188014E-4</v>
      </c>
    </row>
    <row r="200" spans="3:4">
      <c r="C200">
        <v>200.97</v>
      </c>
      <c r="D200">
        <v>1.0337000540543168E-4</v>
      </c>
    </row>
    <row r="201" spans="3:4">
      <c r="C201">
        <v>201</v>
      </c>
      <c r="D201">
        <v>1.0542633640717169E-4</v>
      </c>
    </row>
    <row r="202" spans="3:4">
      <c r="C202">
        <v>201.03</v>
      </c>
      <c r="D202">
        <v>1.0752477687330345E-4</v>
      </c>
    </row>
    <row r="203" spans="3:4">
      <c r="C203">
        <v>201.06</v>
      </c>
      <c r="D203">
        <v>1.096662137235697E-4</v>
      </c>
    </row>
    <row r="204" spans="3:4">
      <c r="C204">
        <v>201.09</v>
      </c>
      <c r="D204">
        <v>1.1185155275510656E-4</v>
      </c>
    </row>
    <row r="205" spans="3:4">
      <c r="C205">
        <v>201.12</v>
      </c>
      <c r="D205">
        <v>1.1410902916234831E-4</v>
      </c>
    </row>
    <row r="206" spans="3:4">
      <c r="C206">
        <v>201.15</v>
      </c>
      <c r="D206">
        <v>1.1638671108798733E-4</v>
      </c>
    </row>
    <row r="207" spans="3:4">
      <c r="C207">
        <v>201.18</v>
      </c>
      <c r="D207">
        <v>1.1871124048414026E-4</v>
      </c>
    </row>
    <row r="208" spans="3:4">
      <c r="C208">
        <v>201.21</v>
      </c>
      <c r="D208">
        <v>1.2108360966084636E-4</v>
      </c>
    </row>
    <row r="209" spans="3:4">
      <c r="C209">
        <v>201.24</v>
      </c>
      <c r="D209">
        <v>1.2350483232065131E-4</v>
      </c>
    </row>
    <row r="210" spans="3:4">
      <c r="C210">
        <v>201.27</v>
      </c>
      <c r="D210">
        <v>1.2597594402906655E-4</v>
      </c>
    </row>
    <row r="211" spans="3:4">
      <c r="C211">
        <v>201.3</v>
      </c>
      <c r="D211">
        <v>1.2849800269558724E-4</v>
      </c>
    </row>
    <row r="212" spans="3:4">
      <c r="C212">
        <v>201.33</v>
      </c>
      <c r="D212">
        <v>1.3107208906546633E-4</v>
      </c>
    </row>
    <row r="213" spans="3:4">
      <c r="C213">
        <v>201.36</v>
      </c>
      <c r="D213">
        <v>1.3369930722244473E-4</v>
      </c>
    </row>
    <row r="214" spans="3:4">
      <c r="C214">
        <v>201.39</v>
      </c>
      <c r="D214">
        <v>1.363807851026318E-4</v>
      </c>
    </row>
    <row r="215" spans="3:4">
      <c r="C215">
        <v>201.42</v>
      </c>
      <c r="D215">
        <v>1.3911767501974576E-4</v>
      </c>
    </row>
    <row r="216" spans="3:4">
      <c r="C216">
        <v>201.45</v>
      </c>
      <c r="D216">
        <v>1.4191115420186982E-4</v>
      </c>
    </row>
    <row r="217" spans="3:4">
      <c r="C217">
        <v>201.48</v>
      </c>
      <c r="D217">
        <v>1.44762425339962E-4</v>
      </c>
    </row>
    <row r="218" spans="3:4">
      <c r="C218">
        <v>201.51</v>
      </c>
      <c r="D218">
        <v>1.4767271714826965E-4</v>
      </c>
    </row>
    <row r="219" spans="3:4">
      <c r="C219">
        <v>201.54</v>
      </c>
      <c r="D219">
        <v>1.5064328493684352E-4</v>
      </c>
    </row>
    <row r="220" spans="3:4">
      <c r="C220">
        <v>201.57</v>
      </c>
      <c r="D220">
        <v>1.5367541119632689E-4</v>
      </c>
    </row>
    <row r="221" spans="3:4">
      <c r="C221">
        <v>201.6</v>
      </c>
      <c r="D221">
        <v>1.5677040619519245E-4</v>
      </c>
    </row>
    <row r="222" spans="3:4">
      <c r="C222">
        <v>201.63</v>
      </c>
      <c r="D222">
        <v>1.5992960858959165E-4</v>
      </c>
    </row>
    <row r="223" spans="3:4">
      <c r="C223">
        <v>201.66</v>
      </c>
      <c r="D223">
        <v>1.6315438604597756E-4</v>
      </c>
    </row>
    <row r="224" spans="3:4">
      <c r="C224">
        <v>201.69</v>
      </c>
      <c r="D224">
        <v>1.6644613587665235E-4</v>
      </c>
    </row>
    <row r="225" spans="3:4">
      <c r="C225">
        <v>201.72</v>
      </c>
      <c r="D225">
        <v>1.6980628568838353E-4</v>
      </c>
    </row>
    <row r="226" spans="3:4">
      <c r="C226">
        <v>201.75</v>
      </c>
      <c r="D226">
        <v>1.7323629404422496E-4</v>
      </c>
    </row>
    <row r="227" spans="3:4">
      <c r="C227">
        <v>201.78</v>
      </c>
      <c r="D227">
        <v>1.7673765113866699E-4</v>
      </c>
    </row>
    <row r="228" spans="3:4">
      <c r="C228">
        <v>201.81</v>
      </c>
      <c r="D228">
        <v>1.8031187948623213E-4</v>
      </c>
    </row>
    <row r="229" spans="3:4">
      <c r="C229">
        <v>201.84</v>
      </c>
      <c r="D229">
        <v>1.8396053462361894E-4</v>
      </c>
    </row>
    <row r="230" spans="3:4">
      <c r="C230">
        <v>201.87</v>
      </c>
      <c r="D230">
        <v>1.8768520582548623E-4</v>
      </c>
    </row>
    <row r="231" spans="3:4">
      <c r="C231">
        <v>201.9</v>
      </c>
      <c r="D231">
        <v>1.9148751683395547E-4</v>
      </c>
    </row>
    <row r="232" spans="3:4">
      <c r="C232">
        <v>201.93</v>
      </c>
      <c r="D232">
        <v>1.9536912660189523E-4</v>
      </c>
    </row>
    <row r="233" spans="3:4">
      <c r="C233">
        <v>201.96</v>
      </c>
      <c r="D233">
        <v>1.9933173005003772E-4</v>
      </c>
    </row>
    <row r="234" spans="3:4">
      <c r="C234">
        <v>201.99</v>
      </c>
      <c r="D234">
        <v>2.0337705883795849E-4</v>
      </c>
    </row>
    <row r="235" spans="3:4">
      <c r="C235">
        <v>202.02</v>
      </c>
      <c r="D235">
        <v>2.0750688214893543E-4</v>
      </c>
    </row>
    <row r="236" spans="3:4">
      <c r="C236">
        <v>202.05</v>
      </c>
      <c r="D236">
        <v>2.117230074886847E-4</v>
      </c>
    </row>
    <row r="237" spans="3:4">
      <c r="C237">
        <v>202.08</v>
      </c>
      <c r="D237">
        <v>2.1602728149794993E-4</v>
      </c>
    </row>
    <row r="238" spans="3:4">
      <c r="C238">
        <v>202.11</v>
      </c>
      <c r="D238">
        <v>2.2042159077890187E-4</v>
      </c>
    </row>
    <row r="239" spans="3:4">
      <c r="C239">
        <v>202.14</v>
      </c>
      <c r="D239">
        <v>2.249218938296836E-4</v>
      </c>
    </row>
    <row r="240" spans="3:4">
      <c r="C240">
        <v>202.17</v>
      </c>
      <c r="D240">
        <v>2.2950317274917837E-4</v>
      </c>
    </row>
    <row r="241" spans="3:4">
      <c r="C241">
        <v>202.2</v>
      </c>
      <c r="D241">
        <v>2.3418047372283164E-4</v>
      </c>
    </row>
    <row r="242" spans="3:4">
      <c r="C242">
        <v>202.23</v>
      </c>
      <c r="D242">
        <v>2.3895585721165537E-4</v>
      </c>
    </row>
    <row r="243" spans="3:4">
      <c r="C243">
        <v>202.26</v>
      </c>
      <c r="D243">
        <v>2.4383142833275763E-4</v>
      </c>
    </row>
    <row r="244" spans="3:4">
      <c r="C244">
        <v>202.29</v>
      </c>
      <c r="D244">
        <v>2.4880933778824704E-4</v>
      </c>
    </row>
    <row r="245" spans="3:4">
      <c r="C245">
        <v>202.32</v>
      </c>
      <c r="D245">
        <v>2.5389178280817946E-4</v>
      </c>
    </row>
    <row r="246" spans="3:4">
      <c r="C246">
        <v>202.35</v>
      </c>
      <c r="D246">
        <v>2.5908100810735553E-4</v>
      </c>
    </row>
    <row r="247" spans="3:4">
      <c r="C247">
        <v>202.38</v>
      </c>
      <c r="D247">
        <v>2.6437930685574391E-4</v>
      </c>
    </row>
    <row r="248" spans="3:4">
      <c r="C248">
        <v>202.41</v>
      </c>
      <c r="D248">
        <v>2.6978902166227569E-4</v>
      </c>
    </row>
    <row r="249" spans="3:4">
      <c r="C249">
        <v>202.44</v>
      </c>
      <c r="D249">
        <v>2.753125455717231E-4</v>
      </c>
    </row>
    <row r="250" spans="3:4">
      <c r="C250">
        <v>202.47</v>
      </c>
      <c r="D250">
        <v>2.8095232307433985E-4</v>
      </c>
    </row>
    <row r="251" spans="3:4">
      <c r="C251">
        <v>202.5</v>
      </c>
      <c r="D251">
        <v>2.8671085112790776E-4</v>
      </c>
    </row>
    <row r="252" spans="3:4">
      <c r="C252">
        <v>202.53</v>
      </c>
      <c r="D252">
        <v>2.9260431377372583E-4</v>
      </c>
    </row>
    <row r="253" spans="3:4">
      <c r="C253">
        <v>202.56</v>
      </c>
      <c r="D253">
        <v>2.9860846911585278E-4</v>
      </c>
    </row>
    <row r="254" spans="3:4">
      <c r="C254">
        <v>202.59</v>
      </c>
      <c r="D254">
        <v>3.0473920344997079E-4</v>
      </c>
    </row>
    <row r="255" spans="3:4">
      <c r="C255">
        <v>202.62</v>
      </c>
      <c r="D255">
        <v>3.1099923440278197E-4</v>
      </c>
    </row>
    <row r="256" spans="3:4">
      <c r="C256">
        <v>202.65</v>
      </c>
      <c r="D256">
        <v>3.173913373587137E-4</v>
      </c>
    </row>
    <row r="257" spans="3:4">
      <c r="C257">
        <v>202.68</v>
      </c>
      <c r="D257">
        <v>3.2391834654696221E-4</v>
      </c>
    </row>
    <row r="258" spans="3:4">
      <c r="C258">
        <v>202.71</v>
      </c>
      <c r="D258">
        <v>3.3058315613733891E-4</v>
      </c>
    </row>
    <row r="259" spans="3:4">
      <c r="C259">
        <v>202.74</v>
      </c>
      <c r="D259">
        <v>3.3738872134422647E-4</v>
      </c>
    </row>
    <row r="260" spans="3:4">
      <c r="C260">
        <v>202.77</v>
      </c>
      <c r="D260">
        <v>3.4433805953790772E-4</v>
      </c>
    </row>
    <row r="261" spans="3:4">
      <c r="C261">
        <v>202.8</v>
      </c>
      <c r="D261">
        <v>3.5143425136247708E-4</v>
      </c>
    </row>
    <row r="262" spans="3:4">
      <c r="C262">
        <v>202.83</v>
      </c>
      <c r="D262">
        <v>3.5868044185949604E-4</v>
      </c>
    </row>
    <row r="263" spans="3:4">
      <c r="C263">
        <v>202.86</v>
      </c>
      <c r="D263">
        <v>3.6607984159649779E-4</v>
      </c>
    </row>
    <row r="264" spans="3:4">
      <c r="C264">
        <v>202.89</v>
      </c>
      <c r="D264">
        <v>3.7363572779939257E-4</v>
      </c>
    </row>
    <row r="265" spans="3:4">
      <c r="C265">
        <v>202.92</v>
      </c>
      <c r="D265">
        <v>3.8135144548781167E-4</v>
      </c>
    </row>
    <row r="266" spans="3:4">
      <c r="C266">
        <v>202.95</v>
      </c>
      <c r="D266">
        <v>3.8923040861222783E-4</v>
      </c>
    </row>
    <row r="267" spans="3:4">
      <c r="C267">
        <v>202.98</v>
      </c>
      <c r="D267">
        <v>3.9727610119188013E-4</v>
      </c>
    </row>
    <row r="268" spans="3:4">
      <c r="C268">
        <v>203.01</v>
      </c>
      <c r="D268">
        <v>4.0549207845222397E-4</v>
      </c>
    </row>
    <row r="269" spans="3:4">
      <c r="C269">
        <v>203.04</v>
      </c>
      <c r="D269">
        <v>4.1388196796071289E-4</v>
      </c>
    </row>
    <row r="270" spans="3:4">
      <c r="C270">
        <v>203.07</v>
      </c>
      <c r="D270">
        <v>4.2244947075961606E-4</v>
      </c>
    </row>
    <row r="271" spans="3:4">
      <c r="C271">
        <v>203.1</v>
      </c>
      <c r="D271">
        <v>4.3119836249451063E-4</v>
      </c>
    </row>
    <row r="272" spans="3:4">
      <c r="C272">
        <v>203.13</v>
      </c>
      <c r="D272">
        <v>4.4013249453703278E-4</v>
      </c>
    </row>
    <row r="273" spans="3:4">
      <c r="C273">
        <v>203.16</v>
      </c>
      <c r="D273">
        <v>4.4925579510040221E-4</v>
      </c>
    </row>
    <row r="274" spans="3:4">
      <c r="C274">
        <v>203.19</v>
      </c>
      <c r="D274">
        <v>4.5857227034617695E-4</v>
      </c>
    </row>
    <row r="275" spans="3:4">
      <c r="C275">
        <v>203.22</v>
      </c>
      <c r="D275">
        <v>4.6808600548061769E-4</v>
      </c>
    </row>
    <row r="276" spans="3:4">
      <c r="C276">
        <v>203.25</v>
      </c>
      <c r="D276">
        <v>4.7780116583898976E-4</v>
      </c>
    </row>
    <row r="277" spans="3:4">
      <c r="C277">
        <v>203.28</v>
      </c>
      <c r="D277">
        <v>4.8772199795605085E-4</v>
      </c>
    </row>
    <row r="278" spans="3:4">
      <c r="C278">
        <v>203.31</v>
      </c>
      <c r="D278">
        <v>4.9785283062091202E-4</v>
      </c>
    </row>
    <row r="279" spans="3:4">
      <c r="C279">
        <v>203.34</v>
      </c>
      <c r="D279">
        <v>5.0819807591438986E-4</v>
      </c>
    </row>
    <row r="280" spans="3:4">
      <c r="C280">
        <v>203.37</v>
      </c>
      <c r="D280">
        <v>5.1876223022690143E-4</v>
      </c>
    </row>
    <row r="281" spans="3:4">
      <c r="C281">
        <v>203.4</v>
      </c>
      <c r="D281">
        <v>5.2954987525487838E-4</v>
      </c>
    </row>
    <row r="282" spans="3:4">
      <c r="C282">
        <v>203.43</v>
      </c>
      <c r="D282">
        <v>5.4056567897361866E-4</v>
      </c>
    </row>
    <row r="283" spans="3:4">
      <c r="C283">
        <v>203.46</v>
      </c>
      <c r="D283">
        <v>5.5181439658441383E-4</v>
      </c>
    </row>
    <row r="284" spans="3:4">
      <c r="C284">
        <v>203.49</v>
      </c>
      <c r="D284">
        <v>5.6331499488196368E-4</v>
      </c>
    </row>
    <row r="285" spans="3:4">
      <c r="C285">
        <v>203.52</v>
      </c>
      <c r="D285">
        <v>5.7504537181806998E-4</v>
      </c>
    </row>
    <row r="286" spans="3:4">
      <c r="C286">
        <v>203.55</v>
      </c>
      <c r="D286">
        <v>5.8702356010703876E-4</v>
      </c>
    </row>
    <row r="287" spans="3:4">
      <c r="C287">
        <v>203.58</v>
      </c>
      <c r="D287">
        <v>5.9925468048043873E-4</v>
      </c>
    </row>
    <row r="288" spans="3:4">
      <c r="C288">
        <v>203.61</v>
      </c>
      <c r="D288">
        <v>6.117439457339717E-4</v>
      </c>
    </row>
    <row r="289" spans="3:4">
      <c r="C289">
        <v>203.64</v>
      </c>
      <c r="D289">
        <v>6.2449666150999976E-4</v>
      </c>
    </row>
    <row r="290" spans="3:4">
      <c r="C290">
        <v>203.67</v>
      </c>
      <c r="D290">
        <v>6.3751822703984223E-4</v>
      </c>
    </row>
    <row r="291" spans="3:4">
      <c r="C291">
        <v>203.7</v>
      </c>
      <c r="D291">
        <v>6.5081413584311019E-4</v>
      </c>
    </row>
    <row r="292" spans="3:4">
      <c r="C292">
        <v>203.73</v>
      </c>
      <c r="D292">
        <v>6.643899763817035E-4</v>
      </c>
    </row>
    <row r="293" spans="3:4">
      <c r="C293">
        <v>203.76</v>
      </c>
      <c r="D293">
        <v>6.7825143266562441E-4</v>
      </c>
    </row>
    <row r="294" spans="3:4">
      <c r="C294">
        <v>203.79</v>
      </c>
      <c r="D294">
        <v>6.9240428480795606E-4</v>
      </c>
    </row>
    <row r="295" spans="3:4">
      <c r="C295">
        <v>203.82</v>
      </c>
      <c r="D295">
        <v>7.0686793488315615E-4</v>
      </c>
    </row>
    <row r="296" spans="3:4">
      <c r="C296">
        <v>203.85</v>
      </c>
      <c r="D296">
        <v>7.2162180080754645E-4</v>
      </c>
    </row>
    <row r="297" spans="3:4">
      <c r="C297">
        <v>203.88</v>
      </c>
      <c r="D297">
        <v>7.3668500156512265E-4</v>
      </c>
    </row>
    <row r="298" spans="3:4">
      <c r="C298">
        <v>203.91</v>
      </c>
      <c r="D298">
        <v>7.5206370668898963E-4</v>
      </c>
    </row>
    <row r="299" spans="3:4">
      <c r="C299">
        <v>203.94</v>
      </c>
      <c r="D299">
        <v>7.6776418374668084E-4</v>
      </c>
    </row>
    <row r="300" spans="3:4">
      <c r="C300">
        <v>203.97</v>
      </c>
      <c r="D300">
        <v>7.8379279853072522E-4</v>
      </c>
    </row>
    <row r="301" spans="3:4">
      <c r="C301">
        <v>204</v>
      </c>
      <c r="D301">
        <v>8.0015601517802995E-4</v>
      </c>
    </row>
    <row r="302" spans="3:4">
      <c r="C302">
        <v>204.03</v>
      </c>
      <c r="D302">
        <v>8.1686039621502692E-4</v>
      </c>
    </row>
    <row r="303" spans="3:4">
      <c r="C303">
        <v>204.06</v>
      </c>
      <c r="D303">
        <v>8.3391260252547918E-4</v>
      </c>
    </row>
    <row r="304" spans="3:4">
      <c r="C304">
        <v>204.09</v>
      </c>
      <c r="D304">
        <v>8.5131939323784963E-4</v>
      </c>
    </row>
    <row r="305" spans="3:4">
      <c r="C305">
        <v>204.12</v>
      </c>
      <c r="D305">
        <v>8.6910098099717069E-4</v>
      </c>
    </row>
    <row r="306" spans="3:4">
      <c r="C306">
        <v>204.15</v>
      </c>
      <c r="D306">
        <v>8.8723863542081443E-4</v>
      </c>
    </row>
    <row r="307" spans="3:4">
      <c r="C307">
        <v>204.18</v>
      </c>
      <c r="D307">
        <v>9.0575181397721614E-4</v>
      </c>
    </row>
    <row r="308" spans="3:4">
      <c r="C308">
        <v>204.21</v>
      </c>
      <c r="D308">
        <v>9.246476711764508E-4</v>
      </c>
    </row>
    <row r="309" spans="3:4">
      <c r="C309">
        <v>204.24</v>
      </c>
      <c r="D309">
        <v>9.4393345823785217E-4</v>
      </c>
    </row>
    <row r="310" spans="3:4">
      <c r="C310">
        <v>204.27</v>
      </c>
      <c r="D310">
        <v>9.6361652244947511E-4</v>
      </c>
    </row>
    <row r="311" spans="3:4">
      <c r="C311">
        <v>204.3</v>
      </c>
      <c r="D311">
        <v>9.8370430642612792E-4</v>
      </c>
    </row>
    <row r="312" spans="3:4">
      <c r="C312">
        <v>204.33</v>
      </c>
      <c r="D312">
        <v>1.0042043472628754E-3</v>
      </c>
    </row>
    <row r="313" spans="3:4">
      <c r="C313">
        <v>204.36</v>
      </c>
      <c r="D313">
        <v>1.0251242755809327E-3</v>
      </c>
    </row>
    <row r="314" spans="3:4">
      <c r="C314">
        <v>204.39</v>
      </c>
      <c r="D314">
        <v>1.0464718144628565E-3</v>
      </c>
    </row>
    <row r="315" spans="3:4">
      <c r="C315">
        <v>204.42</v>
      </c>
      <c r="D315">
        <v>1.0682547782741411E-3</v>
      </c>
    </row>
    <row r="316" spans="3:4">
      <c r="C316">
        <v>204.45</v>
      </c>
      <c r="D316">
        <v>1.0904810713679124E-3</v>
      </c>
    </row>
    <row r="317" spans="3:4">
      <c r="C317">
        <v>204.48</v>
      </c>
      <c r="D317">
        <v>1.1131586866701736E-3</v>
      </c>
    </row>
    <row r="318" spans="3:4">
      <c r="C318">
        <v>204.51</v>
      </c>
      <c r="D318">
        <v>1.1362957041424029E-3</v>
      </c>
    </row>
    <row r="319" spans="3:4">
      <c r="C319">
        <v>204.54</v>
      </c>
      <c r="D319">
        <v>1.1599002891187677E-3</v>
      </c>
    </row>
    <row r="320" spans="3:4">
      <c r="C320">
        <v>204.57</v>
      </c>
      <c r="D320">
        <v>1.183980690515157E-3</v>
      </c>
    </row>
    <row r="321" spans="3:4">
      <c r="C321">
        <v>204.6</v>
      </c>
      <c r="D321">
        <v>1.2085452389073075E-3</v>
      </c>
    </row>
    <row r="322" spans="3:4">
      <c r="C322">
        <v>204.63</v>
      </c>
      <c r="D322">
        <v>1.2336023444753826E-3</v>
      </c>
    </row>
    <row r="323" spans="3:4">
      <c r="C323">
        <v>204.66</v>
      </c>
      <c r="D323">
        <v>1.259160494812445E-3</v>
      </c>
    </row>
    <row r="324" spans="3:4">
      <c r="C324">
        <v>204.69</v>
      </c>
      <c r="D324">
        <v>1.2852282525943459E-3</v>
      </c>
    </row>
    <row r="325" spans="3:4">
      <c r="C325">
        <v>204.72</v>
      </c>
      <c r="D325">
        <v>1.3118277784655891E-3</v>
      </c>
    </row>
    <row r="326" spans="3:4">
      <c r="C326">
        <v>204.75</v>
      </c>
      <c r="D326">
        <v>1.338941221860601E-3</v>
      </c>
    </row>
    <row r="327" spans="3:4">
      <c r="C327">
        <v>204.78</v>
      </c>
      <c r="D327">
        <v>1.3665904030842348E-3</v>
      </c>
    </row>
    <row r="328" spans="3:4">
      <c r="C328">
        <v>204.81</v>
      </c>
      <c r="D328">
        <v>1.3947975237105594E-3</v>
      </c>
    </row>
    <row r="329" spans="3:4">
      <c r="C329">
        <v>204.84</v>
      </c>
      <c r="D329">
        <v>1.4235452433867077E-3</v>
      </c>
    </row>
    <row r="330" spans="3:4">
      <c r="C330">
        <v>204.87</v>
      </c>
      <c r="D330">
        <v>1.4528554109401719E-3</v>
      </c>
    </row>
    <row r="331" spans="3:4">
      <c r="C331">
        <v>204.9</v>
      </c>
      <c r="D331">
        <v>1.4827370384658544E-3</v>
      </c>
    </row>
    <row r="332" spans="3:4">
      <c r="C332">
        <v>204.93</v>
      </c>
      <c r="D332">
        <v>1.5131991892870561E-3</v>
      </c>
    </row>
    <row r="333" spans="3:4">
      <c r="C333">
        <v>204.96</v>
      </c>
      <c r="D333">
        <v>1.5442509742861661E-3</v>
      </c>
    </row>
    <row r="334" spans="3:4">
      <c r="C334">
        <v>204.99</v>
      </c>
      <c r="D334">
        <v>1.5759015480785539E-3</v>
      </c>
    </row>
    <row r="335" spans="3:4">
      <c r="C335">
        <v>205.02</v>
      </c>
      <c r="D335">
        <v>1.608160105028647E-3</v>
      </c>
    </row>
    <row r="336" spans="3:4">
      <c r="C336">
        <v>205.05</v>
      </c>
      <c r="D336">
        <v>1.641035875107353E-3</v>
      </c>
    </row>
    <row r="337" spans="3:4">
      <c r="C337">
        <v>205.08</v>
      </c>
      <c r="D337">
        <v>1.6745381195901708E-3</v>
      </c>
    </row>
    <row r="338" spans="3:4">
      <c r="C338">
        <v>205.11</v>
      </c>
      <c r="D338">
        <v>1.7086761265955241E-3</v>
      </c>
    </row>
    <row r="339" spans="3:4">
      <c r="C339">
        <v>205.14</v>
      </c>
      <c r="D339">
        <v>1.7434592064630178E-3</v>
      </c>
    </row>
    <row r="340" spans="3:4">
      <c r="C340">
        <v>205.17</v>
      </c>
      <c r="D340">
        <v>1.7788966869717445E-3</v>
      </c>
    </row>
    <row r="341" spans="3:4">
      <c r="C341">
        <v>205.2</v>
      </c>
      <c r="D341">
        <v>1.8149979083982993E-3</v>
      </c>
    </row>
    <row r="342" spans="3:4">
      <c r="C342">
        <v>205.23</v>
      </c>
      <c r="D342">
        <v>1.8517722184155129E-3</v>
      </c>
    </row>
    <row r="343" spans="3:4">
      <c r="C343">
        <v>205.26</v>
      </c>
      <c r="D343">
        <v>1.8892289668319964E-3</v>
      </c>
    </row>
    <row r="344" spans="3:4">
      <c r="C344">
        <v>205.29</v>
      </c>
      <c r="D344">
        <v>1.9273775001735136E-3</v>
      </c>
    </row>
    <row r="345" spans="3:4">
      <c r="C345">
        <v>205.32</v>
      </c>
      <c r="D345">
        <v>1.966227156107178E-3</v>
      </c>
    </row>
    <row r="346" spans="3:4">
      <c r="C346">
        <v>205.35</v>
      </c>
      <c r="D346">
        <v>2.0057872577097726E-3</v>
      </c>
    </row>
    <row r="347" spans="3:4">
      <c r="C347">
        <v>205.38</v>
      </c>
      <c r="D347">
        <v>2.0460671075817143E-3</v>
      </c>
    </row>
    <row r="348" spans="3:4">
      <c r="C348">
        <v>205.41</v>
      </c>
      <c r="D348">
        <v>2.0870759818084426E-3</v>
      </c>
    </row>
    <row r="349" spans="3:4">
      <c r="C349">
        <v>205.44</v>
      </c>
      <c r="D349">
        <v>2.1288231237712599E-3</v>
      </c>
    </row>
    <row r="350" spans="3:4">
      <c r="C350">
        <v>205.47</v>
      </c>
      <c r="D350">
        <v>2.1713177378099137E-3</v>
      </c>
    </row>
    <row r="351" spans="3:4">
      <c r="C351">
        <v>205.5</v>
      </c>
      <c r="D351">
        <v>2.2145689827394767E-3</v>
      </c>
    </row>
    <row r="352" spans="3:4">
      <c r="C352">
        <v>205.53</v>
      </c>
      <c r="D352">
        <v>2.2585859652243154E-3</v>
      </c>
    </row>
    <row r="353" spans="3:4">
      <c r="C353">
        <v>205.56</v>
      </c>
      <c r="D353">
        <v>2.3033777330122569E-3</v>
      </c>
    </row>
    <row r="354" spans="3:4">
      <c r="C354">
        <v>205.59</v>
      </c>
      <c r="D354">
        <v>2.3489532680322795E-3</v>
      </c>
    </row>
    <row r="355" spans="3:4">
      <c r="C355">
        <v>205.62</v>
      </c>
      <c r="D355">
        <v>2.3953214793593558E-3</v>
      </c>
    </row>
    <row r="356" spans="3:4">
      <c r="C356">
        <v>205.65</v>
      </c>
      <c r="D356">
        <v>2.4424911960503519E-3</v>
      </c>
    </row>
    <row r="357" spans="3:4">
      <c r="C357">
        <v>205.68</v>
      </c>
      <c r="D357">
        <v>2.4904711598551237E-3</v>
      </c>
    </row>
    <row r="358" spans="3:4">
      <c r="C358">
        <v>205.71</v>
      </c>
      <c r="D358">
        <v>2.5392700178072779E-3</v>
      </c>
    </row>
    <row r="359" spans="3:4">
      <c r="C359">
        <v>205.74</v>
      </c>
      <c r="D359">
        <v>2.5888963146993059E-3</v>
      </c>
    </row>
    <row r="360" spans="3:4">
      <c r="C360">
        <v>205.77</v>
      </c>
      <c r="D360">
        <v>2.6393584854470633E-3</v>
      </c>
    </row>
    <row r="361" spans="3:4">
      <c r="C361">
        <v>205.8</v>
      </c>
      <c r="D361">
        <v>2.6906648473488792E-3</v>
      </c>
    </row>
    <row r="362" spans="3:4">
      <c r="C362">
        <v>205.83</v>
      </c>
      <c r="D362">
        <v>2.7428235922448141E-3</v>
      </c>
    </row>
    <row r="363" spans="3:4">
      <c r="C363">
        <v>205.86</v>
      </c>
      <c r="D363">
        <v>2.7958427785818693E-3</v>
      </c>
    </row>
    <row r="364" spans="3:4">
      <c r="C364">
        <v>205.89</v>
      </c>
      <c r="D364">
        <v>2.8497303233911658E-3</v>
      </c>
    </row>
    <row r="365" spans="3:4">
      <c r="C365">
        <v>205.92</v>
      </c>
      <c r="D365">
        <v>2.9044939941837173E-3</v>
      </c>
    </row>
    <row r="366" spans="3:4">
      <c r="C366">
        <v>205.95</v>
      </c>
      <c r="D366">
        <v>2.960141400770634E-3</v>
      </c>
    </row>
    <row r="367" spans="3:4">
      <c r="C367">
        <v>205.98</v>
      </c>
      <c r="D367">
        <v>3.0166799870156033E-3</v>
      </c>
    </row>
    <row r="368" spans="3:4">
      <c r="C368">
        <v>206.01</v>
      </c>
      <c r="D368">
        <v>3.0741170225259714E-3</v>
      </c>
    </row>
    <row r="369" spans="3:4">
      <c r="C369">
        <v>206.04</v>
      </c>
      <c r="D369">
        <v>3.1324595942900666E-3</v>
      </c>
    </row>
    <row r="370" spans="3:4">
      <c r="C370">
        <v>206.07</v>
      </c>
      <c r="D370">
        <v>3.1917145982682761E-3</v>
      </c>
    </row>
    <row r="371" spans="3:4">
      <c r="C371">
        <v>206.1</v>
      </c>
      <c r="D371">
        <v>3.2518887309456643E-3</v>
      </c>
    </row>
    <row r="372" spans="3:4">
      <c r="C372">
        <v>206.13</v>
      </c>
      <c r="D372">
        <v>3.3129884808541527E-3</v>
      </c>
    </row>
    <row r="373" spans="3:4">
      <c r="C373">
        <v>206.16</v>
      </c>
      <c r="D373">
        <v>3.3750201200724809E-3</v>
      </c>
    </row>
    <row r="374" spans="3:4">
      <c r="C374">
        <v>206.19</v>
      </c>
      <c r="D374">
        <v>3.4379896957123786E-3</v>
      </c>
    </row>
    <row r="375" spans="3:4">
      <c r="C375">
        <v>206.22</v>
      </c>
      <c r="D375">
        <v>3.5019030213995733E-3</v>
      </c>
    </row>
    <row r="376" spans="3:4">
      <c r="C376">
        <v>206.25</v>
      </c>
      <c r="D376">
        <v>3.5667656687584331E-3</v>
      </c>
    </row>
    <row r="377" spans="3:4">
      <c r="C377">
        <v>206.28</v>
      </c>
      <c r="D377">
        <v>3.6325829589092156E-3</v>
      </c>
    </row>
    <row r="378" spans="3:4">
      <c r="C378">
        <v>206.31</v>
      </c>
      <c r="D378">
        <v>3.699359953987077E-3</v>
      </c>
    </row>
    <row r="379" spans="3:4">
      <c r="C379">
        <v>206.34</v>
      </c>
      <c r="D379">
        <v>3.7671014486920953E-3</v>
      </c>
    </row>
    <row r="380" spans="3:4">
      <c r="C380">
        <v>206.37</v>
      </c>
      <c r="D380">
        <v>3.8358119618797605E-3</v>
      </c>
    </row>
    <row r="381" spans="3:4">
      <c r="C381">
        <v>206.4</v>
      </c>
      <c r="D381">
        <v>3.9054957282014498E-3</v>
      </c>
    </row>
    <row r="382" spans="3:4">
      <c r="C382">
        <v>206.43</v>
      </c>
      <c r="D382">
        <v>3.9761566898045449E-3</v>
      </c>
    </row>
    <row r="383" spans="3:4">
      <c r="C383">
        <v>206.46</v>
      </c>
      <c r="D383">
        <v>4.0477984881019348E-3</v>
      </c>
    </row>
    <row r="384" spans="3:4">
      <c r="C384">
        <v>206.49</v>
      </c>
      <c r="D384">
        <v>4.1204244556207357E-3</v>
      </c>
    </row>
    <row r="385" spans="3:4">
      <c r="C385">
        <v>206.52</v>
      </c>
      <c r="D385">
        <v>4.1940376079401022E-3</v>
      </c>
    </row>
    <row r="386" spans="3:4">
      <c r="C386">
        <v>206.55</v>
      </c>
      <c r="D386">
        <v>4.2686406357280724E-3</v>
      </c>
    </row>
    <row r="387" spans="3:4">
      <c r="C387">
        <v>206.58</v>
      </c>
      <c r="D387">
        <v>4.3442358968874195E-3</v>
      </c>
    </row>
    <row r="388" spans="3:4">
      <c r="C388">
        <v>206.61</v>
      </c>
      <c r="D388">
        <v>4.4208254088204842E-3</v>
      </c>
    </row>
    <row r="389" spans="3:4">
      <c r="C389">
        <v>206.64</v>
      </c>
      <c r="D389">
        <v>4.4984108408229048E-3</v>
      </c>
    </row>
    <row r="390" spans="3:4">
      <c r="C390">
        <v>206.67</v>
      </c>
      <c r="D390">
        <v>4.5769935066166528E-3</v>
      </c>
    </row>
    <row r="391" spans="3:4">
      <c r="C391">
        <v>206.7</v>
      </c>
      <c r="D391">
        <v>4.6565743570311869E-3</v>
      </c>
    </row>
    <row r="392" spans="3:4">
      <c r="C392">
        <v>206.73</v>
      </c>
      <c r="D392">
        <v>4.73715397284409E-3</v>
      </c>
    </row>
    <row r="393" spans="3:4">
      <c r="C393">
        <v>206.76</v>
      </c>
      <c r="D393">
        <v>4.8187325577898803E-3</v>
      </c>
    </row>
    <row r="394" spans="3:4">
      <c r="C394">
        <v>206.79</v>
      </c>
      <c r="D394">
        <v>4.9013099317471451E-3</v>
      </c>
    </row>
    <row r="395" spans="3:4">
      <c r="C395">
        <v>206.82</v>
      </c>
      <c r="D395">
        <v>4.9848990494704877E-3</v>
      </c>
    </row>
    <row r="396" spans="3:4">
      <c r="C396">
        <v>206.85</v>
      </c>
      <c r="D396">
        <v>5.069472387598444E-3</v>
      </c>
    </row>
    <row r="397" spans="3:4">
      <c r="C397">
        <v>206.88</v>
      </c>
      <c r="D397">
        <v>5.1550416232727242E-3</v>
      </c>
    </row>
    <row r="398" spans="3:4">
      <c r="C398">
        <v>206.91</v>
      </c>
      <c r="D398">
        <v>5.2416049772911512E-3</v>
      </c>
    </row>
    <row r="399" spans="3:4">
      <c r="C399">
        <v>206.94</v>
      </c>
      <c r="D399">
        <v>5.3291895740996834E-3</v>
      </c>
    </row>
    <row r="400" spans="3:4">
      <c r="C400">
        <v>206.97</v>
      </c>
      <c r="D400">
        <v>5.4177389528267065E-3</v>
      </c>
    </row>
    <row r="401" spans="3:4">
      <c r="C401">
        <v>207</v>
      </c>
      <c r="D401">
        <v>5.507275348096973E-3</v>
      </c>
    </row>
    <row r="402" spans="3:4">
      <c r="C402">
        <v>207.03</v>
      </c>
      <c r="D402">
        <v>5.5977953993503375E-3</v>
      </c>
    </row>
    <row r="403" spans="3:4">
      <c r="C403">
        <v>207.06</v>
      </c>
      <c r="D403">
        <v>5.6892953258179408E-3</v>
      </c>
    </row>
    <row r="404" spans="3:4">
      <c r="C404">
        <v>207.09</v>
      </c>
      <c r="D404">
        <v>5.7817709239866687E-3</v>
      </c>
    </row>
    <row r="405" spans="3:4">
      <c r="C405">
        <v>207.12</v>
      </c>
      <c r="D405">
        <v>5.8752175655736325E-3</v>
      </c>
    </row>
    <row r="406" spans="3:4">
      <c r="C406">
        <v>207.15</v>
      </c>
      <c r="D406">
        <v>5.9696301960427489E-3</v>
      </c>
    </row>
    <row r="407" spans="3:4">
      <c r="C407">
        <v>207.18</v>
      </c>
      <c r="D407">
        <v>6.0650033336973443E-3</v>
      </c>
    </row>
    <row r="408" spans="3:4">
      <c r="C408">
        <v>207.21</v>
      </c>
      <c r="D408">
        <v>6.1613310693847591E-3</v>
      </c>
    </row>
    <row r="409" spans="3:4">
      <c r="C409">
        <v>207.24</v>
      </c>
      <c r="D409">
        <v>6.2586070668510336E-3</v>
      </c>
    </row>
    <row r="410" spans="3:4">
      <c r="C410">
        <v>207.27</v>
      </c>
      <c r="D410">
        <v>6.3568245637860002E-3</v>
      </c>
    </row>
    <row r="411" spans="3:4">
      <c r="C411">
        <v>207.3</v>
      </c>
      <c r="D411">
        <v>6.4559763736014887E-3</v>
      </c>
    </row>
    <row r="412" spans="3:4">
      <c r="C412">
        <v>207.33</v>
      </c>
      <c r="D412">
        <v>6.5560548879879318E-3</v>
      </c>
    </row>
    <row r="413" spans="3:4">
      <c r="C413">
        <v>207.36</v>
      </c>
      <c r="D413">
        <v>6.6570520802971822E-3</v>
      </c>
    </row>
    <row r="414" spans="3:4">
      <c r="C414">
        <v>207.39</v>
      </c>
      <c r="D414">
        <v>6.7589595098021035E-3</v>
      </c>
    </row>
    <row r="415" spans="3:4">
      <c r="C415">
        <v>207.42</v>
      </c>
      <c r="D415">
        <v>6.861768326887013E-3</v>
      </c>
    </row>
    <row r="416" spans="3:4">
      <c r="C416">
        <v>207.45</v>
      </c>
      <c r="D416">
        <v>6.9654692792239679E-3</v>
      </c>
    </row>
    <row r="417" spans="3:4">
      <c r="C417">
        <v>207.48</v>
      </c>
      <c r="D417">
        <v>7.0700527189963896E-3</v>
      </c>
    </row>
    <row r="418" spans="3:4">
      <c r="C418">
        <v>207.51</v>
      </c>
      <c r="D418">
        <v>7.1755086112312181E-3</v>
      </c>
    </row>
    <row r="419" spans="3:4">
      <c r="C419">
        <v>207.54</v>
      </c>
      <c r="D419">
        <v>7.2818265433061006E-3</v>
      </c>
    </row>
    <row r="420" spans="3:4">
      <c r="C420">
        <v>207.57</v>
      </c>
      <c r="D420">
        <v>7.3889957357005662E-3</v>
      </c>
    </row>
    <row r="421" spans="3:4">
      <c r="C421">
        <v>207.6</v>
      </c>
      <c r="D421">
        <v>7.4970050540636218E-3</v>
      </c>
    </row>
    <row r="422" spans="3:4">
      <c r="C422">
        <v>207.63</v>
      </c>
      <c r="D422">
        <v>7.6058430226733486E-3</v>
      </c>
    </row>
    <row r="423" spans="3:4">
      <c r="C423">
        <v>207.66</v>
      </c>
      <c r="D423">
        <v>7.7154978393673334E-3</v>
      </c>
    </row>
    <row r="424" spans="3:4">
      <c r="C424">
        <v>207.69</v>
      </c>
      <c r="D424">
        <v>7.8259573920258316E-3</v>
      </c>
    </row>
    <row r="425" spans="3:4">
      <c r="C425">
        <v>207.72</v>
      </c>
      <c r="D425">
        <v>7.9372092766926208E-3</v>
      </c>
    </row>
    <row r="426" spans="3:4">
      <c r="C426">
        <v>207.75</v>
      </c>
      <c r="D426">
        <v>8.0492408174212462E-3</v>
      </c>
    </row>
    <row r="427" spans="3:4">
      <c r="C427">
        <v>207.78</v>
      </c>
      <c r="D427">
        <v>8.162039087936987E-3</v>
      </c>
    </row>
    <row r="428" spans="3:4">
      <c r="C428">
        <v>207.81</v>
      </c>
      <c r="D428">
        <v>8.2755909352072408E-3</v>
      </c>
    </row>
    <row r="429" spans="3:4">
      <c r="C429">
        <v>207.84</v>
      </c>
      <c r="D429">
        <v>8.3898830050149007E-3</v>
      </c>
    </row>
    <row r="430" spans="3:4">
      <c r="C430">
        <v>207.87</v>
      </c>
      <c r="D430">
        <v>8.5049017696309827E-3</v>
      </c>
    </row>
    <row r="431" spans="3:4">
      <c r="C431">
        <v>207.9</v>
      </c>
      <c r="D431">
        <v>8.6206335576837437E-3</v>
      </c>
    </row>
    <row r="432" spans="3:4">
      <c r="C432">
        <v>207.93</v>
      </c>
      <c r="D432">
        <v>8.7370645863221741E-3</v>
      </c>
    </row>
    <row r="433" spans="3:4">
      <c r="C433">
        <v>207.96</v>
      </c>
      <c r="D433">
        <v>8.8541809957715708E-3</v>
      </c>
    </row>
    <row r="434" spans="3:4">
      <c r="C434">
        <v>207.99</v>
      </c>
      <c r="D434">
        <v>8.9719688863780737E-3</v>
      </c>
    </row>
    <row r="435" spans="3:4">
      <c r="C435">
        <v>208.02</v>
      </c>
      <c r="D435">
        <v>9.0904143582374534E-3</v>
      </c>
    </row>
    <row r="436" spans="3:4">
      <c r="C436">
        <v>208.05</v>
      </c>
      <c r="D436">
        <v>9.2095035535007513E-3</v>
      </c>
    </row>
    <row r="437" spans="3:4">
      <c r="C437">
        <v>208.08</v>
      </c>
      <c r="D437">
        <v>9.3292227014459342E-3</v>
      </c>
    </row>
    <row r="438" spans="3:4">
      <c r="C438">
        <v>208.11</v>
      </c>
      <c r="D438">
        <v>9.4495581663998681E-3</v>
      </c>
    </row>
    <row r="439" spans="3:4">
      <c r="C439">
        <v>208.14</v>
      </c>
      <c r="D439">
        <v>9.5705105296833778E-3</v>
      </c>
    </row>
    <row r="440" spans="3:4">
      <c r="C440">
        <v>208.17</v>
      </c>
      <c r="D440">
        <v>9.6920395943133151E-3</v>
      </c>
    </row>
    <row r="441" spans="3:4">
      <c r="C441">
        <v>208.2</v>
      </c>
      <c r="D441">
        <v>9.8141454815333876E-3</v>
      </c>
    </row>
    <row r="442" spans="3:4">
      <c r="C442">
        <v>208.23</v>
      </c>
      <c r="D442">
        <v>9.9368156401503215E-3</v>
      </c>
    </row>
    <row r="443" spans="3:4">
      <c r="C443">
        <v>208.26</v>
      </c>
      <c r="D443">
        <v>1.0060037939202347E-2</v>
      </c>
    </row>
    <row r="444" spans="3:4">
      <c r="C444">
        <v>208.29</v>
      </c>
      <c r="D444">
        <v>1.0183800734344222E-2</v>
      </c>
    </row>
    <row r="445" spans="3:4">
      <c r="C445">
        <v>208.32</v>
      </c>
      <c r="D445">
        <v>1.0308092937425319E-2</v>
      </c>
    </row>
    <row r="446" spans="3:4">
      <c r="C446">
        <v>208.35</v>
      </c>
      <c r="D446">
        <v>1.0432904089254139E-2</v>
      </c>
    </row>
    <row r="447" spans="3:4">
      <c r="C447">
        <v>208.38</v>
      </c>
      <c r="D447">
        <v>1.0558224435522895E-2</v>
      </c>
    </row>
    <row r="448" spans="3:4">
      <c r="C448">
        <v>208.41</v>
      </c>
      <c r="D448">
        <v>1.0684045005844054E-2</v>
      </c>
    </row>
    <row r="449" spans="3:4">
      <c r="C449">
        <v>208.44</v>
      </c>
      <c r="D449">
        <v>1.0810357695826755E-2</v>
      </c>
    </row>
    <row r="450" spans="3:4">
      <c r="C450">
        <v>208.47</v>
      </c>
      <c r="D450">
        <v>1.0937155352094684E-2</v>
      </c>
    </row>
    <row r="451" spans="3:4">
      <c r="C451">
        <v>208.5</v>
      </c>
      <c r="D451">
        <v>1.1064431860118537E-2</v>
      </c>
    </row>
    <row r="452" spans="3:4">
      <c r="C452">
        <v>208.53</v>
      </c>
      <c r="D452">
        <v>1.119218223470516E-2</v>
      </c>
    </row>
    <row r="453" spans="3:4">
      <c r="C453">
        <v>208.56</v>
      </c>
      <c r="D453">
        <v>1.1320402712952343E-2</v>
      </c>
    </row>
    <row r="454" spans="3:4">
      <c r="C454">
        <v>208.59</v>
      </c>
      <c r="D454">
        <v>1.1449090849442579E-2</v>
      </c>
    </row>
    <row r="455" spans="3:4">
      <c r="C455">
        <v>208.62</v>
      </c>
      <c r="D455">
        <v>1.1578245613411333E-2</v>
      </c>
    </row>
    <row r="456" spans="3:4">
      <c r="C456">
        <v>208.65</v>
      </c>
      <c r="D456">
        <v>1.1707867487585233E-2</v>
      </c>
    </row>
    <row r="457" spans="3:4">
      <c r="C457">
        <v>208.68</v>
      </c>
      <c r="D457">
        <v>1.1837958568343547E-2</v>
      </c>
    </row>
    <row r="458" spans="3:4">
      <c r="C458">
        <v>208.71</v>
      </c>
      <c r="D458">
        <v>1.1968522666812009E-2</v>
      </c>
    </row>
    <row r="459" spans="3:4">
      <c r="C459">
        <v>208.74</v>
      </c>
      <c r="D459">
        <v>1.2099578915501038E-2</v>
      </c>
    </row>
    <row r="460" spans="3:4">
      <c r="C460">
        <v>208.77</v>
      </c>
      <c r="D460">
        <v>1.2231108171356231E-2</v>
      </c>
    </row>
    <row r="461" spans="3:4">
      <c r="C461">
        <v>208.8</v>
      </c>
      <c r="D461">
        <v>1.2363133189499404E-2</v>
      </c>
    </row>
    <row r="462" spans="3:4">
      <c r="C462">
        <v>208.83</v>
      </c>
      <c r="D462">
        <v>1.2495665653485619E-2</v>
      </c>
    </row>
    <row r="463" spans="3:4">
      <c r="C463">
        <v>208.86</v>
      </c>
      <c r="D463">
        <v>1.2628719464090121E-2</v>
      </c>
    </row>
    <row r="464" spans="3:4">
      <c r="C464">
        <v>208.89</v>
      </c>
      <c r="D464">
        <v>1.2762310835112419E-2</v>
      </c>
    </row>
    <row r="465" spans="3:4">
      <c r="C465">
        <v>208.92</v>
      </c>
      <c r="D465">
        <v>1.2896458386016408E-2</v>
      </c>
    </row>
    <row r="466" spans="3:4">
      <c r="C466">
        <v>208.95</v>
      </c>
      <c r="D466">
        <v>1.3031183230615672E-2</v>
      </c>
    </row>
    <row r="467" spans="3:4">
      <c r="C467">
        <v>208.98</v>
      </c>
      <c r="D467">
        <v>1.3166509060967195E-2</v>
      </c>
    </row>
    <row r="468" spans="3:4">
      <c r="C468">
        <v>209.01</v>
      </c>
      <c r="D468">
        <v>1.3302462225582987E-2</v>
      </c>
    </row>
    <row r="469" spans="3:4">
      <c r="C469">
        <v>209.04</v>
      </c>
      <c r="D469">
        <v>1.3439071801024686E-2</v>
      </c>
    </row>
    <row r="470" spans="3:4">
      <c r="C470">
        <v>209.07</v>
      </c>
      <c r="D470">
        <v>1.3576369655900287E-2</v>
      </c>
    </row>
    <row r="471" spans="3:4">
      <c r="C471">
        <v>209.1</v>
      </c>
      <c r="D471">
        <v>1.3714390506240567E-2</v>
      </c>
    </row>
    <row r="472" spans="3:4">
      <c r="C472">
        <v>209.13</v>
      </c>
      <c r="D472">
        <v>1.3853171961194604E-2</v>
      </c>
    </row>
    <row r="473" spans="3:4">
      <c r="C473">
        <v>209.16</v>
      </c>
      <c r="D473">
        <v>1.3992769573458359E-2</v>
      </c>
    </row>
    <row r="474" spans="3:4">
      <c r="C474">
        <v>209.19</v>
      </c>
      <c r="D474">
        <v>1.4133199004677676E-2</v>
      </c>
    </row>
    <row r="475" spans="3:4">
      <c r="C475">
        <v>209.22</v>
      </c>
      <c r="D475">
        <v>1.427451982417687E-2</v>
      </c>
    </row>
    <row r="476" spans="3:4">
      <c r="C476">
        <v>209.25</v>
      </c>
      <c r="D476">
        <v>1.4416781479131132E-2</v>
      </c>
    </row>
    <row r="477" spans="3:4">
      <c r="C477">
        <v>209.28</v>
      </c>
      <c r="D477">
        <v>1.4560036359055168E-2</v>
      </c>
    </row>
    <row r="478" spans="3:4">
      <c r="C478">
        <v>209.31</v>
      </c>
      <c r="D478">
        <v>1.4704339760239821E-2</v>
      </c>
    </row>
    <row r="479" spans="3:4">
      <c r="C479">
        <v>209.34</v>
      </c>
      <c r="D479">
        <v>1.4849749832533496E-2</v>
      </c>
    </row>
    <row r="480" spans="3:4">
      <c r="C480">
        <v>209.37</v>
      </c>
      <c r="D480">
        <v>1.4996327507324474E-2</v>
      </c>
    </row>
    <row r="481" spans="3:4">
      <c r="C481">
        <v>209.4</v>
      </c>
      <c r="D481">
        <v>1.5144136405607335E-2</v>
      </c>
    </row>
    <row r="482" spans="3:4">
      <c r="C482">
        <v>209.43</v>
      </c>
      <c r="D482">
        <v>1.5293242725054102E-2</v>
      </c>
    </row>
    <row r="483" spans="3:4">
      <c r="C483">
        <v>209.46</v>
      </c>
      <c r="D483">
        <v>1.5443715105059527E-2</v>
      </c>
    </row>
    <row r="484" spans="3:4">
      <c r="C484">
        <v>209.49</v>
      </c>
      <c r="D484">
        <v>1.5595624468790302E-2</v>
      </c>
    </row>
    <row r="485" spans="3:4">
      <c r="C485">
        <v>209.52</v>
      </c>
      <c r="D485">
        <v>1.5749043841340724E-2</v>
      </c>
    </row>
    <row r="486" spans="3:4">
      <c r="C486">
        <v>209.55</v>
      </c>
      <c r="D486">
        <v>1.5904048143182432E-2</v>
      </c>
    </row>
    <row r="487" spans="3:4">
      <c r="C487">
        <v>209.58</v>
      </c>
      <c r="D487">
        <v>1.60607139581939E-2</v>
      </c>
    </row>
    <row r="488" spans="3:4">
      <c r="C488">
        <v>209.61</v>
      </c>
      <c r="D488">
        <v>1.6219119275666535E-2</v>
      </c>
    </row>
    <row r="489" spans="3:4">
      <c r="C489">
        <v>209.64</v>
      </c>
      <c r="D489">
        <v>1.6379343205808122E-2</v>
      </c>
    </row>
    <row r="490" spans="3:4">
      <c r="C490">
        <v>209.67</v>
      </c>
      <c r="D490">
        <v>1.654146566840306E-2</v>
      </c>
    </row>
    <row r="491" spans="3:4">
      <c r="C491">
        <v>209.7</v>
      </c>
      <c r="D491">
        <v>1.670556705443571E-2</v>
      </c>
    </row>
    <row r="492" spans="3:4">
      <c r="C492">
        <v>209.73</v>
      </c>
      <c r="D492">
        <v>1.6871727860651577E-2</v>
      </c>
    </row>
    <row r="493" spans="3:4">
      <c r="C493">
        <v>209.76</v>
      </c>
      <c r="D493">
        <v>1.7040028297201078E-2</v>
      </c>
    </row>
    <row r="494" spans="3:4">
      <c r="C494">
        <v>209.79</v>
      </c>
      <c r="D494">
        <v>1.7210547868700861E-2</v>
      </c>
    </row>
    <row r="495" spans="3:4">
      <c r="C495">
        <v>209.82</v>
      </c>
      <c r="D495">
        <v>1.738336492924427E-2</v>
      </c>
    </row>
    <row r="496" spans="3:4">
      <c r="C496">
        <v>209.85</v>
      </c>
      <c r="D496">
        <v>1.7558556212101208E-2</v>
      </c>
    </row>
    <row r="497" spans="3:4">
      <c r="C497">
        <v>209.88</v>
      </c>
      <c r="D497">
        <v>1.7736196335064493E-2</v>
      </c>
    </row>
    <row r="498" spans="3:4">
      <c r="C498">
        <v>209.91</v>
      </c>
      <c r="D498">
        <v>1.7916357282625122E-2</v>
      </c>
    </row>
    <row r="499" spans="3:4">
      <c r="C499">
        <v>209.94</v>
      </c>
      <c r="D499">
        <v>1.8099107866390372E-2</v>
      </c>
    </row>
    <row r="500" spans="3:4">
      <c r="C500">
        <v>209.97</v>
      </c>
      <c r="D500">
        <v>1.828451316539554E-2</v>
      </c>
    </row>
    <row r="501" spans="3:4">
      <c r="C501">
        <v>210</v>
      </c>
      <c r="D501">
        <v>1.8472633948200302E-2</v>
      </c>
    </row>
    <row r="502" spans="3:4">
      <c r="C502">
        <v>210.03</v>
      </c>
      <c r="D502">
        <v>1.8663526078902436E-2</v>
      </c>
    </row>
    <row r="503" spans="3:4">
      <c r="C503">
        <v>210.06</v>
      </c>
      <c r="D503">
        <v>1.8857239909443421E-2</v>
      </c>
    </row>
    <row r="504" spans="3:4">
      <c r="C504">
        <v>210.09</v>
      </c>
      <c r="D504">
        <v>1.9053819660819711E-2</v>
      </c>
    </row>
    <row r="505" spans="3:4">
      <c r="C505">
        <v>210.12</v>
      </c>
      <c r="D505">
        <v>1.9253302796048317E-2</v>
      </c>
    </row>
    <row r="506" spans="3:4">
      <c r="C506">
        <v>210.15</v>
      </c>
      <c r="D506">
        <v>1.9455719387963775E-2</v>
      </c>
    </row>
    <row r="507" spans="3:4">
      <c r="C507">
        <v>210.18</v>
      </c>
      <c r="D507">
        <v>1.9661091485142754E-2</v>
      </c>
    </row>
    <row r="508" spans="3:4">
      <c r="C508">
        <v>210.21</v>
      </c>
      <c r="D508">
        <v>1.9869432479460627E-2</v>
      </c>
    </row>
    <row r="509" spans="3:4">
      <c r="C509">
        <v>210.24</v>
      </c>
      <c r="D509">
        <v>2.0080746478978478E-2</v>
      </c>
    </row>
    <row r="510" spans="3:4">
      <c r="C510">
        <v>210.27</v>
      </c>
      <c r="D510">
        <v>2.0295027690037274E-2</v>
      </c>
    </row>
    <row r="511" spans="3:4">
      <c r="C511">
        <v>210.3</v>
      </c>
      <c r="D511">
        <v>2.051225981259527E-2</v>
      </c>
    </row>
    <row r="512" spans="3:4">
      <c r="C512">
        <v>210.33</v>
      </c>
      <c r="D512">
        <v>2.0732415452983526E-2</v>
      </c>
    </row>
    <row r="513" spans="3:4">
      <c r="C513">
        <v>210.36</v>
      </c>
      <c r="D513">
        <v>2.0955455558369428E-2</v>
      </c>
    </row>
    <row r="514" spans="3:4">
      <c r="C514">
        <v>210.39</v>
      </c>
      <c r="D514">
        <v>2.1181328877308208E-2</v>
      </c>
    </row>
    <row r="515" spans="3:4">
      <c r="C515">
        <v>210.42</v>
      </c>
      <c r="D515">
        <v>2.1409971450825641E-2</v>
      </c>
    </row>
    <row r="516" spans="3:4">
      <c r="C516">
        <v>210.45</v>
      </c>
      <c r="D516">
        <v>2.164131997086392E-2</v>
      </c>
    </row>
    <row r="517" spans="3:4">
      <c r="C517">
        <v>210.48</v>
      </c>
      <c r="D517">
        <v>2.1875256703088184E-2</v>
      </c>
    </row>
    <row r="518" spans="3:4">
      <c r="C518">
        <v>210.51</v>
      </c>
      <c r="D518">
        <v>2.2111690063070819E-2</v>
      </c>
    </row>
    <row r="519" spans="3:4">
      <c r="C519">
        <v>210.54</v>
      </c>
      <c r="D519">
        <v>2.2350500941019185E-2</v>
      </c>
    </row>
    <row r="520" spans="3:4">
      <c r="C520">
        <v>210.57</v>
      </c>
      <c r="D520">
        <v>2.2591555588996129E-2</v>
      </c>
    </row>
    <row r="521" spans="3:4">
      <c r="C521">
        <v>210.6</v>
      </c>
      <c r="D521">
        <v>2.2834705388018749E-2</v>
      </c>
    </row>
    <row r="522" spans="3:4">
      <c r="C522">
        <v>210.63</v>
      </c>
      <c r="D522">
        <v>2.3079786675839417E-2</v>
      </c>
    </row>
    <row r="523" spans="3:4">
      <c r="C523">
        <v>210.66</v>
      </c>
      <c r="D523">
        <v>2.3326620639160127E-2</v>
      </c>
    </row>
    <row r="524" spans="3:4">
      <c r="C524">
        <v>210.69</v>
      </c>
      <c r="D524">
        <v>2.3575013273781812E-2</v>
      </c>
    </row>
    <row r="525" spans="3:4">
      <c r="C525">
        <v>210.72</v>
      </c>
      <c r="D525">
        <v>2.3824755415903797E-2</v>
      </c>
    </row>
    <row r="526" spans="3:4">
      <c r="C526">
        <v>210.75</v>
      </c>
      <c r="D526">
        <v>2.4075622847466227E-2</v>
      </c>
    </row>
    <row r="527" spans="3:4">
      <c r="C527">
        <v>210.78</v>
      </c>
      <c r="D527">
        <v>2.4327376478071167E-2</v>
      </c>
    </row>
    <row r="528" spans="3:4">
      <c r="C528">
        <v>210.81</v>
      </c>
      <c r="D528">
        <v>2.4579762605626942E-2</v>
      </c>
    </row>
    <row r="529" spans="3:4">
      <c r="C529">
        <v>210.84</v>
      </c>
      <c r="D529">
        <v>2.483251325743837E-2</v>
      </c>
    </row>
    <row r="530" spans="3:4">
      <c r="C530">
        <v>210.87</v>
      </c>
      <c r="D530">
        <v>2.5085346613013367E-2</v>
      </c>
    </row>
    <row r="531" spans="3:4">
      <c r="C531">
        <v>210.9</v>
      </c>
      <c r="D531">
        <v>2.5337967509378116E-2</v>
      </c>
    </row>
    <row r="532" spans="3:4">
      <c r="C532">
        <v>210.93</v>
      </c>
      <c r="D532">
        <v>2.5590068029190144E-2</v>
      </c>
    </row>
    <row r="533" spans="3:4">
      <c r="C533">
        <v>210.96</v>
      </c>
      <c r="D533">
        <v>2.5841328171415805E-2</v>
      </c>
    </row>
    <row r="534" spans="3:4">
      <c r="C534">
        <v>210.99</v>
      </c>
      <c r="D534">
        <v>2.6091416603797817E-2</v>
      </c>
    </row>
    <row r="535" spans="3:4">
      <c r="C535">
        <v>211.02</v>
      </c>
      <c r="D535">
        <v>2.6339991495784976E-2</v>
      </c>
    </row>
    <row r="536" spans="3:4">
      <c r="C536">
        <v>211.05</v>
      </c>
      <c r="D536">
        <v>2.6586701430033121E-2</v>
      </c>
    </row>
    <row r="537" spans="3:4">
      <c r="C537">
        <v>211.08</v>
      </c>
      <c r="D537">
        <v>2.6831186390018111E-2</v>
      </c>
    </row>
    <row r="538" spans="3:4">
      <c r="C538">
        <v>211.10999999999999</v>
      </c>
      <c r="D538">
        <v>2.7073078820732909E-2</v>
      </c>
    </row>
    <row r="539" spans="3:4">
      <c r="C539">
        <v>211.14</v>
      </c>
      <c r="D539">
        <v>2.7312004758877923E-2</v>
      </c>
    </row>
    <row r="540" spans="3:4">
      <c r="C540">
        <v>211.17</v>
      </c>
      <c r="D540">
        <v>2.7547585028392937E-2</v>
      </c>
    </row>
    <row r="541" spans="3:4">
      <c r="C541">
        <v>211.2</v>
      </c>
      <c r="D541">
        <v>2.7779436496645157E-2</v>
      </c>
    </row>
    <row r="542" spans="3:4">
      <c r="C542">
        <v>211.23</v>
      </c>
      <c r="D542">
        <v>2.8007173386055788E-2</v>
      </c>
    </row>
    <row r="543" spans="3:4">
      <c r="C543">
        <v>211.26</v>
      </c>
      <c r="D543">
        <v>2.8230408635451773E-2</v>
      </c>
    </row>
    <row r="544" spans="3:4">
      <c r="C544">
        <v>211.29</v>
      </c>
      <c r="D544">
        <v>2.8448755304954866E-2</v>
      </c>
    </row>
    <row r="545" spans="3:4">
      <c r="C545">
        <v>211.32</v>
      </c>
      <c r="D545">
        <v>2.866182801778016E-2</v>
      </c>
    </row>
    <row r="546" spans="3:4">
      <c r="C546">
        <v>211.35</v>
      </c>
      <c r="D546">
        <v>2.8869244431911873E-2</v>
      </c>
    </row>
    <row r="547" spans="3:4">
      <c r="C547">
        <v>211.38</v>
      </c>
      <c r="D547">
        <v>2.9070626734262306E-2</v>
      </c>
    </row>
    <row r="548" spans="3:4">
      <c r="C548">
        <v>211.41</v>
      </c>
      <c r="D548">
        <v>2.9265603149600878E-2</v>
      </c>
    </row>
    <row r="549" spans="3:4">
      <c r="C549">
        <v>211.44</v>
      </c>
      <c r="D549">
        <v>2.9453823066730628E-2</v>
      </c>
    </row>
    <row r="550" spans="3:4">
      <c r="C550">
        <v>211.47</v>
      </c>
      <c r="D550">
        <v>2.9634904787094362E-2</v>
      </c>
    </row>
    <row r="551" spans="3:4">
      <c r="C551">
        <v>211.5</v>
      </c>
      <c r="D551">
        <v>2.9808530856516705E-2</v>
      </c>
    </row>
    <row r="552" spans="3:4">
      <c r="C552">
        <v>211.53</v>
      </c>
      <c r="D552">
        <v>2.9974344583467871E-2</v>
      </c>
    </row>
    <row r="553" spans="3:4">
      <c r="C553">
        <v>211.56</v>
      </c>
      <c r="D553">
        <v>3.0132038132316991E-2</v>
      </c>
    </row>
    <row r="554" spans="3:4">
      <c r="C554">
        <v>211.59</v>
      </c>
      <c r="D554">
        <v>3.0281307747926846E-2</v>
      </c>
    </row>
    <row r="555" spans="3:4">
      <c r="C555">
        <v>211.62</v>
      </c>
      <c r="D555">
        <v>3.0421866073700295E-2</v>
      </c>
    </row>
    <row r="556" spans="3:4">
      <c r="C556">
        <v>211.65</v>
      </c>
      <c r="D556">
        <v>3.0553443497409898E-2</v>
      </c>
    </row>
    <row r="557" spans="3:4">
      <c r="C557">
        <v>211.68</v>
      </c>
      <c r="D557">
        <v>3.0675789440527453E-2</v>
      </c>
    </row>
    <row r="558" spans="3:4">
      <c r="C558">
        <v>211.71</v>
      </c>
      <c r="D558">
        <v>3.0788673583872678E-2</v>
      </c>
    </row>
    <row r="559" spans="3:4">
      <c r="C559">
        <v>211.74</v>
      </c>
      <c r="D559">
        <v>3.0891887022819343E-2</v>
      </c>
    </row>
    <row r="560" spans="3:4">
      <c r="C560">
        <v>211.77</v>
      </c>
      <c r="D560">
        <v>3.0985243345784595E-2</v>
      </c>
    </row>
    <row r="561" spans="3:4">
      <c r="C561">
        <v>211.8</v>
      </c>
      <c r="D561">
        <v>3.1068579630282197E-2</v>
      </c>
    </row>
    <row r="562" spans="3:4">
      <c r="C562">
        <v>211.83</v>
      </c>
      <c r="D562">
        <v>3.1141757351439005E-2</v>
      </c>
    </row>
    <row r="563" spans="3:4">
      <c r="C563">
        <v>211.85999999999999</v>
      </c>
      <c r="D563">
        <v>3.1204663198553879E-2</v>
      </c>
    </row>
    <row r="564" spans="3:4">
      <c r="C564">
        <v>211.89</v>
      </c>
      <c r="D564">
        <v>3.1257209796013374E-2</v>
      </c>
    </row>
    <row r="565" spans="3:4">
      <c r="C565">
        <v>211.92</v>
      </c>
      <c r="D565">
        <v>3.1299336325664173E-2</v>
      </c>
    </row>
    <row r="566" spans="3:4">
      <c r="C566">
        <v>211.95</v>
      </c>
      <c r="D566">
        <v>3.1331009048574124E-2</v>
      </c>
    </row>
    <row r="567" spans="3:4">
      <c r="C567">
        <v>211.98</v>
      </c>
      <c r="D567">
        <v>3.1352221724979271E-2</v>
      </c>
    </row>
    <row r="568" spans="3:4">
      <c r="C568">
        <v>212.01</v>
      </c>
      <c r="D568">
        <v>3.1362995932110976E-2</v>
      </c>
    </row>
    <row r="569" spans="3:4">
      <c r="C569">
        <v>212.04</v>
      </c>
      <c r="D569">
        <v>3.1363381280511013E-2</v>
      </c>
    </row>
    <row r="570" spans="3:4">
      <c r="C570">
        <v>212.07</v>
      </c>
      <c r="D570">
        <v>3.1353455530365296E-2</v>
      </c>
    </row>
    <row r="571" spans="3:4">
      <c r="C571">
        <v>212.1</v>
      </c>
      <c r="D571">
        <v>3.133332461030474E-2</v>
      </c>
    </row>
    <row r="572" spans="3:4">
      <c r="C572">
        <v>212.13</v>
      </c>
      <c r="D572">
        <v>3.1303136231307607E-2</v>
      </c>
    </row>
    <row r="573" spans="3:4">
      <c r="C573">
        <v>212.16</v>
      </c>
      <c r="D573">
        <v>3.126302601435399E-2</v>
      </c>
    </row>
    <row r="574" spans="3:4">
      <c r="C574">
        <v>212.19</v>
      </c>
      <c r="D574">
        <v>3.121319630243102E-2</v>
      </c>
    </row>
    <row r="575" spans="3:4">
      <c r="C575">
        <v>212.22</v>
      </c>
      <c r="D575">
        <v>3.1153864075802382E-2</v>
      </c>
    </row>
    <row r="576" spans="3:4">
      <c r="C576">
        <v>212.25</v>
      </c>
      <c r="D576">
        <v>3.1085300418531265E-2</v>
      </c>
    </row>
    <row r="577" spans="3:4">
      <c r="C577">
        <v>212.28</v>
      </c>
      <c r="D577">
        <v>3.1007722341135868E-2</v>
      </c>
    </row>
    <row r="578" spans="3:4">
      <c r="C578">
        <v>212.31</v>
      </c>
      <c r="D578">
        <v>3.0921452469081435E-2</v>
      </c>
    </row>
    <row r="579" spans="3:4">
      <c r="C579">
        <v>212.34</v>
      </c>
      <c r="D579">
        <v>3.0826812538604548E-2</v>
      </c>
    </row>
    <row r="580" spans="3:4">
      <c r="C580">
        <v>212.37</v>
      </c>
      <c r="D580">
        <v>3.0724149044650019E-2</v>
      </c>
    </row>
    <row r="581" spans="3:4">
      <c r="C581">
        <v>212.4</v>
      </c>
      <c r="D581">
        <v>3.0613832588213534E-2</v>
      </c>
    </row>
    <row r="582" spans="3:4">
      <c r="C582">
        <v>212.43</v>
      </c>
      <c r="D582">
        <v>3.049625719706716E-2</v>
      </c>
    </row>
    <row r="583" spans="3:4">
      <c r="C583">
        <v>212.46</v>
      </c>
      <c r="D583">
        <v>3.0371839627165862E-2</v>
      </c>
    </row>
    <row r="584" spans="3:4">
      <c r="C584">
        <v>212.49</v>
      </c>
      <c r="D584">
        <v>3.0241018651369751E-2</v>
      </c>
    </row>
    <row r="585" spans="3:4">
      <c r="C585">
        <v>212.52</v>
      </c>
      <c r="D585">
        <v>3.0104254341211303E-2</v>
      </c>
    </row>
    <row r="586" spans="3:4">
      <c r="C586">
        <v>212.55</v>
      </c>
      <c r="D586">
        <v>2.9962027346281409E-2</v>
      </c>
    </row>
    <row r="587" spans="3:4">
      <c r="C587">
        <v>212.58</v>
      </c>
      <c r="D587">
        <v>2.9814838174398207E-2</v>
      </c>
    </row>
    <row r="588" spans="3:4">
      <c r="C588">
        <v>212.60999999999999</v>
      </c>
      <c r="D588">
        <v>2.9663206474059831E-2</v>
      </c>
    </row>
    <row r="589" spans="3:4">
      <c r="C589">
        <v>212.64</v>
      </c>
      <c r="D589">
        <v>2.950767031877188E-2</v>
      </c>
    </row>
    <row r="590" spans="3:4">
      <c r="C590">
        <v>212.67</v>
      </c>
      <c r="D590">
        <v>2.9348785490702443E-2</v>
      </c>
    </row>
    <row r="591" spans="3:4">
      <c r="C591">
        <v>212.7</v>
      </c>
      <c r="D591">
        <v>2.9187124758761077E-2</v>
      </c>
    </row>
    <row r="592" spans="3:4">
      <c r="C592">
        <v>212.73</v>
      </c>
      <c r="D592">
        <v>2.9023277143672838E-2</v>
      </c>
    </row>
    <row r="593" spans="3:4">
      <c r="C593">
        <v>212.76</v>
      </c>
      <c r="D593">
        <v>2.8857847159944262E-2</v>
      </c>
    </row>
    <row r="594" spans="3:4">
      <c r="C594">
        <v>212.79</v>
      </c>
      <c r="D594">
        <v>2.8691454021856973E-2</v>
      </c>
    </row>
    <row r="595" spans="3:4">
      <c r="C595">
        <v>212.82</v>
      </c>
      <c r="D595">
        <v>2.8524747607544775E-2</v>
      </c>
    </row>
    <row r="596" spans="3:4">
      <c r="C596">
        <v>212.85</v>
      </c>
      <c r="D596">
        <v>2.8358351816298342E-2</v>
      </c>
    </row>
    <row r="597" spans="3:4">
      <c r="C597">
        <v>212.88</v>
      </c>
      <c r="D597">
        <v>2.8192937293394789E-2</v>
      </c>
    </row>
    <row r="598" spans="3:4">
      <c r="C598">
        <v>212.91</v>
      </c>
      <c r="D598">
        <v>2.8029177234897593E-2</v>
      </c>
    </row>
    <row r="599" spans="3:4">
      <c r="C599">
        <v>212.94</v>
      </c>
      <c r="D599">
        <v>2.7867756849992931E-2</v>
      </c>
    </row>
    <row r="600" spans="3:4">
      <c r="C600">
        <v>212.97</v>
      </c>
      <c r="D600">
        <v>2.7709373174318225E-2</v>
      </c>
    </row>
    <row r="601" spans="3:4">
      <c r="C601">
        <v>213</v>
      </c>
      <c r="D601">
        <v>2.7554735244400868E-2</v>
      </c>
    </row>
    <row r="602" spans="3:4">
      <c r="C602">
        <v>213.03</v>
      </c>
      <c r="D602">
        <v>2.7404564817810225E-2</v>
      </c>
    </row>
    <row r="603" spans="3:4">
      <c r="C603">
        <v>213.06</v>
      </c>
      <c r="D603">
        <v>2.7259597888207941E-2</v>
      </c>
    </row>
    <row r="604" spans="3:4">
      <c r="C604">
        <v>213.09</v>
      </c>
      <c r="D604">
        <v>2.712058732129409E-2</v>
      </c>
    </row>
    <row r="605" spans="3:4">
      <c r="C605">
        <v>213.12</v>
      </c>
      <c r="D605">
        <v>2.6988307025092827E-2</v>
      </c>
    </row>
    <row r="606" spans="3:4">
      <c r="C606">
        <v>213.15</v>
      </c>
      <c r="D606">
        <v>2.6863558162253325E-2</v>
      </c>
    </row>
    <row r="607" spans="3:4">
      <c r="C607">
        <v>213.18</v>
      </c>
      <c r="D607">
        <v>2.6747178006201876E-2</v>
      </c>
    </row>
    <row r="608" spans="3:4">
      <c r="C608">
        <v>213.21</v>
      </c>
      <c r="D608">
        <v>2.6640052126408648E-2</v>
      </c>
    </row>
    <row r="609" spans="3:4">
      <c r="C609">
        <v>213.24</v>
      </c>
      <c r="D609">
        <v>2.6543130645621207E-2</v>
      </c>
    </row>
    <row r="610" spans="3:4">
      <c r="C610">
        <v>213.27</v>
      </c>
      <c r="D610">
        <v>2.6457449323751044E-2</v>
      </c>
    </row>
    <row r="611" spans="3:4">
      <c r="C611">
        <v>213.3</v>
      </c>
      <c r="D611">
        <v>2.6384156164613457E-2</v>
      </c>
    </row>
    <row r="612" spans="3:4">
      <c r="C612">
        <v>213.33</v>
      </c>
      <c r="D612">
        <v>2.632454408460878E-2</v>
      </c>
    </row>
    <row r="613" spans="3:4">
      <c r="C613">
        <v>213.35999999999999</v>
      </c>
      <c r="D613">
        <v>2.6280089896562522E-2</v>
      </c>
    </row>
    <row r="614" spans="3:4">
      <c r="C614">
        <v>213.39</v>
      </c>
      <c r="D614">
        <v>2.6252499418459242E-2</v>
      </c>
    </row>
    <row r="615" spans="3:4">
      <c r="C615">
        <v>213.42</v>
      </c>
      <c r="D615">
        <v>2.6243757892524523E-2</v>
      </c>
    </row>
    <row r="616" spans="3:4">
      <c r="C616">
        <v>213.45</v>
      </c>
      <c r="D616">
        <v>2.625619791546516E-2</v>
      </c>
    </row>
    <row r="617" spans="3:4">
      <c r="C617">
        <v>213.48</v>
      </c>
      <c r="D617">
        <v>2.629249993692109E-2</v>
      </c>
    </row>
    <row r="618" spans="3:4">
      <c r="C618">
        <v>213.51</v>
      </c>
      <c r="D618">
        <v>2.6355825614712433E-2</v>
      </c>
    </row>
    <row r="619" spans="3:4">
      <c r="C619">
        <v>213.54</v>
      </c>
      <c r="D619">
        <v>2.6449809065440755E-2</v>
      </c>
    </row>
    <row r="620" spans="3:4">
      <c r="C620">
        <v>213.57</v>
      </c>
      <c r="D620">
        <v>2.6578600511750341E-2</v>
      </c>
    </row>
    <row r="621" spans="3:4">
      <c r="C621">
        <v>213.6</v>
      </c>
      <c r="D621">
        <v>2.6746875206895011E-2</v>
      </c>
    </row>
    <row r="622" spans="3:4">
      <c r="C622">
        <v>213.63</v>
      </c>
      <c r="D622">
        <v>2.69598125528621E-2</v>
      </c>
    </row>
    <row r="623" spans="3:4">
      <c r="C623">
        <v>213.66</v>
      </c>
      <c r="D623">
        <v>2.7223036807398952E-2</v>
      </c>
    </row>
    <row r="624" spans="3:4">
      <c r="C624">
        <v>213.69</v>
      </c>
      <c r="D624">
        <v>2.7542511110541765E-2</v>
      </c>
    </row>
    <row r="625" spans="3:4">
      <c r="C625">
        <v>213.72</v>
      </c>
      <c r="D625">
        <v>2.7924377757058125E-2</v>
      </c>
    </row>
    <row r="626" spans="3:4">
      <c r="C626">
        <v>213.75</v>
      </c>
      <c r="D626">
        <v>2.8374739837658987E-2</v>
      </c>
    </row>
    <row r="627" spans="3:4">
      <c r="C627">
        <v>213.78</v>
      </c>
      <c r="D627">
        <v>2.8899382638042169E-2</v>
      </c>
    </row>
    <row r="628" spans="3:4">
      <c r="C628">
        <v>213.81</v>
      </c>
      <c r="D628">
        <v>2.9503437489910189E-2</v>
      </c>
    </row>
    <row r="629" spans="3:4">
      <c r="C629">
        <v>213.84</v>
      </c>
      <c r="D629">
        <v>3.0190995957220679E-2</v>
      </c>
    </row>
    <row r="630" spans="3:4">
      <c r="C630">
        <v>213.87</v>
      </c>
      <c r="D630">
        <v>3.0964688021335045E-2</v>
      </c>
    </row>
    <row r="631" spans="3:4">
      <c r="C631">
        <v>213.9</v>
      </c>
      <c r="D631">
        <v>3.1825243870472461E-2</v>
      </c>
    </row>
    <row r="632" spans="3:4">
      <c r="C632">
        <v>213.93</v>
      </c>
      <c r="D632">
        <v>3.2771064453671901E-2</v>
      </c>
    </row>
    <row r="633" spans="3:4">
      <c r="C633">
        <v>213.96</v>
      </c>
      <c r="D633">
        <v>3.3797830499491331E-2</v>
      </c>
    </row>
    <row r="634" spans="3:4">
      <c r="C634">
        <v>213.99</v>
      </c>
      <c r="D634">
        <v>3.4898182575269963E-2</v>
      </c>
    </row>
    <row r="635" spans="3:4">
      <c r="C635">
        <v>214.02</v>
      </c>
      <c r="D635">
        <v>3.6061505375047521E-2</v>
      </c>
    </row>
    <row r="636" spans="3:4">
      <c r="C636">
        <v>214.05</v>
      </c>
      <c r="D636">
        <v>3.7273847305409301E-2</v>
      </c>
    </row>
    <row r="637" spans="3:4">
      <c r="C637">
        <v>214.08</v>
      </c>
      <c r="D637">
        <v>3.8518001330453445E-2</v>
      </c>
    </row>
    <row r="638" spans="3:4">
      <c r="C638">
        <v>214.10999999999999</v>
      </c>
      <c r="D638">
        <v>3.9773764956586979E-2</v>
      </c>
    </row>
    <row r="639" spans="3:4">
      <c r="C639">
        <v>214.14</v>
      </c>
      <c r="D639">
        <v>4.1018428611172879E-2</v>
      </c>
    </row>
    <row r="640" spans="3:4">
      <c r="C640">
        <v>214.17</v>
      </c>
      <c r="D640">
        <v>4.2227237538696553E-2</v>
      </c>
    </row>
    <row r="641" spans="3:4">
      <c r="C641">
        <v>214.2</v>
      </c>
      <c r="D641">
        <v>4.3374423440895982E-2</v>
      </c>
    </row>
    <row r="642" spans="3:4">
      <c r="C642">
        <v>214.23</v>
      </c>
      <c r="D642">
        <v>4.4433962435835042E-2</v>
      </c>
    </row>
    <row r="643" spans="3:4">
      <c r="C643">
        <v>214.26</v>
      </c>
      <c r="D643">
        <v>4.5380614760383554E-2</v>
      </c>
    </row>
    <row r="644" spans="3:4">
      <c r="C644">
        <v>214.29</v>
      </c>
      <c r="D644">
        <v>4.6190954262451123E-2</v>
      </c>
    </row>
    <row r="645" spans="3:4">
      <c r="C645">
        <v>214.32</v>
      </c>
      <c r="D645">
        <v>4.6844366357632998E-2</v>
      </c>
    </row>
    <row r="646" spans="3:4">
      <c r="C646">
        <v>214.35</v>
      </c>
      <c r="D646">
        <v>4.7323952781936518E-2</v>
      </c>
    </row>
    <row r="647" spans="3:4">
      <c r="C647">
        <v>214.38</v>
      </c>
      <c r="D647">
        <v>4.7617285128166306E-2</v>
      </c>
    </row>
    <row r="648" spans="3:4">
      <c r="C648">
        <v>214.41</v>
      </c>
      <c r="D648">
        <v>4.7716957621007319E-2</v>
      </c>
    </row>
    <row r="649" spans="3:4">
      <c r="C649">
        <v>214.44</v>
      </c>
      <c r="D649">
        <v>4.7620902279337046E-2</v>
      </c>
    </row>
    <row r="650" spans="3:4">
      <c r="C650">
        <v>214.47</v>
      </c>
      <c r="D650">
        <v>4.7332445508098259E-2</v>
      </c>
    </row>
    <row r="651" spans="3:4">
      <c r="C651">
        <v>214.5</v>
      </c>
      <c r="D651">
        <v>4.686010289062327E-2</v>
      </c>
    </row>
    <row r="652" spans="3:4">
      <c r="C652">
        <v>214.53</v>
      </c>
      <c r="D652">
        <v>4.6217126953170561E-2</v>
      </c>
    </row>
    <row r="653" spans="3:4">
      <c r="C653">
        <v>214.56</v>
      </c>
      <c r="D653">
        <v>4.5420839355122533E-2</v>
      </c>
    </row>
    <row r="654" spans="3:4">
      <c r="C654">
        <v>214.59</v>
      </c>
      <c r="D654">
        <v>4.4491792871788748E-2</v>
      </c>
    </row>
    <row r="655" spans="3:4">
      <c r="C655">
        <v>214.62</v>
      </c>
      <c r="D655">
        <v>4.3452818528986296E-2</v>
      </c>
    </row>
    <row r="656" spans="3:4">
      <c r="C656">
        <v>214.65</v>
      </c>
      <c r="D656">
        <v>4.2328018578568993E-2</v>
      </c>
    </row>
    <row r="657" spans="3:4">
      <c r="C657">
        <v>214.68</v>
      </c>
      <c r="D657">
        <v>4.1141766408243678E-2</v>
      </c>
    </row>
    <row r="658" spans="3:4">
      <c r="C658">
        <v>214.71</v>
      </c>
      <c r="D658">
        <v>3.9917770178786546E-2</v>
      </c>
    </row>
    <row r="659" spans="3:4">
      <c r="C659">
        <v>214.74</v>
      </c>
      <c r="D659">
        <v>3.8678248635365897E-2</v>
      </c>
    </row>
    <row r="660" spans="3:4">
      <c r="C660">
        <v>214.77</v>
      </c>
      <c r="D660">
        <v>3.7443256146555824E-2</v>
      </c>
    </row>
    <row r="661" spans="3:4">
      <c r="C661">
        <v>214.8</v>
      </c>
      <c r="D661">
        <v>3.6230180797515797E-2</v>
      </c>
    </row>
    <row r="662" spans="3:4">
      <c r="C662">
        <v>214.83</v>
      </c>
      <c r="D662">
        <v>3.5053425586103415E-2</v>
      </c>
    </row>
    <row r="663" spans="3:4">
      <c r="C663">
        <v>214.85999999999999</v>
      </c>
      <c r="D663">
        <v>3.3924269657853147E-2</v>
      </c>
    </row>
    <row r="664" spans="3:4">
      <c r="C664">
        <v>214.89</v>
      </c>
      <c r="D664">
        <v>3.2850895097212569E-2</v>
      </c>
    </row>
    <row r="665" spans="3:4">
      <c r="C665">
        <v>214.92</v>
      </c>
      <c r="D665">
        <v>3.1838555826246256E-2</v>
      </c>
    </row>
    <row r="666" spans="3:4">
      <c r="C666">
        <v>214.95</v>
      </c>
      <c r="D666">
        <v>3.0889859088917188E-2</v>
      </c>
    </row>
    <row r="667" spans="3:4">
      <c r="C667">
        <v>214.98</v>
      </c>
      <c r="D667">
        <v>3.0005126937448365E-2</v>
      </c>
    </row>
    <row r="668" spans="3:4">
      <c r="C668">
        <v>215.01</v>
      </c>
      <c r="D668">
        <v>2.9182804913556432E-2</v>
      </c>
    </row>
    <row r="669" spans="3:4">
      <c r="C669">
        <v>215.04</v>
      </c>
      <c r="D669">
        <v>2.8419887324921674E-2</v>
      </c>
    </row>
    <row r="670" spans="3:4">
      <c r="C670">
        <v>215.07</v>
      </c>
      <c r="D670">
        <v>2.7712332591522233E-2</v>
      </c>
    </row>
    <row r="671" spans="3:4">
      <c r="C671">
        <v>215.1</v>
      </c>
      <c r="D671">
        <v>2.7055447435943566E-2</v>
      </c>
    </row>
    <row r="672" spans="3:4">
      <c r="C672">
        <v>215.13</v>
      </c>
      <c r="D672">
        <v>2.6444251952746446E-2</v>
      </c>
    </row>
    <row r="673" spans="3:4">
      <c r="C673">
        <v>215.16</v>
      </c>
      <c r="D673">
        <v>2.5873653927753783E-2</v>
      </c>
    </row>
    <row r="674" spans="3:4">
      <c r="C674">
        <v>215.19</v>
      </c>
      <c r="D674">
        <v>2.533882869686584E-2</v>
      </c>
    </row>
    <row r="675" spans="3:4">
      <c r="C675">
        <v>215.22</v>
      </c>
      <c r="D675">
        <v>2.483527793778674E-2</v>
      </c>
    </row>
    <row r="676" spans="3:4">
      <c r="C676">
        <v>215.25</v>
      </c>
      <c r="D676">
        <v>2.4358962131545321E-2</v>
      </c>
    </row>
    <row r="677" spans="3:4">
      <c r="C677">
        <v>215.28</v>
      </c>
      <c r="D677">
        <v>2.3906359032787108E-2</v>
      </c>
    </row>
    <row r="678" spans="3:4">
      <c r="C678">
        <v>215.31</v>
      </c>
      <c r="D678">
        <v>2.347448175393713E-2</v>
      </c>
    </row>
    <row r="679" spans="3:4">
      <c r="C679">
        <v>215.34</v>
      </c>
      <c r="D679">
        <v>2.3060865219017877E-2</v>
      </c>
    </row>
    <row r="680" spans="3:4">
      <c r="C680">
        <v>215.37</v>
      </c>
      <c r="D680">
        <v>2.2663529571486023E-2</v>
      </c>
    </row>
    <row r="681" spans="3:4">
      <c r="C681">
        <v>215.4</v>
      </c>
      <c r="D681">
        <v>2.2280928398986724E-2</v>
      </c>
    </row>
    <row r="682" spans="3:4">
      <c r="C682">
        <v>215.43</v>
      </c>
      <c r="D682">
        <v>2.1911901951521571E-2</v>
      </c>
    </row>
    <row r="683" spans="3:4">
      <c r="C683">
        <v>215.46</v>
      </c>
      <c r="D683">
        <v>2.1555561190444956E-2</v>
      </c>
    </row>
    <row r="684" spans="3:4">
      <c r="C684">
        <v>215.49</v>
      </c>
      <c r="D684">
        <v>2.1211304474445539E-2</v>
      </c>
    </row>
    <row r="685" spans="3:4">
      <c r="C685">
        <v>215.52</v>
      </c>
      <c r="D685">
        <v>2.0878708569469023E-2</v>
      </c>
    </row>
    <row r="686" spans="3:4">
      <c r="C686">
        <v>215.55</v>
      </c>
      <c r="D686">
        <v>2.0557490296620937E-2</v>
      </c>
    </row>
    <row r="687" spans="3:4">
      <c r="C687">
        <v>215.58</v>
      </c>
      <c r="D687">
        <v>2.0247462674679941E-2</v>
      </c>
    </row>
    <row r="688" spans="3:4">
      <c r="C688">
        <v>215.60999999999999</v>
      </c>
      <c r="D688">
        <v>1.994849860756142E-2</v>
      </c>
    </row>
    <row r="689" spans="3:4">
      <c r="C689">
        <v>215.64</v>
      </c>
      <c r="D689">
        <v>1.966050189227744E-2</v>
      </c>
    </row>
    <row r="690" spans="3:4">
      <c r="C690">
        <v>215.67</v>
      </c>
      <c r="D690">
        <v>1.9383384974424704E-2</v>
      </c>
    </row>
    <row r="691" spans="3:4">
      <c r="C691">
        <v>215.7</v>
      </c>
      <c r="D691">
        <v>1.9117052671986084E-2</v>
      </c>
    </row>
    <row r="692" spans="3:4">
      <c r="C692">
        <v>215.73</v>
      </c>
      <c r="D692">
        <v>1.8861390994079026E-2</v>
      </c>
    </row>
    <row r="693" spans="3:4">
      <c r="C693">
        <v>215.76</v>
      </c>
      <c r="D693">
        <v>1.8616260169836103E-2</v>
      </c>
    </row>
    <row r="694" spans="3:4">
      <c r="C694">
        <v>215.79</v>
      </c>
      <c r="D694">
        <v>1.8381491047684415E-2</v>
      </c>
    </row>
    <row r="695" spans="3:4">
      <c r="C695">
        <v>215.82</v>
      </c>
      <c r="D695">
        <v>1.8156884105080751E-2</v>
      </c>
    </row>
    <row r="696" spans="3:4">
      <c r="C696">
        <v>215.85</v>
      </c>
      <c r="D696">
        <v>1.7942210406236971E-2</v>
      </c>
    </row>
    <row r="697" spans="3:4">
      <c r="C697">
        <v>215.88</v>
      </c>
      <c r="D697">
        <v>1.7737213948088418E-2</v>
      </c>
    </row>
    <row r="698" spans="3:4">
      <c r="C698">
        <v>215.91</v>
      </c>
      <c r="D698">
        <v>1.7541614934298788E-2</v>
      </c>
    </row>
    <row r="699" spans="3:4">
      <c r="C699">
        <v>215.94</v>
      </c>
      <c r="D699">
        <v>1.7355113608309488E-2</v>
      </c>
    </row>
    <row r="700" spans="3:4">
      <c r="C700">
        <v>215.97</v>
      </c>
      <c r="D700">
        <v>1.7177394356692681E-2</v>
      </c>
    </row>
    <row r="701" spans="3:4">
      <c r="C701">
        <v>216</v>
      </c>
      <c r="D701">
        <v>1.7008118056305296E-2</v>
      </c>
    </row>
    <row r="702" spans="3:4">
      <c r="C702">
        <v>216.03</v>
      </c>
      <c r="D702">
        <v>1.6846978253627951E-2</v>
      </c>
    </row>
    <row r="703" spans="3:4">
      <c r="C703">
        <v>216.06</v>
      </c>
      <c r="D703">
        <v>1.6693617387236372E-2</v>
      </c>
    </row>
    <row r="704" spans="3:4">
      <c r="C704">
        <v>216.09</v>
      </c>
      <c r="D704">
        <v>1.6547697068428385E-2</v>
      </c>
    </row>
    <row r="705" spans="3:4">
      <c r="C705">
        <v>216.12</v>
      </c>
      <c r="D705">
        <v>1.6408908090747232E-2</v>
      </c>
    </row>
    <row r="706" spans="3:4">
      <c r="C706">
        <v>216.15</v>
      </c>
      <c r="D706">
        <v>1.6276868505929912E-2</v>
      </c>
    </row>
    <row r="707" spans="3:4">
      <c r="C707">
        <v>216.18</v>
      </c>
      <c r="D707">
        <v>1.6151280313317584E-2</v>
      </c>
    </row>
    <row r="708" spans="3:4">
      <c r="C708">
        <v>216.21</v>
      </c>
      <c r="D708">
        <v>1.6031830483520793E-2</v>
      </c>
    </row>
    <row r="709" spans="3:4">
      <c r="C709">
        <v>216.24</v>
      </c>
      <c r="D709">
        <v>1.5918217364559617E-2</v>
      </c>
    </row>
    <row r="710" spans="3:4">
      <c r="C710">
        <v>216.27</v>
      </c>
      <c r="D710">
        <v>1.5810151916626686E-2</v>
      </c>
    </row>
    <row r="711" spans="3:4">
      <c r="C711">
        <v>216.3</v>
      </c>
      <c r="D711">
        <v>1.5707358606431208E-2</v>
      </c>
    </row>
    <row r="712" spans="3:4">
      <c r="C712">
        <v>216.33</v>
      </c>
      <c r="D712">
        <v>1.5609575993551528E-2</v>
      </c>
    </row>
    <row r="713" spans="3:4">
      <c r="C713">
        <v>216.35999999999999</v>
      </c>
      <c r="D713">
        <v>1.5516557042251666E-2</v>
      </c>
    </row>
    <row r="714" spans="3:4">
      <c r="C714">
        <v>216.39</v>
      </c>
      <c r="D714">
        <v>1.5428069192472669E-2</v>
      </c>
    </row>
    <row r="715" spans="3:4">
      <c r="C715">
        <v>216.42</v>
      </c>
      <c r="D715">
        <v>1.5343908290386604E-2</v>
      </c>
    </row>
    <row r="716" spans="3:4">
      <c r="C716">
        <v>216.45</v>
      </c>
      <c r="D716">
        <v>1.5263844599486594E-2</v>
      </c>
    </row>
    <row r="717" spans="3:4">
      <c r="C717">
        <v>216.48</v>
      </c>
      <c r="D717">
        <v>1.5187699428552779E-2</v>
      </c>
    </row>
    <row r="718" spans="3:4">
      <c r="C718">
        <v>216.51</v>
      </c>
      <c r="D718">
        <v>1.5115295230395599E-2</v>
      </c>
    </row>
    <row r="719" spans="3:4">
      <c r="C719">
        <v>216.54</v>
      </c>
      <c r="D719">
        <v>1.5046466808646269E-2</v>
      </c>
    </row>
    <row r="720" spans="3:4">
      <c r="C720">
        <v>216.57</v>
      </c>
      <c r="D720">
        <v>1.4981060594733361E-2</v>
      </c>
    </row>
    <row r="721" spans="3:4">
      <c r="C721">
        <v>216.6</v>
      </c>
      <c r="D721">
        <v>1.4918933882715703E-2</v>
      </c>
    </row>
    <row r="722" spans="3:4">
      <c r="C722">
        <v>216.63</v>
      </c>
      <c r="D722">
        <v>1.4859954041381341E-2</v>
      </c>
    </row>
    <row r="723" spans="3:4">
      <c r="C723">
        <v>216.66</v>
      </c>
      <c r="D723">
        <v>1.4803997720484937E-2</v>
      </c>
    </row>
    <row r="724" spans="3:4">
      <c r="C724">
        <v>216.69</v>
      </c>
      <c r="D724">
        <v>1.4750950065517696E-2</v>
      </c>
    </row>
    <row r="725" spans="3:4">
      <c r="C725">
        <v>216.72</v>
      </c>
      <c r="D725">
        <v>1.4700703953026622E-2</v>
      </c>
    </row>
    <row r="726" spans="3:4">
      <c r="C726">
        <v>216.75</v>
      </c>
      <c r="D726">
        <v>1.4653159256260009E-2</v>
      </c>
    </row>
    <row r="727" spans="3:4">
      <c r="C727">
        <v>216.78</v>
      </c>
      <c r="D727">
        <v>1.4608222148837212E-2</v>
      </c>
    </row>
    <row r="728" spans="3:4">
      <c r="C728">
        <v>216.81</v>
      </c>
      <c r="D728">
        <v>1.4565804452243784E-2</v>
      </c>
    </row>
    <row r="729" spans="3:4">
      <c r="C729">
        <v>216.84</v>
      </c>
      <c r="D729">
        <v>1.4525823031246884E-2</v>
      </c>
    </row>
    <row r="730" spans="3:4">
      <c r="C730">
        <v>216.87</v>
      </c>
      <c r="D730">
        <v>1.4488199239817581E-2</v>
      </c>
    </row>
    <row r="731" spans="3:4">
      <c r="C731">
        <v>216.9</v>
      </c>
      <c r="D731">
        <v>1.4452858418834334E-2</v>
      </c>
    </row>
    <row r="732" spans="3:4">
      <c r="C732">
        <v>216.93</v>
      </c>
      <c r="D732">
        <v>1.4419729445722548E-2</v>
      </c>
    </row>
    <row r="733" spans="3:4">
      <c r="C733">
        <v>216.96</v>
      </c>
      <c r="D733">
        <v>1.4388744335248543E-2</v>
      </c>
    </row>
    <row r="734" spans="3:4">
      <c r="C734">
        <v>216.99</v>
      </c>
      <c r="D734">
        <v>1.4359837889923531E-2</v>
      </c>
    </row>
    <row r="735" spans="3:4">
      <c r="C735">
        <v>217.02</v>
      </c>
      <c r="D735">
        <v>1.4332947397868879E-2</v>
      </c>
    </row>
    <row r="736" spans="3:4">
      <c r="C736">
        <v>217.05</v>
      </c>
      <c r="D736">
        <v>1.4308012375535707E-2</v>
      </c>
    </row>
    <row r="737" spans="3:4">
      <c r="C737">
        <v>217.08</v>
      </c>
      <c r="D737">
        <v>1.4284947860939848E-2</v>
      </c>
    </row>
    <row r="738" spans="3:4">
      <c r="C738">
        <v>217.10999999999999</v>
      </c>
      <c r="D738">
        <v>1.4263753957610415E-2</v>
      </c>
    </row>
    <row r="739" spans="3:4">
      <c r="C739">
        <v>217.14</v>
      </c>
      <c r="D739">
        <v>1.4244372668321261E-2</v>
      </c>
    </row>
    <row r="740" spans="3:4">
      <c r="C740">
        <v>217.17</v>
      </c>
      <c r="D740">
        <v>1.4226697138185519E-2</v>
      </c>
    </row>
    <row r="741" spans="3:4">
      <c r="C741">
        <v>217.2</v>
      </c>
      <c r="D741">
        <v>1.4210701567083369E-2</v>
      </c>
    </row>
    <row r="742" spans="3:4">
      <c r="C742">
        <v>217.23</v>
      </c>
      <c r="D742">
        <v>1.4196335620437914E-2</v>
      </c>
    </row>
    <row r="743" spans="3:4">
      <c r="C743">
        <v>217.26</v>
      </c>
      <c r="D743">
        <v>1.4183550378284069E-2</v>
      </c>
    </row>
    <row r="744" spans="3:4">
      <c r="C744">
        <v>217.29</v>
      </c>
      <c r="D744">
        <v>1.4172298324540679E-2</v>
      </c>
    </row>
    <row r="745" spans="3:4">
      <c r="C745">
        <v>217.32</v>
      </c>
      <c r="D745">
        <v>1.4162533353407444E-2</v>
      </c>
    </row>
    <row r="746" spans="3:4">
      <c r="C746">
        <v>217.35</v>
      </c>
      <c r="D746">
        <v>1.4154210790443962E-2</v>
      </c>
    </row>
    <row r="747" spans="3:4">
      <c r="C747">
        <v>217.38</v>
      </c>
      <c r="D747">
        <v>1.4147287426105824E-2</v>
      </c>
    </row>
    <row r="748" spans="3:4">
      <c r="C748">
        <v>217.41</v>
      </c>
      <c r="D748">
        <v>1.4141721559733327E-2</v>
      </c>
    </row>
    <row r="749" spans="3:4">
      <c r="C749">
        <v>217.44</v>
      </c>
      <c r="D749">
        <v>1.4137486662664629E-2</v>
      </c>
    </row>
    <row r="750" spans="3:4">
      <c r="C750">
        <v>217.47</v>
      </c>
      <c r="D750">
        <v>1.4134531260959211E-2</v>
      </c>
    </row>
    <row r="751" spans="3:4">
      <c r="C751">
        <v>217.5</v>
      </c>
      <c r="D751">
        <v>1.4132805039273885E-2</v>
      </c>
    </row>
    <row r="752" spans="3:4">
      <c r="C752">
        <v>217.53</v>
      </c>
      <c r="D752">
        <v>1.4132285823761553E-2</v>
      </c>
    </row>
    <row r="753" spans="3:4">
      <c r="C753">
        <v>217.56</v>
      </c>
      <c r="D753">
        <v>1.4132940373533839E-2</v>
      </c>
    </row>
    <row r="754" spans="3:4">
      <c r="C754">
        <v>217.59</v>
      </c>
      <c r="D754">
        <v>1.4134737354180769E-2</v>
      </c>
    </row>
    <row r="755" spans="3:4">
      <c r="C755">
        <v>217.62</v>
      </c>
      <c r="D755">
        <v>1.4137647415846905E-2</v>
      </c>
    </row>
    <row r="756" spans="3:4">
      <c r="C756">
        <v>217.65</v>
      </c>
      <c r="D756">
        <v>1.4141643272651624E-2</v>
      </c>
    </row>
    <row r="757" spans="3:4">
      <c r="C757">
        <v>217.68</v>
      </c>
      <c r="D757">
        <v>1.4146699782971336E-2</v>
      </c>
    </row>
    <row r="758" spans="3:4">
      <c r="C758">
        <v>217.71</v>
      </c>
      <c r="D758">
        <v>1.4152781039587215E-2</v>
      </c>
    </row>
    <row r="759" spans="3:4">
      <c r="C759">
        <v>217.74</v>
      </c>
      <c r="D759">
        <v>1.41598953913713E-2</v>
      </c>
    </row>
    <row r="760" spans="3:4">
      <c r="C760">
        <v>217.77</v>
      </c>
      <c r="D760">
        <v>1.4168007981834171E-2</v>
      </c>
    </row>
    <row r="761" spans="3:4">
      <c r="C761">
        <v>217.8</v>
      </c>
      <c r="D761">
        <v>1.4177103197461269E-2</v>
      </c>
    </row>
    <row r="762" spans="3:4">
      <c r="C762">
        <v>217.83</v>
      </c>
      <c r="D762">
        <v>1.4187167942219253E-2</v>
      </c>
    </row>
    <row r="763" spans="3:4">
      <c r="C763">
        <v>217.85999999999999</v>
      </c>
      <c r="D763">
        <v>1.4198191722901314E-2</v>
      </c>
    </row>
    <row r="764" spans="3:4">
      <c r="C764">
        <v>217.89</v>
      </c>
      <c r="D764">
        <v>1.4210166732559062E-2</v>
      </c>
    </row>
    <row r="765" spans="3:4">
      <c r="C765">
        <v>217.92</v>
      </c>
      <c r="D765">
        <v>1.4223087932069401E-2</v>
      </c>
    </row>
    <row r="766" spans="3:4">
      <c r="C766">
        <v>217.95</v>
      </c>
      <c r="D766">
        <v>1.4236968549184761E-2</v>
      </c>
    </row>
    <row r="767" spans="3:4">
      <c r="C767">
        <v>217.98</v>
      </c>
      <c r="D767">
        <v>1.4251780993125636E-2</v>
      </c>
    </row>
    <row r="768" spans="3:4">
      <c r="C768">
        <v>218.01</v>
      </c>
      <c r="D768">
        <v>1.4267542295018198E-2</v>
      </c>
    </row>
    <row r="769" spans="3:4">
      <c r="C769">
        <v>218.04</v>
      </c>
      <c r="D769">
        <v>1.4284259322006845E-2</v>
      </c>
    </row>
    <row r="770" spans="3:4">
      <c r="C770">
        <v>218.07</v>
      </c>
      <c r="D770">
        <v>1.4301942095005002E-2</v>
      </c>
    </row>
    <row r="771" spans="3:4">
      <c r="C771">
        <v>218.1</v>
      </c>
      <c r="D771">
        <v>1.4320603858115521E-2</v>
      </c>
    </row>
    <row r="772" spans="3:4">
      <c r="C772">
        <v>218.13</v>
      </c>
      <c r="D772">
        <v>1.4340288523627629E-2</v>
      </c>
    </row>
    <row r="773" spans="3:4">
      <c r="C773">
        <v>218.16</v>
      </c>
      <c r="D773">
        <v>1.4360963321016995E-2</v>
      </c>
    </row>
    <row r="774" spans="3:4">
      <c r="C774">
        <v>218.19</v>
      </c>
      <c r="D774">
        <v>1.4382676980554674E-2</v>
      </c>
    </row>
    <row r="775" spans="3:4">
      <c r="C775">
        <v>218.22</v>
      </c>
      <c r="D775">
        <v>1.4405456277169321E-2</v>
      </c>
    </row>
    <row r="776" spans="3:4">
      <c r="C776">
        <v>218.25</v>
      </c>
      <c r="D776">
        <v>1.4429331502037618E-2</v>
      </c>
    </row>
    <row r="777" spans="3:4">
      <c r="C777">
        <v>218.28</v>
      </c>
      <c r="D777">
        <v>1.4454336506046888E-2</v>
      </c>
    </row>
    <row r="778" spans="3:4">
      <c r="C778">
        <v>218.31</v>
      </c>
      <c r="D778">
        <v>1.4480508736527465E-2</v>
      </c>
    </row>
    <row r="779" spans="3:4">
      <c r="C779">
        <v>218.34</v>
      </c>
      <c r="D779">
        <v>1.4507889266374916E-2</v>
      </c>
    </row>
    <row r="780" spans="3:4">
      <c r="C780">
        <v>218.37</v>
      </c>
      <c r="D780">
        <v>1.4536522814614511E-2</v>
      </c>
    </row>
    <row r="781" spans="3:4">
      <c r="C781">
        <v>218.4</v>
      </c>
      <c r="D781">
        <v>1.4566457757397122E-2</v>
      </c>
    </row>
    <row r="782" spans="3:4">
      <c r="C782">
        <v>218.43</v>
      </c>
      <c r="D782">
        <v>1.4597746128357842E-2</v>
      </c>
    </row>
    <row r="783" spans="3:4">
      <c r="C783">
        <v>218.46</v>
      </c>
      <c r="D783">
        <v>1.4630443607217521E-2</v>
      </c>
    </row>
    <row r="784" spans="3:4">
      <c r="C784">
        <v>218.49</v>
      </c>
      <c r="D784">
        <v>1.4664609495463787E-2</v>
      </c>
    </row>
    <row r="785" spans="3:4">
      <c r="C785">
        <v>218.52</v>
      </c>
      <c r="D785">
        <v>1.470030667791343E-2</v>
      </c>
    </row>
    <row r="786" spans="3:4">
      <c r="C786">
        <v>218.55</v>
      </c>
      <c r="D786">
        <v>1.4737601568933459E-2</v>
      </c>
    </row>
    <row r="787" spans="3:4">
      <c r="C787">
        <v>218.58</v>
      </c>
      <c r="D787">
        <v>1.4776564042084887E-2</v>
      </c>
    </row>
    <row r="788" spans="3:4">
      <c r="C788">
        <v>218.60999999999999</v>
      </c>
      <c r="D788">
        <v>1.4817267341951769E-2</v>
      </c>
    </row>
    <row r="789" spans="3:4">
      <c r="C789">
        <v>218.64</v>
      </c>
      <c r="D789">
        <v>1.4859787976931443E-2</v>
      </c>
    </row>
    <row r="790" spans="3:4">
      <c r="C790">
        <v>218.67</v>
      </c>
      <c r="D790">
        <v>1.4904205591787408E-2</v>
      </c>
    </row>
    <row r="791" spans="3:4">
      <c r="C791">
        <v>218.7</v>
      </c>
      <c r="D791">
        <v>1.4950602818810631E-2</v>
      </c>
    </row>
    <row r="792" spans="3:4">
      <c r="C792">
        <v>218.73</v>
      </c>
      <c r="D792">
        <v>1.4999065106492493E-2</v>
      </c>
    </row>
    <row r="793" spans="3:4">
      <c r="C793">
        <v>218.76</v>
      </c>
      <c r="D793">
        <v>1.5049680524689722E-2</v>
      </c>
    </row>
    <row r="794" spans="3:4">
      <c r="C794">
        <v>218.79</v>
      </c>
      <c r="D794">
        <v>1.5102539545355514E-2</v>
      </c>
    </row>
    <row r="795" spans="3:4">
      <c r="C795">
        <v>218.82</v>
      </c>
      <c r="D795">
        <v>1.5157734798023518E-2</v>
      </c>
    </row>
    <row r="796" spans="3:4">
      <c r="C796">
        <v>218.85</v>
      </c>
      <c r="D796">
        <v>1.5215360799363137E-2</v>
      </c>
    </row>
    <row r="797" spans="3:4">
      <c r="C797">
        <v>218.88</v>
      </c>
      <c r="D797">
        <v>1.5275513656274482E-2</v>
      </c>
    </row>
    <row r="798" spans="3:4">
      <c r="C798">
        <v>218.91</v>
      </c>
      <c r="D798">
        <v>1.5338290742161058E-2</v>
      </c>
    </row>
    <row r="799" spans="3:4">
      <c r="C799">
        <v>218.94</v>
      </c>
      <c r="D799">
        <v>1.5403790346206106E-2</v>
      </c>
    </row>
    <row r="800" spans="3:4">
      <c r="C800">
        <v>218.97</v>
      </c>
      <c r="D800">
        <v>1.5472111295684602E-2</v>
      </c>
    </row>
    <row r="801" spans="3:4">
      <c r="C801">
        <v>219</v>
      </c>
      <c r="D801">
        <v>1.5543352551567226E-2</v>
      </c>
    </row>
    <row r="802" spans="3:4">
      <c r="C802">
        <v>219.03</v>
      </c>
      <c r="D802">
        <v>1.5617612777912029E-2</v>
      </c>
    </row>
    <row r="803" spans="3:4">
      <c r="C803">
        <v>219.06</v>
      </c>
      <c r="D803">
        <v>1.5694989885795804E-2</v>
      </c>
    </row>
    <row r="804" spans="3:4">
      <c r="C804">
        <v>219.09</v>
      </c>
      <c r="D804">
        <v>1.5775580552805681E-2</v>
      </c>
    </row>
    <row r="805" spans="3:4">
      <c r="C805">
        <v>219.12</v>
      </c>
      <c r="D805">
        <v>1.5859479719392992E-2</v>
      </c>
    </row>
    <row r="806" spans="3:4">
      <c r="C806">
        <v>219.15</v>
      </c>
      <c r="D806">
        <v>1.5946780063681859E-2</v>
      </c>
    </row>
    <row r="807" spans="3:4">
      <c r="C807">
        <v>219.18</v>
      </c>
      <c r="D807">
        <v>1.6037571456623562E-2</v>
      </c>
    </row>
    <row r="808" spans="3:4">
      <c r="C808">
        <v>219.21</v>
      </c>
      <c r="D808">
        <v>1.6131940399690545E-2</v>
      </c>
    </row>
    <row r="809" spans="3:4">
      <c r="C809">
        <v>219.24</v>
      </c>
      <c r="D809">
        <v>1.6229969447608902E-2</v>
      </c>
    </row>
    <row r="810" spans="3:4">
      <c r="C810">
        <v>219.27</v>
      </c>
      <c r="D810">
        <v>1.6331736618932176E-2</v>
      </c>
    </row>
    <row r="811" spans="3:4">
      <c r="C811">
        <v>219.3</v>
      </c>
      <c r="D811">
        <v>1.6437314797558143E-2</v>
      </c>
    </row>
    <row r="812" spans="3:4">
      <c r="C812">
        <v>219.33</v>
      </c>
      <c r="D812">
        <v>1.6546771128581949E-2</v>
      </c>
    </row>
    <row r="813" spans="3:4">
      <c r="C813">
        <v>219.35999999999999</v>
      </c>
      <c r="D813">
        <v>1.6660166412158266E-2</v>
      </c>
    </row>
    <row r="814" spans="3:4">
      <c r="C814">
        <v>219.39</v>
      </c>
      <c r="D814">
        <v>1.6777554499309975E-2</v>
      </c>
    </row>
    <row r="815" spans="3:4">
      <c r="C815">
        <v>219.42</v>
      </c>
      <c r="D815">
        <v>1.6898981693863863E-2</v>
      </c>
    </row>
    <row r="816" spans="3:4">
      <c r="C816">
        <v>219.45</v>
      </c>
      <c r="D816">
        <v>1.7024486164919098E-2</v>
      </c>
    </row>
    <row r="817" spans="3:4">
      <c r="C817">
        <v>219.48</v>
      </c>
      <c r="D817">
        <v>1.7154097374445631E-2</v>
      </c>
    </row>
    <row r="818" spans="3:4">
      <c r="C818">
        <v>219.51</v>
      </c>
      <c r="D818">
        <v>1.728783552477552E-2</v>
      </c>
    </row>
    <row r="819" spans="3:4">
      <c r="C819">
        <v>219.54</v>
      </c>
      <c r="D819">
        <v>1.7425711030879806E-2</v>
      </c>
    </row>
    <row r="820" spans="3:4">
      <c r="C820">
        <v>219.57</v>
      </c>
      <c r="D820">
        <v>1.7567724022414351E-2</v>
      </c>
    </row>
    <row r="821" spans="3:4">
      <c r="C821">
        <v>219.6</v>
      </c>
      <c r="D821">
        <v>1.7713878040282672E-2</v>
      </c>
    </row>
    <row r="822" spans="3:4">
      <c r="C822">
        <v>219.63</v>
      </c>
      <c r="D822">
        <v>1.7864124572226216E-2</v>
      </c>
    </row>
    <row r="823" spans="3:4">
      <c r="C823">
        <v>219.66</v>
      </c>
      <c r="D823">
        <v>1.8018443011628044E-2</v>
      </c>
    </row>
    <row r="824" spans="3:4">
      <c r="C824">
        <v>219.69</v>
      </c>
      <c r="D824">
        <v>1.8176788156358113E-2</v>
      </c>
    </row>
    <row r="825" spans="3:4">
      <c r="C825">
        <v>219.72</v>
      </c>
      <c r="D825">
        <v>1.833910265285563E-2</v>
      </c>
    </row>
    <row r="826" spans="3:4">
      <c r="C826">
        <v>219.75</v>
      </c>
      <c r="D826">
        <v>1.8505316781192771E-2</v>
      </c>
    </row>
    <row r="827" spans="3:4">
      <c r="C827">
        <v>219.78</v>
      </c>
      <c r="D827">
        <v>1.867534830357731E-2</v>
      </c>
    </row>
    <row r="828" spans="3:4">
      <c r="C828">
        <v>219.81</v>
      </c>
      <c r="D828">
        <v>1.8849102380323817E-2</v>
      </c>
    </row>
    <row r="829" spans="3:4">
      <c r="C829">
        <v>219.84</v>
      </c>
      <c r="D829">
        <v>1.9026471556969231E-2</v>
      </c>
    </row>
    <row r="830" spans="3:4">
      <c r="C830">
        <v>219.87</v>
      </c>
      <c r="D830">
        <v>1.9207322986084414E-2</v>
      </c>
    </row>
    <row r="831" spans="3:4">
      <c r="C831">
        <v>219.9</v>
      </c>
      <c r="D831">
        <v>1.9391538089587334E-2</v>
      </c>
    </row>
    <row r="832" spans="3:4">
      <c r="C832">
        <v>219.93</v>
      </c>
      <c r="D832">
        <v>1.9578998744554345E-2</v>
      </c>
    </row>
    <row r="833" spans="3:4">
      <c r="C833">
        <v>219.96</v>
      </c>
      <c r="D833">
        <v>1.9769509166163088E-2</v>
      </c>
    </row>
    <row r="834" spans="3:4">
      <c r="C834">
        <v>219.99</v>
      </c>
      <c r="D834">
        <v>1.9962913342493796E-2</v>
      </c>
    </row>
    <row r="835" spans="3:4">
      <c r="C835">
        <v>220.02</v>
      </c>
      <c r="D835">
        <v>2.0159032254597708E-2</v>
      </c>
    </row>
    <row r="836" spans="3:4">
      <c r="C836">
        <v>220.05</v>
      </c>
      <c r="D836">
        <v>2.0357690731922815E-2</v>
      </c>
    </row>
    <row r="837" spans="3:4">
      <c r="C837">
        <v>220.08</v>
      </c>
      <c r="D837">
        <v>2.0558662821366053E-2</v>
      </c>
    </row>
    <row r="838" spans="3:4">
      <c r="C838">
        <v>220.10999999999999</v>
      </c>
      <c r="D838">
        <v>2.0761752523572628E-2</v>
      </c>
    </row>
    <row r="839" spans="3:4">
      <c r="C839">
        <v>220.14</v>
      </c>
      <c r="D839">
        <v>2.0966742987477773E-2</v>
      </c>
    </row>
    <row r="840" spans="3:4">
      <c r="C840">
        <v>220.17</v>
      </c>
      <c r="D840">
        <v>2.1173409870811229E-2</v>
      </c>
    </row>
    <row r="841" spans="3:4">
      <c r="C841">
        <v>220.2</v>
      </c>
      <c r="D841">
        <v>2.1381522278000699E-2</v>
      </c>
    </row>
    <row r="842" spans="3:4">
      <c r="C842">
        <v>220.23</v>
      </c>
      <c r="D842">
        <v>2.1590843765467008E-2</v>
      </c>
    </row>
    <row r="843" spans="3:4">
      <c r="C843">
        <v>220.26</v>
      </c>
      <c r="D843">
        <v>2.1801133409180287E-2</v>
      </c>
    </row>
    <row r="844" spans="3:4">
      <c r="C844">
        <v>220.29</v>
      </c>
      <c r="D844">
        <v>2.2012134997837902E-2</v>
      </c>
    </row>
    <row r="845" spans="3:4">
      <c r="C845">
        <v>220.32</v>
      </c>
      <c r="D845">
        <v>2.2223627478043125E-2</v>
      </c>
    </row>
    <row r="846" spans="3:4">
      <c r="C846">
        <v>220.35</v>
      </c>
      <c r="D846">
        <v>2.2435376663031723E-2</v>
      </c>
    </row>
    <row r="847" spans="3:4">
      <c r="C847">
        <v>220.38</v>
      </c>
      <c r="D847">
        <v>2.264708356481071E-2</v>
      </c>
    </row>
    <row r="848" spans="3:4">
      <c r="C848">
        <v>220.41</v>
      </c>
      <c r="D848">
        <v>2.285852771805592E-2</v>
      </c>
    </row>
    <row r="849" spans="3:4">
      <c r="C849">
        <v>220.44</v>
      </c>
      <c r="D849">
        <v>2.3069466435999806E-2</v>
      </c>
    </row>
    <row r="850" spans="3:4">
      <c r="C850">
        <v>220.47</v>
      </c>
      <c r="D850">
        <v>2.3279661199799361E-2</v>
      </c>
    </row>
    <row r="851" spans="3:4">
      <c r="C851">
        <v>220.5</v>
      </c>
      <c r="D851">
        <v>2.3488878965487632E-2</v>
      </c>
    </row>
    <row r="852" spans="3:4">
      <c r="C852">
        <v>220.53</v>
      </c>
      <c r="D852">
        <v>2.3696893461265633E-2</v>
      </c>
    </row>
    <row r="853" spans="3:4">
      <c r="C853">
        <v>220.56</v>
      </c>
      <c r="D853">
        <v>2.3903486465380097E-2</v>
      </c>
    </row>
    <row r="854" spans="3:4">
      <c r="C854">
        <v>220.59</v>
      </c>
      <c r="D854">
        <v>2.4108449054761463E-2</v>
      </c>
    </row>
    <row r="855" spans="3:4">
      <c r="C855">
        <v>220.62</v>
      </c>
      <c r="D855">
        <v>2.4311582814614735E-2</v>
      </c>
    </row>
    <row r="856" spans="3:4">
      <c r="C856">
        <v>220.65</v>
      </c>
      <c r="D856">
        <v>2.4512700999265943E-2</v>
      </c>
    </row>
    <row r="857" spans="3:4">
      <c r="C857">
        <v>220.68</v>
      </c>
      <c r="D857">
        <v>2.4711629634769732E-2</v>
      </c>
    </row>
    <row r="858" spans="3:4">
      <c r="C858">
        <v>220.71</v>
      </c>
      <c r="D858">
        <v>2.4908208554078642E-2</v>
      </c>
    </row>
    <row r="859" spans="3:4">
      <c r="C859">
        <v>220.74</v>
      </c>
      <c r="D859">
        <v>2.5102292355961627E-2</v>
      </c>
    </row>
    <row r="860" spans="3:4">
      <c r="C860">
        <v>220.77</v>
      </c>
      <c r="D860">
        <v>2.5293751279335547E-2</v>
      </c>
    </row>
    <row r="861" spans="3:4">
      <c r="C861">
        <v>220.8</v>
      </c>
      <c r="D861">
        <v>2.5482471985236194E-2</v>
      </c>
    </row>
    <row r="862" spans="3:4">
      <c r="C862">
        <v>220.83</v>
      </c>
      <c r="D862">
        <v>2.5668358239300006E-2</v>
      </c>
    </row>
    <row r="863" spans="3:4">
      <c r="C863">
        <v>220.85999999999999</v>
      </c>
      <c r="D863">
        <v>2.5851331488349751E-2</v>
      </c>
    </row>
    <row r="864" spans="3:4">
      <c r="C864">
        <v>220.89</v>
      </c>
      <c r="D864">
        <v>2.6031318296005624E-2</v>
      </c>
    </row>
    <row r="865" spans="3:4">
      <c r="C865">
        <v>220.92</v>
      </c>
      <c r="D865">
        <v>2.6208303742205757E-2</v>
      </c>
    </row>
    <row r="866" spans="3:4">
      <c r="C866">
        <v>220.95</v>
      </c>
      <c r="D866">
        <v>2.638225061230827E-2</v>
      </c>
    </row>
    <row r="867" spans="3:4">
      <c r="C867">
        <v>220.98</v>
      </c>
      <c r="D867">
        <v>2.6553154551968574E-2</v>
      </c>
    </row>
    <row r="868" spans="3:4">
      <c r="C868">
        <v>221.01</v>
      </c>
      <c r="D868">
        <v>2.6721030016901293E-2</v>
      </c>
    </row>
    <row r="869" spans="3:4">
      <c r="C869">
        <v>221.04</v>
      </c>
      <c r="D869">
        <v>2.6885910128012797E-2</v>
      </c>
    </row>
    <row r="870" spans="3:4">
      <c r="C870">
        <v>221.07</v>
      </c>
      <c r="D870">
        <v>2.7047846401007668E-2</v>
      </c>
    </row>
    <row r="871" spans="3:4">
      <c r="C871">
        <v>221.1</v>
      </c>
      <c r="D871">
        <v>2.7206908351723975E-2</v>
      </c>
    </row>
    <row r="872" spans="3:4">
      <c r="C872">
        <v>221.13</v>
      </c>
      <c r="D872">
        <v>2.7363196668793138E-2</v>
      </c>
    </row>
    <row r="873" spans="3:4">
      <c r="C873">
        <v>221.16</v>
      </c>
      <c r="D873">
        <v>2.7516788871410808E-2</v>
      </c>
    </row>
    <row r="874" spans="3:4">
      <c r="C874">
        <v>221.19</v>
      </c>
      <c r="D874">
        <v>2.7667817622152358E-2</v>
      </c>
    </row>
    <row r="875" spans="3:4">
      <c r="C875">
        <v>221.22</v>
      </c>
      <c r="D875">
        <v>2.7816418113310912E-2</v>
      </c>
    </row>
    <row r="876" spans="3:4">
      <c r="C876">
        <v>221.25</v>
      </c>
      <c r="D876">
        <v>2.7962739817133538E-2</v>
      </c>
    </row>
    <row r="877" spans="3:4">
      <c r="C877">
        <v>221.28</v>
      </c>
      <c r="D877">
        <v>2.8106945429594226E-2</v>
      </c>
    </row>
    <row r="878" spans="3:4">
      <c r="C878">
        <v>221.31</v>
      </c>
      <c r="D878">
        <v>2.8249209726835076E-2</v>
      </c>
    </row>
    <row r="879" spans="3:4">
      <c r="C879">
        <v>221.34</v>
      </c>
      <c r="D879">
        <v>2.8389705339836764E-2</v>
      </c>
    </row>
    <row r="880" spans="3:4">
      <c r="C880">
        <v>221.37</v>
      </c>
      <c r="D880">
        <v>2.8528668094368909E-2</v>
      </c>
    </row>
    <row r="881" spans="3:4">
      <c r="C881">
        <v>221.4</v>
      </c>
      <c r="D881">
        <v>2.8666261789361085E-2</v>
      </c>
    </row>
    <row r="882" spans="3:4">
      <c r="C882">
        <v>221.43</v>
      </c>
      <c r="D882">
        <v>2.8802708779684705E-2</v>
      </c>
    </row>
    <row r="883" spans="3:4">
      <c r="C883">
        <v>221.46</v>
      </c>
      <c r="D883">
        <v>2.8938224710256744E-2</v>
      </c>
    </row>
    <row r="884" spans="3:4">
      <c r="C884">
        <v>221.49</v>
      </c>
      <c r="D884">
        <v>2.9073029147566456E-2</v>
      </c>
    </row>
    <row r="885" spans="3:4">
      <c r="C885">
        <v>221.52</v>
      </c>
      <c r="D885">
        <v>2.920734410295301E-2</v>
      </c>
    </row>
    <row r="886" spans="3:4">
      <c r="C886">
        <v>221.55</v>
      </c>
      <c r="D886">
        <v>2.9341392552805663E-2</v>
      </c>
    </row>
    <row r="887" spans="3:4">
      <c r="C887">
        <v>221.58</v>
      </c>
      <c r="D887">
        <v>2.9475396967274959E-2</v>
      </c>
    </row>
    <row r="888" spans="3:4">
      <c r="C888">
        <v>221.60999999999999</v>
      </c>
      <c r="D888">
        <v>2.960957785897423E-2</v>
      </c>
    </row>
    <row r="889" spans="3:4">
      <c r="C889">
        <v>221.64</v>
      </c>
      <c r="D889">
        <v>2.9744152362937534E-2</v>
      </c>
    </row>
    <row r="890" spans="3:4">
      <c r="C890">
        <v>221.67</v>
      </c>
      <c r="D890">
        <v>2.9879332858782037E-2</v>
      </c>
    </row>
    <row r="891" spans="3:4">
      <c r="C891">
        <v>221.7</v>
      </c>
      <c r="D891">
        <v>3.0015325645614814E-2</v>
      </c>
    </row>
    <row r="892" spans="3:4">
      <c r="C892">
        <v>221.73</v>
      </c>
      <c r="D892">
        <v>3.0152329679713576E-2</v>
      </c>
    </row>
    <row r="893" spans="3:4">
      <c r="C893">
        <v>221.76</v>
      </c>
      <c r="D893">
        <v>3.0290535384419268E-2</v>
      </c>
    </row>
    <row r="894" spans="3:4">
      <c r="C894">
        <v>221.79</v>
      </c>
      <c r="D894">
        <v>3.0430123541002378E-2</v>
      </c>
    </row>
    <row r="895" spans="3:4">
      <c r="C895">
        <v>221.82</v>
      </c>
      <c r="D895">
        <v>3.0571264268515391E-2</v>
      </c>
    </row>
    <row r="896" spans="3:4">
      <c r="C896">
        <v>221.85</v>
      </c>
      <c r="D896">
        <v>3.0714116099826126E-2</v>
      </c>
    </row>
    <row r="897" spans="3:4">
      <c r="C897">
        <v>221.88</v>
      </c>
      <c r="D897">
        <v>3.0858825160153109E-2</v>
      </c>
    </row>
    <row r="898" spans="3:4">
      <c r="C898">
        <v>221.91</v>
      </c>
      <c r="D898">
        <v>3.1005512053287557E-2</v>
      </c>
    </row>
    <row r="899" spans="3:4">
      <c r="C899">
        <v>221.94</v>
      </c>
      <c r="D899">
        <v>3.1154321750714833E-2</v>
      </c>
    </row>
    <row r="900" spans="3:4">
      <c r="C900">
        <v>221.97</v>
      </c>
      <c r="D900">
        <v>3.1305345974900124E-2</v>
      </c>
    </row>
    <row r="901" spans="3:4">
      <c r="C901">
        <v>222</v>
      </c>
      <c r="D901">
        <v>3.1458675228262026E-2</v>
      </c>
    </row>
    <row r="902" spans="3:4">
      <c r="C902">
        <v>222.03</v>
      </c>
      <c r="D902">
        <v>3.1614385189977737E-2</v>
      </c>
    </row>
    <row r="903" spans="3:4">
      <c r="C903">
        <v>222.06</v>
      </c>
      <c r="D903">
        <v>3.1772536588171627E-2</v>
      </c>
    </row>
    <row r="904" spans="3:4">
      <c r="C904">
        <v>222.09</v>
      </c>
      <c r="D904">
        <v>3.1933175191348341E-2</v>
      </c>
    </row>
    <row r="905" spans="3:4">
      <c r="C905">
        <v>222.12</v>
      </c>
      <c r="D905">
        <v>3.2096331917393327E-2</v>
      </c>
    </row>
    <row r="906" spans="3:4">
      <c r="C906">
        <v>222.15</v>
      </c>
      <c r="D906">
        <v>3.2262023057480493E-2</v>
      </c>
    </row>
    <row r="907" spans="3:4">
      <c r="C907">
        <v>222.18</v>
      </c>
      <c r="D907">
        <v>3.2430250611280007E-2</v>
      </c>
    </row>
    <row r="908" spans="3:4">
      <c r="C908">
        <v>222.21</v>
      </c>
      <c r="D908">
        <v>3.260100272895404E-2</v>
      </c>
    </row>
    <row r="909" spans="3:4">
      <c r="C909">
        <v>222.24</v>
      </c>
      <c r="D909">
        <v>3.2774254254573129E-2</v>
      </c>
    </row>
    <row r="910" spans="3:4">
      <c r="C910">
        <v>222.27</v>
      </c>
      <c r="D910">
        <v>3.2949967364787801E-2</v>
      </c>
    </row>
    <row r="911" spans="3:4">
      <c r="C911">
        <v>222.3</v>
      </c>
      <c r="D911">
        <v>3.3128092295855664E-2</v>
      </c>
    </row>
    <row r="912" spans="3:4">
      <c r="C912">
        <v>222.33</v>
      </c>
      <c r="D912">
        <v>3.3308568151458218E-2</v>
      </c>
    </row>
    <row r="913" spans="3:4">
      <c r="C913">
        <v>222.35999999999999</v>
      </c>
      <c r="D913">
        <v>3.3491323783149445E-2</v>
      </c>
    </row>
    <row r="914" spans="3:4">
      <c r="C914">
        <v>222.39</v>
      </c>
      <c r="D914">
        <v>3.3676278734765475E-2</v>
      </c>
    </row>
    <row r="915" spans="3:4">
      <c r="C915">
        <v>222.42</v>
      </c>
      <c r="D915">
        <v>3.386334424168768E-2</v>
      </c>
    </row>
    <row r="916" spans="3:4">
      <c r="C916">
        <v>222.45</v>
      </c>
      <c r="D916">
        <v>3.4052424275508725E-2</v>
      </c>
    </row>
    <row r="917" spans="3:4">
      <c r="C917">
        <v>222.48</v>
      </c>
      <c r="D917">
        <v>3.4243416624380248E-2</v>
      </c>
    </row>
    <row r="918" spans="3:4">
      <c r="C918">
        <v>222.51</v>
      </c>
      <c r="D918">
        <v>3.4436213999147709E-2</v>
      </c>
    </row>
    <row r="919" spans="3:4">
      <c r="C919">
        <v>222.54</v>
      </c>
      <c r="D919">
        <v>3.4630705155284276E-2</v>
      </c>
    </row>
    <row r="920" spans="3:4">
      <c r="C920">
        <v>222.57</v>
      </c>
      <c r="D920">
        <v>3.4826776020630668E-2</v>
      </c>
    </row>
    <row r="921" spans="3:4">
      <c r="C921">
        <v>222.6</v>
      </c>
      <c r="D921">
        <v>3.5024310819026377E-2</v>
      </c>
    </row>
    <row r="922" spans="3:4">
      <c r="C922">
        <v>222.63</v>
      </c>
      <c r="D922">
        <v>3.5223193180078521E-2</v>
      </c>
    </row>
    <row r="923" spans="3:4">
      <c r="C923">
        <v>222.66</v>
      </c>
      <c r="D923">
        <v>3.5423307225554722E-2</v>
      </c>
    </row>
    <row r="924" spans="3:4">
      <c r="C924">
        <v>222.69</v>
      </c>
      <c r="D924">
        <v>3.562453862320368E-2</v>
      </c>
    </row>
    <row r="925" spans="3:4">
      <c r="C925">
        <v>222.72</v>
      </c>
      <c r="D925">
        <v>3.582677559919515E-2</v>
      </c>
    </row>
    <row r="926" spans="3:4">
      <c r="C926">
        <v>222.75</v>
      </c>
      <c r="D926">
        <v>3.6029909900828286E-2</v>
      </c>
    </row>
    <row r="927" spans="3:4">
      <c r="C927">
        <v>222.78</v>
      </c>
      <c r="D927">
        <v>3.6233837701676451E-2</v>
      </c>
    </row>
    <row r="928" spans="3:4">
      <c r="C928">
        <v>222.81</v>
      </c>
      <c r="D928">
        <v>3.6438474105291545E-2</v>
      </c>
    </row>
    <row r="929" spans="3:4">
      <c r="C929">
        <v>222.84</v>
      </c>
      <c r="D929">
        <v>3.6643700692534392E-2</v>
      </c>
    </row>
    <row r="930" spans="3:4">
      <c r="C930">
        <v>222.87</v>
      </c>
      <c r="D930">
        <v>3.6849444040859498E-2</v>
      </c>
    </row>
    <row r="931" spans="3:4">
      <c r="C931">
        <v>222.9</v>
      </c>
      <c r="D931">
        <v>3.7055625702368186E-2</v>
      </c>
    </row>
    <row r="932" spans="3:4">
      <c r="C932">
        <v>222.93</v>
      </c>
      <c r="D932">
        <v>3.726217508795291E-2</v>
      </c>
    </row>
    <row r="933" spans="3:4">
      <c r="C933">
        <v>222.96</v>
      </c>
      <c r="D933">
        <v>3.7469029898303897E-2</v>
      </c>
    </row>
    <row r="934" spans="3:4">
      <c r="C934">
        <v>222.99</v>
      </c>
      <c r="D934">
        <v>3.7676136461170781E-2</v>
      </c>
    </row>
    <row r="935" spans="3:4">
      <c r="C935">
        <v>223.02</v>
      </c>
      <c r="D935">
        <v>3.7883449972767123E-2</v>
      </c>
    </row>
    <row r="936" spans="3:4">
      <c r="C936">
        <v>223.05</v>
      </c>
      <c r="D936">
        <v>3.8090934642021651E-2</v>
      </c>
    </row>
    <row r="937" spans="3:4">
      <c r="C937">
        <v>223.08</v>
      </c>
      <c r="D937">
        <v>3.8298563737193966E-2</v>
      </c>
    </row>
    <row r="938" spans="3:4">
      <c r="C938">
        <v>223.10999999999999</v>
      </c>
      <c r="D938">
        <v>3.8506319535181535E-2</v>
      </c>
    </row>
    <row r="939" spans="3:4">
      <c r="C939">
        <v>223.14</v>
      </c>
      <c r="D939">
        <v>3.8714207205736623E-2</v>
      </c>
    </row>
    <row r="940" spans="3:4">
      <c r="C940">
        <v>223.17</v>
      </c>
      <c r="D940">
        <v>3.8922199521152868E-2</v>
      </c>
    </row>
    <row r="941" spans="3:4">
      <c r="C941">
        <v>223.2</v>
      </c>
      <c r="D941">
        <v>3.9130317563090967E-2</v>
      </c>
    </row>
    <row r="942" spans="3:4">
      <c r="C942">
        <v>223.23</v>
      </c>
      <c r="D942">
        <v>3.9338577250840986E-2</v>
      </c>
    </row>
    <row r="943" spans="3:4">
      <c r="C943">
        <v>223.26</v>
      </c>
      <c r="D943">
        <v>3.954700186557733E-2</v>
      </c>
    </row>
    <row r="944" spans="3:4">
      <c r="C944">
        <v>223.29</v>
      </c>
      <c r="D944">
        <v>3.9755621465680256E-2</v>
      </c>
    </row>
    <row r="945" spans="3:4">
      <c r="C945">
        <v>223.32</v>
      </c>
      <c r="D945">
        <v>3.9964472227910448E-2</v>
      </c>
    </row>
    <row r="946" spans="3:4">
      <c r="C946">
        <v>223.35</v>
      </c>
      <c r="D946">
        <v>4.0173595720314967E-2</v>
      </c>
    </row>
    <row r="947" spans="3:4">
      <c r="C947">
        <v>223.38</v>
      </c>
      <c r="D947">
        <v>4.0383038113248053E-2</v>
      </c>
    </row>
    <row r="948" spans="3:4">
      <c r="C948">
        <v>223.41</v>
      </c>
      <c r="D948">
        <v>4.0592849335340075E-2</v>
      </c>
    </row>
    <row r="949" spans="3:4">
      <c r="C949">
        <v>223.44</v>
      </c>
      <c r="D949">
        <v>4.080308218164095E-2</v>
      </c>
    </row>
    <row r="950" spans="3:4">
      <c r="C950">
        <v>223.47</v>
      </c>
      <c r="D950">
        <v>4.1013791381496571E-2</v>
      </c>
    </row>
    <row r="951" spans="3:4">
      <c r="C951">
        <v>223.5</v>
      </c>
      <c r="D951">
        <v>4.1225046128796912E-2</v>
      </c>
    </row>
    <row r="952" spans="3:4">
      <c r="C952">
        <v>223.53</v>
      </c>
      <c r="D952">
        <v>4.1436875809136769E-2</v>
      </c>
    </row>
    <row r="953" spans="3:4">
      <c r="C953">
        <v>223.56</v>
      </c>
      <c r="D953">
        <v>4.1649347911666156E-2</v>
      </c>
    </row>
    <row r="954" spans="3:4">
      <c r="C954">
        <v>223.59</v>
      </c>
      <c r="D954">
        <v>4.1862515055920882E-2</v>
      </c>
    </row>
    <row r="955" spans="3:4">
      <c r="C955">
        <v>223.62</v>
      </c>
      <c r="D955">
        <v>4.207642681118165E-2</v>
      </c>
    </row>
    <row r="956" spans="3:4">
      <c r="C956">
        <v>223.65</v>
      </c>
      <c r="D956">
        <v>4.2291128692236772E-2</v>
      </c>
    </row>
    <row r="957" spans="3:4">
      <c r="C957">
        <v>223.68</v>
      </c>
      <c r="D957">
        <v>4.2506661171830232E-2</v>
      </c>
    </row>
    <row r="958" spans="3:4">
      <c r="C958">
        <v>223.71</v>
      </c>
      <c r="D958">
        <v>4.2723058717749292E-2</v>
      </c>
    </row>
    <row r="959" spans="3:4">
      <c r="C959">
        <v>223.74</v>
      </c>
      <c r="D959">
        <v>4.2940348862279376E-2</v>
      </c>
    </row>
    <row r="960" spans="3:4">
      <c r="C960">
        <v>223.77</v>
      </c>
      <c r="D960">
        <v>4.3158551311468056E-2</v>
      </c>
    </row>
    <row r="961" spans="3:4">
      <c r="C961">
        <v>223.8</v>
      </c>
      <c r="D961">
        <v>4.3377677101302976E-2</v>
      </c>
    </row>
    <row r="962" spans="3:4">
      <c r="C962">
        <v>223.83</v>
      </c>
      <c r="D962">
        <v>4.3597727807519381E-2</v>
      </c>
    </row>
    <row r="963" spans="3:4">
      <c r="C963">
        <v>223.85999999999999</v>
      </c>
      <c r="D963">
        <v>4.3818694815317319E-2</v>
      </c>
    </row>
    <row r="964" spans="3:4">
      <c r="C964">
        <v>223.89</v>
      </c>
      <c r="D964">
        <v>4.4040545625325368E-2</v>
      </c>
    </row>
    <row r="965" spans="3:4">
      <c r="C965">
        <v>223.92</v>
      </c>
      <c r="D965">
        <v>4.4263276310733971E-2</v>
      </c>
    </row>
    <row r="966" spans="3:4">
      <c r="C966">
        <v>223.95</v>
      </c>
      <c r="D966">
        <v>4.4486829959844029E-2</v>
      </c>
    </row>
    <row r="967" spans="3:4">
      <c r="C967">
        <v>223.98</v>
      </c>
      <c r="D967">
        <v>4.4711151287252351E-2</v>
      </c>
    </row>
    <row r="968" spans="3:4">
      <c r="C968">
        <v>224.01</v>
      </c>
      <c r="D968">
        <v>4.4936172248200651E-2</v>
      </c>
    </row>
    <row r="969" spans="3:4">
      <c r="C969">
        <v>224.04</v>
      </c>
      <c r="D969">
        <v>4.5161811770333175E-2</v>
      </c>
    </row>
    <row r="970" spans="3:4">
      <c r="C970">
        <v>224.07</v>
      </c>
      <c r="D970">
        <v>4.5387975574028121E-2</v>
      </c>
    </row>
    <row r="971" spans="3:4">
      <c r="C971">
        <v>224.1</v>
      </c>
      <c r="D971">
        <v>4.5614556082906016E-2</v>
      </c>
    </row>
    <row r="972" spans="3:4">
      <c r="C972">
        <v>224.13</v>
      </c>
      <c r="D972">
        <v>4.5841459804023245E-2</v>
      </c>
    </row>
    <row r="973" spans="3:4">
      <c r="C973">
        <v>224.16</v>
      </c>
      <c r="D973">
        <v>4.6068500006888988E-2</v>
      </c>
    </row>
    <row r="974" spans="3:4">
      <c r="C974">
        <v>224.19</v>
      </c>
      <c r="D974">
        <v>4.6295555032035592E-2</v>
      </c>
    </row>
    <row r="975" spans="3:4">
      <c r="C975">
        <v>224.22</v>
      </c>
      <c r="D975">
        <v>4.6522465054334432E-2</v>
      </c>
    </row>
    <row r="976" spans="3:4">
      <c r="C976">
        <v>224.25</v>
      </c>
      <c r="D976">
        <v>4.6749057867517665E-2</v>
      </c>
    </row>
    <row r="977" spans="3:4">
      <c r="C977">
        <v>224.28</v>
      </c>
      <c r="D977">
        <v>4.6975149332488905E-2</v>
      </c>
    </row>
    <row r="978" spans="3:4">
      <c r="C978">
        <v>224.31</v>
      </c>
      <c r="D978">
        <v>4.7200543908736854E-2</v>
      </c>
    </row>
    <row r="979" spans="3:4">
      <c r="C979">
        <v>224.34</v>
      </c>
      <c r="D979">
        <v>4.742503526538773E-2</v>
      </c>
    </row>
    <row r="980" spans="3:4">
      <c r="C980">
        <v>224.37</v>
      </c>
      <c r="D980">
        <v>4.7648406967893756E-2</v>
      </c>
    </row>
    <row r="981" spans="3:4">
      <c r="C981">
        <v>224.4</v>
      </c>
      <c r="D981">
        <v>4.7870433235849399E-2</v>
      </c>
    </row>
    <row r="982" spans="3:4">
      <c r="C982">
        <v>224.43</v>
      </c>
      <c r="D982">
        <v>4.8090879766960498E-2</v>
      </c>
    </row>
    <row r="983" spans="3:4">
      <c r="C983">
        <v>224.46</v>
      </c>
      <c r="D983">
        <v>4.830950462176483E-2</v>
      </c>
    </row>
    <row r="984" spans="3:4">
      <c r="C984">
        <v>224.49</v>
      </c>
      <c r="D984">
        <v>4.8526059163320555E-2</v>
      </c>
    </row>
    <row r="985" spans="3:4">
      <c r="C985">
        <v>224.52</v>
      </c>
      <c r="D985">
        <v>4.8740289045742888E-2</v>
      </c>
    </row>
    <row r="986" spans="3:4">
      <c r="C986">
        <v>224.55</v>
      </c>
      <c r="D986">
        <v>4.8951935245179948E-2</v>
      </c>
    </row>
    <row r="987" spans="3:4">
      <c r="C987">
        <v>224.58</v>
      </c>
      <c r="D987">
        <v>4.9160721949739673E-2</v>
      </c>
    </row>
    <row r="988" spans="3:4">
      <c r="C988">
        <v>224.60999999999999</v>
      </c>
      <c r="D988">
        <v>4.9366425018153234E-2</v>
      </c>
    </row>
    <row r="989" spans="3:4">
      <c r="C989">
        <v>224.64</v>
      </c>
      <c r="D989">
        <v>4.9568738964303673E-2</v>
      </c>
    </row>
    <row r="990" spans="3:4">
      <c r="C990">
        <v>224.67</v>
      </c>
      <c r="D990">
        <v>4.9767408645527832E-2</v>
      </c>
    </row>
    <row r="991" spans="3:4">
      <c r="C991">
        <v>224.7</v>
      </c>
      <c r="D991">
        <v>4.9962168237623554E-2</v>
      </c>
    </row>
    <row r="992" spans="3:4">
      <c r="C992">
        <v>224.73</v>
      </c>
      <c r="D992">
        <v>5.015275395303391E-2</v>
      </c>
    </row>
    <row r="993" spans="3:4">
      <c r="C993">
        <v>224.76</v>
      </c>
      <c r="D993">
        <v>5.0338905179164145E-2</v>
      </c>
    </row>
    <row r="994" spans="3:4">
      <c r="C994">
        <v>224.79</v>
      </c>
      <c r="D994">
        <v>5.0520365604063026E-2</v>
      </c>
    </row>
    <row r="995" spans="3:4">
      <c r="C995">
        <v>224.82</v>
      </c>
      <c r="D995">
        <v>5.0696884322809818E-2</v>
      </c>
    </row>
    <row r="996" spans="3:4">
      <c r="C996">
        <v>224.85</v>
      </c>
      <c r="D996">
        <v>5.086821691816288E-2</v>
      </c>
    </row>
    <row r="997" spans="3:4">
      <c r="C997">
        <v>224.88</v>
      </c>
      <c r="D997">
        <v>5.103412650928852E-2</v>
      </c>
    </row>
    <row r="998" spans="3:4">
      <c r="C998">
        <v>224.91</v>
      </c>
      <c r="D998">
        <v>5.119438476268761E-2</v>
      </c>
    </row>
    <row r="999" spans="3:4">
      <c r="C999">
        <v>224.94</v>
      </c>
      <c r="D999">
        <v>5.1348772859779165E-2</v>
      </c>
    </row>
    <row r="1000" spans="3:4">
      <c r="C1000">
        <v>224.97</v>
      </c>
      <c r="D1000">
        <v>5.1497082415973283E-2</v>
      </c>
    </row>
    <row r="1001" spans="3:4">
      <c r="C1001">
        <v>225</v>
      </c>
      <c r="D1001">
        <v>5.163911634647278E-2</v>
      </c>
    </row>
    <row r="1002" spans="3:4">
      <c r="C1002">
        <v>225.03</v>
      </c>
      <c r="D1002">
        <v>5.1774689674477022E-2</v>
      </c>
    </row>
    <row r="1003" spans="3:4">
      <c r="C1003">
        <v>225.06</v>
      </c>
      <c r="D1003">
        <v>5.1903630277920415E-2</v>
      </c>
    </row>
    <row r="1004" spans="3:4">
      <c r="C1004">
        <v>225.09</v>
      </c>
      <c r="D1004">
        <v>5.2025779571357546E-2</v>
      </c>
    </row>
    <row r="1005" spans="3:4">
      <c r="C1005">
        <v>225.12</v>
      </c>
      <c r="D1005">
        <v>5.214099312010223E-2</v>
      </c>
    </row>
    <row r="1006" spans="3:4">
      <c r="C1006">
        <v>225.15</v>
      </c>
      <c r="D1006">
        <v>5.224914118423752E-2</v>
      </c>
    </row>
    <row r="1007" spans="3:4">
      <c r="C1007">
        <v>225.18</v>
      </c>
      <c r="D1007">
        <v>5.2350109190629442E-2</v>
      </c>
    </row>
    <row r="1008" spans="3:4">
      <c r="C1008">
        <v>225.21</v>
      </c>
      <c r="D1008">
        <v>5.2443798131599322E-2</v>
      </c>
    </row>
    <row r="1009" spans="3:4">
      <c r="C1009">
        <v>225.24</v>
      </c>
      <c r="D1009">
        <v>5.2530124889431568E-2</v>
      </c>
    </row>
    <row r="1010" spans="3:4">
      <c r="C1010">
        <v>225.27</v>
      </c>
      <c r="D1010">
        <v>5.2609022486411194E-2</v>
      </c>
    </row>
    <row r="1011" spans="3:4">
      <c r="C1011">
        <v>225.3</v>
      </c>
      <c r="D1011">
        <v>5.2680440260596616E-2</v>
      </c>
    </row>
    <row r="1012" spans="3:4">
      <c r="C1012">
        <v>225.33</v>
      </c>
      <c r="D1012">
        <v>5.274434396803182E-2</v>
      </c>
    </row>
    <row r="1013" spans="3:4">
      <c r="C1013">
        <v>225.35999999999999</v>
      </c>
      <c r="D1013">
        <v>5.2800715812586801E-2</v>
      </c>
    </row>
    <row r="1014" spans="3:4">
      <c r="C1014">
        <v>225.39</v>
      </c>
      <c r="D1014">
        <v>5.2849554405080004E-2</v>
      </c>
    </row>
    <row r="1015" spans="3:4">
      <c r="C1015">
        <v>225.42</v>
      </c>
      <c r="D1015">
        <v>5.2890874653780069E-2</v>
      </c>
    </row>
    <row r="1016" spans="3:4">
      <c r="C1016">
        <v>225.45</v>
      </c>
      <c r="D1016">
        <v>5.292470758880384E-2</v>
      </c>
    </row>
    <row r="1017" spans="3:4">
      <c r="C1017">
        <v>225.48</v>
      </c>
      <c r="D1017">
        <v>5.2951100123316365E-2</v>
      </c>
    </row>
    <row r="1018" spans="3:4">
      <c r="C1018">
        <v>225.51</v>
      </c>
      <c r="D1018">
        <v>5.2970114754799742E-2</v>
      </c>
    </row>
    <row r="1019" spans="3:4">
      <c r="C1019">
        <v>225.54</v>
      </c>
      <c r="D1019">
        <v>5.2981829209983414E-2</v>
      </c>
    </row>
    <row r="1020" spans="3:4">
      <c r="C1020">
        <v>225.57</v>
      </c>
      <c r="D1020">
        <v>5.2986336037320766E-2</v>
      </c>
    </row>
    <row r="1021" spans="3:4">
      <c r="C1021">
        <v>225.6</v>
      </c>
      <c r="D1021">
        <v>5.298371683483033E-2</v>
      </c>
    </row>
    <row r="1022" spans="3:4">
      <c r="C1022">
        <v>225.63</v>
      </c>
      <c r="D1022">
        <v>5.2974145595482559E-2</v>
      </c>
    </row>
    <row r="1023" spans="3:4">
      <c r="C1023">
        <v>225.66</v>
      </c>
      <c r="D1023">
        <v>5.2957728202493642E-2</v>
      </c>
    </row>
    <row r="1024" spans="3:4">
      <c r="C1024">
        <v>225.69</v>
      </c>
      <c r="D1024">
        <v>5.2934611561188664E-2</v>
      </c>
    </row>
    <row r="1025" spans="3:4">
      <c r="C1025">
        <v>225.72</v>
      </c>
      <c r="D1025">
        <v>5.2904954719459246E-2</v>
      </c>
    </row>
    <row r="1026" spans="3:4">
      <c r="C1026">
        <v>225.75</v>
      </c>
      <c r="D1026">
        <v>5.2868928239346906E-2</v>
      </c>
    </row>
    <row r="1027" spans="3:4">
      <c r="C1027">
        <v>225.78</v>
      </c>
      <c r="D1027">
        <v>5.2826713548108903E-2</v>
      </c>
    </row>
    <row r="1028" spans="3:4">
      <c r="C1028">
        <v>225.81</v>
      </c>
      <c r="D1028">
        <v>5.2778502273548807E-2</v>
      </c>
    </row>
    <row r="1029" spans="3:4">
      <c r="C1029">
        <v>225.84</v>
      </c>
      <c r="D1029">
        <v>5.2724495568312664E-2</v>
      </c>
    </row>
    <row r="1030" spans="3:4">
      <c r="C1030">
        <v>225.87</v>
      </c>
      <c r="D1030">
        <v>5.2664903427729282E-2</v>
      </c>
    </row>
    <row r="1031" spans="3:4">
      <c r="C1031">
        <v>225.9</v>
      </c>
      <c r="D1031">
        <v>5.2599944005610237E-2</v>
      </c>
    </row>
    <row r="1032" spans="3:4">
      <c r="C1032">
        <v>225.93</v>
      </c>
      <c r="D1032">
        <v>5.2529870802763945E-2</v>
      </c>
    </row>
    <row r="1033" spans="3:4">
      <c r="C1033">
        <v>225.96</v>
      </c>
      <c r="D1033">
        <v>5.2454865072830037E-2</v>
      </c>
    </row>
    <row r="1034" spans="3:4">
      <c r="C1034">
        <v>225.99</v>
      </c>
      <c r="D1034">
        <v>5.237518940123799E-2</v>
      </c>
    </row>
    <row r="1035" spans="3:4">
      <c r="C1035">
        <v>226.02</v>
      </c>
      <c r="D1035">
        <v>5.2291087940895209E-2</v>
      </c>
    </row>
    <row r="1036" spans="3:4">
      <c r="C1036">
        <v>226.05</v>
      </c>
      <c r="D1036">
        <v>5.2202809704670436E-2</v>
      </c>
    </row>
    <row r="1037" spans="3:4">
      <c r="C1037">
        <v>226.08</v>
      </c>
      <c r="D1037">
        <v>5.2110607949729784E-2</v>
      </c>
    </row>
    <row r="1038" spans="3:4">
      <c r="C1038">
        <v>226.10999999999999</v>
      </c>
      <c r="D1038">
        <v>5.2014739583334649E-2</v>
      </c>
    </row>
    <row r="1039" spans="3:4">
      <c r="C1039">
        <v>226.14</v>
      </c>
      <c r="D1039">
        <v>5.1915492654176394E-2</v>
      </c>
    </row>
    <row r="1040" spans="3:4">
      <c r="C1040">
        <v>226.17</v>
      </c>
      <c r="D1040">
        <v>5.1813075708029545E-2</v>
      </c>
    </row>
    <row r="1041" spans="3:4">
      <c r="C1041">
        <v>226.2</v>
      </c>
      <c r="D1041">
        <v>5.1707779346749055E-2</v>
      </c>
    </row>
    <row r="1042" spans="3:4">
      <c r="C1042">
        <v>226.23</v>
      </c>
      <c r="D1042">
        <v>5.1599869633005412E-2</v>
      </c>
    </row>
    <row r="1043" spans="3:4">
      <c r="C1043">
        <v>226.26</v>
      </c>
      <c r="D1043">
        <v>5.1489613681817856E-2</v>
      </c>
    </row>
    <row r="1044" spans="3:4">
      <c r="C1044">
        <v>226.29</v>
      </c>
      <c r="D1044">
        <v>5.1377279219216705E-2</v>
      </c>
    </row>
    <row r="1045" spans="3:4">
      <c r="C1045">
        <v>226.32</v>
      </c>
      <c r="D1045">
        <v>5.1263134166121861E-2</v>
      </c>
    </row>
    <row r="1046" spans="3:4">
      <c r="C1046">
        <v>226.35</v>
      </c>
      <c r="D1046">
        <v>5.1147446246138442E-2</v>
      </c>
    </row>
    <row r="1047" spans="3:4">
      <c r="C1047">
        <v>226.38</v>
      </c>
      <c r="D1047">
        <v>5.1030482615530053E-2</v>
      </c>
    </row>
    <row r="1048" spans="3:4">
      <c r="C1048">
        <v>226.41</v>
      </c>
      <c r="D1048">
        <v>5.0912509513209692E-2</v>
      </c>
    </row>
    <row r="1049" spans="3:4">
      <c r="C1049">
        <v>226.44</v>
      </c>
      <c r="D1049">
        <v>5.0793791928190758E-2</v>
      </c>
    </row>
    <row r="1050" spans="3:4">
      <c r="C1050">
        <v>226.47</v>
      </c>
      <c r="D1050">
        <v>5.067459328157331E-2</v>
      </c>
    </row>
    <row r="1051" spans="3:4">
      <c r="C1051">
        <v>226.5</v>
      </c>
      <c r="D1051">
        <v>5.05551751198106E-2</v>
      </c>
    </row>
    <row r="1052" spans="3:4">
      <c r="C1052">
        <v>226.53</v>
      </c>
      <c r="D1052">
        <v>5.0435796815708478E-2</v>
      </c>
    </row>
    <row r="1053" spans="3:4">
      <c r="C1053">
        <v>226.56</v>
      </c>
      <c r="D1053">
        <v>5.0316715273365793E-2</v>
      </c>
    </row>
    <row r="1054" spans="3:4">
      <c r="C1054">
        <v>226.59</v>
      </c>
      <c r="D1054">
        <v>5.0198184633070846E-2</v>
      </c>
    </row>
    <row r="1055" spans="3:4">
      <c r="C1055">
        <v>226.62</v>
      </c>
      <c r="D1055">
        <v>5.0080455972030737E-2</v>
      </c>
    </row>
    <row r="1056" spans="3:4">
      <c r="C1056">
        <v>226.65</v>
      </c>
      <c r="D1056">
        <v>4.996377699673224E-2</v>
      </c>
    </row>
    <row r="1057" spans="3:4">
      <c r="C1057">
        <v>226.68</v>
      </c>
      <c r="D1057">
        <v>4.9848391722722124E-2</v>
      </c>
    </row>
    <row r="1058" spans="3:4">
      <c r="C1058">
        <v>226.71</v>
      </c>
      <c r="D1058">
        <v>4.9734540137647408E-2</v>
      </c>
    </row>
    <row r="1059" spans="3:4">
      <c r="C1059">
        <v>226.74</v>
      </c>
      <c r="D1059">
        <v>4.9622457843525314E-2</v>
      </c>
    </row>
    <row r="1060" spans="3:4">
      <c r="C1060">
        <v>226.77</v>
      </c>
      <c r="D1060">
        <v>4.9512375674409831E-2</v>
      </c>
    </row>
    <row r="1061" spans="3:4">
      <c r="C1061">
        <v>226.8</v>
      </c>
      <c r="D1061">
        <v>4.9404519285898764E-2</v>
      </c>
    </row>
    <row r="1062" spans="3:4">
      <c r="C1062">
        <v>226.83</v>
      </c>
      <c r="D1062">
        <v>4.9299108713273629E-2</v>
      </c>
    </row>
    <row r="1063" spans="3:4">
      <c r="C1063">
        <v>226.85999999999999</v>
      </c>
      <c r="D1063">
        <v>4.9196357895493106E-2</v>
      </c>
    </row>
    <row r="1064" spans="3:4">
      <c r="C1064">
        <v>226.89</v>
      </c>
      <c r="D1064">
        <v>4.909647416275767E-2</v>
      </c>
    </row>
    <row r="1065" spans="3:4">
      <c r="C1065">
        <v>226.92</v>
      </c>
      <c r="D1065">
        <v>4.899965768593989E-2</v>
      </c>
    </row>
    <row r="1066" spans="3:4">
      <c r="C1066">
        <v>226.95</v>
      </c>
      <c r="D1066">
        <v>4.8906100886810418E-2</v>
      </c>
    </row>
    <row r="1067" spans="3:4">
      <c r="C1067">
        <v>226.98</v>
      </c>
      <c r="D1067">
        <v>4.8815987808699821E-2</v>
      </c>
    </row>
    <row r="1068" spans="3:4">
      <c r="C1068">
        <v>227.01</v>
      </c>
      <c r="D1068">
        <v>4.8729493447996833E-2</v>
      </c>
    </row>
    <row r="1069" spans="3:4">
      <c r="C1069">
        <v>227.04</v>
      </c>
      <c r="D1069">
        <v>4.8646783047700329E-2</v>
      </c>
    </row>
    <row r="1070" spans="3:4">
      <c r="C1070">
        <v>227.07</v>
      </c>
      <c r="D1070">
        <v>4.856801135510104E-2</v>
      </c>
    </row>
    <row r="1071" spans="3:4">
      <c r="C1071">
        <v>227.1</v>
      </c>
      <c r="D1071">
        <v>4.8493321846562028E-2</v>
      </c>
    </row>
    <row r="1072" spans="3:4">
      <c r="C1072">
        <v>227.13</v>
      </c>
      <c r="D1072">
        <v>4.8422845923284219E-2</v>
      </c>
    </row>
    <row r="1073" spans="3:4">
      <c r="C1073">
        <v>227.16</v>
      </c>
      <c r="D1073">
        <v>4.8356702082874674E-2</v>
      </c>
    </row>
    <row r="1074" spans="3:4">
      <c r="C1074">
        <v>227.19</v>
      </c>
      <c r="D1074">
        <v>4.8294995072464195E-2</v>
      </c>
    </row>
    <row r="1075" spans="3:4">
      <c r="C1075">
        <v>227.22</v>
      </c>
      <c r="D1075">
        <v>4.8237815030040862E-2</v>
      </c>
    </row>
    <row r="1076" spans="3:4">
      <c r="C1076">
        <v>227.25</v>
      </c>
      <c r="D1076">
        <v>4.8185251099569754E-2</v>
      </c>
    </row>
    <row r="1077" spans="3:4">
      <c r="C1077">
        <v>227.28</v>
      </c>
      <c r="D1077">
        <v>4.8137334071095376E-2</v>
      </c>
    </row>
    <row r="1078" spans="3:4">
      <c r="C1078">
        <v>227.31</v>
      </c>
      <c r="D1078">
        <v>4.8094118302257002E-2</v>
      </c>
    </row>
    <row r="1079" spans="3:4">
      <c r="C1079">
        <v>227.34</v>
      </c>
      <c r="D1079">
        <v>4.8055626965726267E-2</v>
      </c>
    </row>
    <row r="1080" spans="3:4">
      <c r="C1080">
        <v>227.37</v>
      </c>
      <c r="D1080">
        <v>4.802187803763245E-2</v>
      </c>
    </row>
    <row r="1081" spans="3:4">
      <c r="C1081">
        <v>227.4</v>
      </c>
      <c r="D1081">
        <v>4.7992829926522887E-2</v>
      </c>
    </row>
    <row r="1082" spans="3:4">
      <c r="C1082">
        <v>227.43</v>
      </c>
      <c r="D1082">
        <v>4.7968460175963595E-2</v>
      </c>
    </row>
    <row r="1083" spans="3:4">
      <c r="C1083">
        <v>227.46</v>
      </c>
      <c r="D1083">
        <v>4.7948712599419921E-2</v>
      </c>
    </row>
    <row r="1084" spans="3:4">
      <c r="C1084">
        <v>227.49</v>
      </c>
      <c r="D1084">
        <v>4.7933509639986424E-2</v>
      </c>
    </row>
    <row r="1085" spans="3:4">
      <c r="C1085">
        <v>227.52</v>
      </c>
      <c r="D1085">
        <v>4.792275192518794E-2</v>
      </c>
    </row>
    <row r="1086" spans="3:4">
      <c r="C1086">
        <v>227.55</v>
      </c>
      <c r="D1086">
        <v>4.7916317926120895E-2</v>
      </c>
    </row>
    <row r="1087" spans="3:4">
      <c r="C1087">
        <v>227.58</v>
      </c>
      <c r="D1087">
        <v>4.7914063732518962E-2</v>
      </c>
    </row>
    <row r="1088" spans="3:4">
      <c r="C1088">
        <v>227.60999999999999</v>
      </c>
      <c r="D1088">
        <v>4.7915822954850411E-2</v>
      </c>
    </row>
    <row r="1089" spans="3:4">
      <c r="C1089">
        <v>227.64</v>
      </c>
      <c r="D1089">
        <v>4.7921406763904488E-2</v>
      </c>
    </row>
    <row r="1090" spans="3:4">
      <c r="C1090">
        <v>227.67</v>
      </c>
      <c r="D1090">
        <v>4.7930604077498926E-2</v>
      </c>
    </row>
    <row r="1091" spans="3:4">
      <c r="C1091">
        <v>227.7</v>
      </c>
      <c r="D1091">
        <v>4.7943181902942826E-2</v>
      </c>
    </row>
    <row r="1092" spans="3:4">
      <c r="C1092">
        <v>227.73</v>
      </c>
      <c r="D1092">
        <v>4.7958885842722745E-2</v>
      </c>
    </row>
    <row r="1093" spans="3:4">
      <c r="C1093">
        <v>227.76</v>
      </c>
      <c r="D1093">
        <v>4.7977440769551211E-2</v>
      </c>
    </row>
    <row r="1094" spans="3:4">
      <c r="C1094">
        <v>227.79</v>
      </c>
      <c r="D1094">
        <v>4.7998551675436235E-2</v>
      </c>
    </row>
    <row r="1095" spans="3:4">
      <c r="C1095">
        <v>227.82</v>
      </c>
      <c r="D1095">
        <v>4.8021904697811806E-2</v>
      </c>
    </row>
    <row r="1096" spans="3:4">
      <c r="C1096">
        <v>227.85</v>
      </c>
      <c r="D1096">
        <v>4.804716832402154E-2</v>
      </c>
    </row>
    <row r="1097" spans="3:4">
      <c r="C1097">
        <v>227.88</v>
      </c>
      <c r="D1097">
        <v>4.8073994773598618E-2</v>
      </c>
    </row>
    <row r="1098" spans="3:4">
      <c r="C1098">
        <v>227.91</v>
      </c>
      <c r="D1098">
        <v>4.8102009155632862E-2</v>
      </c>
    </row>
    <row r="1099" spans="3:4">
      <c r="C1099">
        <v>227.94</v>
      </c>
      <c r="D1099">
        <v>4.8130861687503586E-2</v>
      </c>
    </row>
    <row r="1100" spans="3:4">
      <c r="C1100">
        <v>227.97</v>
      </c>
      <c r="D1100">
        <v>4.8160152456258834E-2</v>
      </c>
    </row>
    <row r="1101" spans="3:4">
      <c r="C1101">
        <v>228</v>
      </c>
      <c r="D1101">
        <v>4.8189485863133666E-2</v>
      </c>
    </row>
    <row r="1102" spans="3:4">
      <c r="C1102">
        <v>228.03</v>
      </c>
      <c r="D1102">
        <v>4.8218459461297089E-2</v>
      </c>
    </row>
    <row r="1103" spans="3:4">
      <c r="C1103">
        <v>228.06</v>
      </c>
      <c r="D1103">
        <v>4.8246666281340923E-2</v>
      </c>
    </row>
    <row r="1104" spans="3:4">
      <c r="C1104">
        <v>228.09</v>
      </c>
      <c r="D1104">
        <v>4.827368468541169E-2</v>
      </c>
    </row>
    <row r="1105" spans="3:4">
      <c r="C1105">
        <v>228.12</v>
      </c>
      <c r="D1105">
        <v>4.8299146410562523E-2</v>
      </c>
    </row>
    <row r="1106" spans="3:4">
      <c r="C1106">
        <v>228.15</v>
      </c>
      <c r="D1106">
        <v>4.8322605657339021E-2</v>
      </c>
    </row>
    <row r="1107" spans="3:4">
      <c r="C1107">
        <v>228.18</v>
      </c>
      <c r="D1107">
        <v>4.8343675153679877E-2</v>
      </c>
    </row>
    <row r="1108" spans="3:4">
      <c r="C1108">
        <v>228.21</v>
      </c>
      <c r="D1108">
        <v>4.8361963738057338E-2</v>
      </c>
    </row>
    <row r="1109" spans="3:4">
      <c r="C1109">
        <v>228.24</v>
      </c>
      <c r="D1109">
        <v>4.8377091511850066E-2</v>
      </c>
    </row>
    <row r="1110" spans="3:4">
      <c r="C1110">
        <v>228.27</v>
      </c>
      <c r="D1110">
        <v>4.8388692587467613E-2</v>
      </c>
    </row>
    <row r="1111" spans="3:4">
      <c r="C1111">
        <v>228.3</v>
      </c>
      <c r="D1111">
        <v>4.8396417808255709E-2</v>
      </c>
    </row>
    <row r="1112" spans="3:4">
      <c r="C1112">
        <v>228.33</v>
      </c>
      <c r="D1112">
        <v>4.8399937415500853E-2</v>
      </c>
    </row>
    <row r="1113" spans="3:4">
      <c r="C1113">
        <v>228.35999999999999</v>
      </c>
      <c r="D1113">
        <v>4.8398943637622344E-2</v>
      </c>
    </row>
    <row r="1114" spans="3:4">
      <c r="C1114">
        <v>228.39</v>
      </c>
      <c r="D1114">
        <v>4.8393153176687902E-2</v>
      </c>
    </row>
    <row r="1115" spans="3:4">
      <c r="C1115">
        <v>228.42</v>
      </c>
      <c r="D1115">
        <v>4.8382309567722062E-2</v>
      </c>
    </row>
    <row r="1116" spans="3:4">
      <c r="C1116">
        <v>228.45</v>
      </c>
      <c r="D1116">
        <v>4.8366185386896049E-2</v>
      </c>
    </row>
    <row r="1117" spans="3:4">
      <c r="C1117">
        <v>228.48</v>
      </c>
      <c r="D1117">
        <v>4.8344584285593996E-2</v>
      </c>
    </row>
    <row r="1118" spans="3:4">
      <c r="C1118">
        <v>228.51</v>
      </c>
      <c r="D1118">
        <v>4.8317342828534872E-2</v>
      </c>
    </row>
    <row r="1119" spans="3:4">
      <c r="C1119">
        <v>228.54</v>
      </c>
      <c r="D1119">
        <v>4.8284332115584562E-2</v>
      </c>
    </row>
    <row r="1120" spans="3:4">
      <c r="C1120">
        <v>228.57</v>
      </c>
      <c r="D1120">
        <v>4.8245459168603767E-2</v>
      </c>
    </row>
    <row r="1121" spans="3:4">
      <c r="C1121">
        <v>228.6</v>
      </c>
      <c r="D1121">
        <v>4.8200668066626727E-2</v>
      </c>
    </row>
    <row r="1122" spans="3:4">
      <c r="C1122">
        <v>228.63</v>
      </c>
      <c r="D1122">
        <v>4.8149940814834098E-2</v>
      </c>
    </row>
    <row r="1123" spans="3:4">
      <c r="C1123">
        <v>228.66</v>
      </c>
      <c r="D1123">
        <v>4.8093297935144351E-2</v>
      </c>
    </row>
    <row r="1124" spans="3:4">
      <c r="C1124">
        <v>228.69</v>
      </c>
      <c r="D1124">
        <v>4.8030798768775584E-2</v>
      </c>
    </row>
    <row r="1125" spans="3:4">
      <c r="C1125">
        <v>228.72</v>
      </c>
      <c r="D1125">
        <v>4.7962541483795557E-2</v>
      </c>
    </row>
    <row r="1126" spans="3:4">
      <c r="C1126">
        <v>228.75</v>
      </c>
      <c r="D1126">
        <v>4.7888662783447659E-2</v>
      </c>
    </row>
    <row r="1127" spans="3:4">
      <c r="C1127">
        <v>228.78</v>
      </c>
      <c r="D1127">
        <v>4.7809337313882518E-2</v>
      </c>
    </row>
    <row r="1128" spans="3:4">
      <c r="C1128">
        <v>228.81</v>
      </c>
      <c r="D1128">
        <v>4.7724776772806614E-2</v>
      </c>
    </row>
    <row r="1129" spans="3:4">
      <c r="C1129">
        <v>228.84</v>
      </c>
      <c r="D1129">
        <v>4.7635228723441371E-2</v>
      </c>
    </row>
    <row r="1130" spans="3:4">
      <c r="C1130">
        <v>228.87</v>
      </c>
      <c r="D1130">
        <v>4.7540975121037159E-2</v>
      </c>
    </row>
    <row r="1131" spans="3:4">
      <c r="C1131">
        <v>228.9</v>
      </c>
      <c r="D1131">
        <v>4.7442330561972529E-2</v>
      </c>
    </row>
    <row r="1132" spans="3:4">
      <c r="C1132">
        <v>228.93</v>
      </c>
      <c r="D1132">
        <v>4.7339653873236409E-2</v>
      </c>
    </row>
    <row r="1133" spans="3:4">
      <c r="C1133">
        <v>228.96</v>
      </c>
      <c r="D1133">
        <v>4.7233292756345198E-2</v>
      </c>
    </row>
    <row r="1134" spans="3:4">
      <c r="C1134">
        <v>228.99</v>
      </c>
      <c r="D1134">
        <v>4.7123659057251514E-2</v>
      </c>
    </row>
    <row r="1135" spans="3:4">
      <c r="C1135">
        <v>229.02</v>
      </c>
      <c r="D1135">
        <v>4.7011175387919886E-2</v>
      </c>
    </row>
    <row r="1136" spans="3:4">
      <c r="C1136">
        <v>229.05</v>
      </c>
      <c r="D1136">
        <v>4.6896284617297321E-2</v>
      </c>
    </row>
    <row r="1137" spans="3:4">
      <c r="C1137">
        <v>229.08</v>
      </c>
      <c r="D1137">
        <v>4.677944680603028E-2</v>
      </c>
    </row>
    <row r="1138" spans="3:4">
      <c r="C1138">
        <v>229.10999999999999</v>
      </c>
      <c r="D1138">
        <v>4.6661135999752489E-2</v>
      </c>
    </row>
    <row r="1139" spans="3:4">
      <c r="C1139">
        <v>229.14</v>
      </c>
      <c r="D1139">
        <v>4.6541836907238308E-2</v>
      </c>
    </row>
    <row r="1140" spans="3:4">
      <c r="C1140">
        <v>229.17</v>
      </c>
      <c r="D1140">
        <v>4.6422041490657651E-2</v>
      </c>
    </row>
    <row r="1141" spans="3:4">
      <c r="C1141">
        <v>229.2</v>
      </c>
      <c r="D1141">
        <v>4.6302245495814812E-2</v>
      </c>
    </row>
    <row r="1142" spans="3:4">
      <c r="C1142">
        <v>229.23</v>
      </c>
      <c r="D1142">
        <v>4.6182944950615541E-2</v>
      </c>
    </row>
    <row r="1143" spans="3:4">
      <c r="C1143">
        <v>229.26</v>
      </c>
      <c r="D1143">
        <v>4.6064632660071173E-2</v>
      </c>
    </row>
    <row r="1144" spans="3:4">
      <c r="C1144">
        <v>229.29</v>
      </c>
      <c r="D1144">
        <v>4.5947794725928692E-2</v>
      </c>
    </row>
    <row r="1145" spans="3:4">
      <c r="C1145">
        <v>229.32</v>
      </c>
      <c r="D1145">
        <v>4.5832894069017631E-2</v>
      </c>
    </row>
    <row r="1146" spans="3:4">
      <c r="C1146">
        <v>229.35</v>
      </c>
      <c r="D1146">
        <v>4.5720419919799242E-2</v>
      </c>
    </row>
    <row r="1147" spans="3:4">
      <c r="C1147">
        <v>229.38</v>
      </c>
      <c r="D1147">
        <v>4.5610804321796337E-2</v>
      </c>
    </row>
    <row r="1148" spans="3:4">
      <c r="C1148">
        <v>229.41</v>
      </c>
      <c r="D1148">
        <v>4.5504473201653489E-2</v>
      </c>
    </row>
    <row r="1149" spans="3:4">
      <c r="C1149">
        <v>229.44</v>
      </c>
      <c r="D1149">
        <v>4.5401829683826202E-2</v>
      </c>
    </row>
    <row r="1150" spans="3:4">
      <c r="C1150">
        <v>229.47</v>
      </c>
      <c r="D1150">
        <v>4.5303251302024984E-2</v>
      </c>
    </row>
    <row r="1151" spans="3:4">
      <c r="C1151">
        <v>229.5</v>
      </c>
      <c r="D1151">
        <v>4.5209087404105945E-2</v>
      </c>
    </row>
    <row r="1152" spans="3:4">
      <c r="C1152">
        <v>229.53</v>
      </c>
      <c r="D1152">
        <v>4.5119656768003419E-2</v>
      </c>
    </row>
    <row r="1153" spans="3:4">
      <c r="C1153">
        <v>229.56</v>
      </c>
      <c r="D1153">
        <v>4.5035245444203814E-2</v>
      </c>
    </row>
    <row r="1154" spans="3:4">
      <c r="C1154">
        <v>229.59</v>
      </c>
      <c r="D1154">
        <v>4.4956104838069562E-2</v>
      </c>
    </row>
    <row r="1155" spans="3:4">
      <c r="C1155">
        <v>229.62</v>
      </c>
      <c r="D1155">
        <v>4.4882450043069844E-2</v>
      </c>
    </row>
    <row r="1156" spans="3:4">
      <c r="C1156">
        <v>229.65</v>
      </c>
      <c r="D1156">
        <v>4.4814458433680142E-2</v>
      </c>
    </row>
    <row r="1157" spans="3:4">
      <c r="C1157">
        <v>229.68</v>
      </c>
      <c r="D1157">
        <v>4.4752268524409979E-2</v>
      </c>
    </row>
    <row r="1158" spans="3:4">
      <c r="C1158">
        <v>229.71</v>
      </c>
      <c r="D1158">
        <v>4.4695979099124053E-2</v>
      </c>
    </row>
    <row r="1159" spans="3:4">
      <c r="C1159">
        <v>229.74</v>
      </c>
      <c r="D1159">
        <v>4.4645648612566126E-2</v>
      </c>
    </row>
    <row r="1160" spans="3:4">
      <c r="C1160">
        <v>229.77</v>
      </c>
      <c r="D1160">
        <v>4.4601294863796222E-2</v>
      </c>
    </row>
    <row r="1161" spans="3:4">
      <c r="C1161">
        <v>229.8</v>
      </c>
      <c r="D1161">
        <v>4.4562894939130883E-2</v>
      </c>
    </row>
    <row r="1162" spans="3:4">
      <c r="C1162">
        <v>229.83</v>
      </c>
      <c r="D1162">
        <v>4.4530385420152016E-2</v>
      </c>
    </row>
    <row r="1163" spans="3:4">
      <c r="C1163">
        <v>229.85999999999999</v>
      </c>
      <c r="D1163">
        <v>4.450366285043944E-2</v>
      </c>
    </row>
    <row r="1164" spans="3:4">
      <c r="C1164">
        <v>229.89</v>
      </c>
      <c r="D1164">
        <v>4.4482584452894755E-2</v>
      </c>
    </row>
    <row r="1165" spans="3:4">
      <c r="C1165">
        <v>229.92</v>
      </c>
      <c r="D1165">
        <v>4.4466969087879553E-2</v>
      </c>
    </row>
    <row r="1166" spans="3:4">
      <c r="C1166">
        <v>229.95</v>
      </c>
      <c r="D1166">
        <v>4.4456598440888506E-2</v>
      </c>
    </row>
    <row r="1167" spans="3:4">
      <c r="C1167">
        <v>229.98</v>
      </c>
      <c r="D1167">
        <v>4.4451218427134703E-2</v>
      </c>
    </row>
    <row r="1168" spans="3:4">
      <c r="C1168">
        <v>230.01</v>
      </c>
      <c r="D1168">
        <v>4.4450540799235015E-2</v>
      </c>
    </row>
    <row r="1169" spans="3:4">
      <c r="C1169">
        <v>230.04</v>
      </c>
      <c r="D1169">
        <v>4.4454244943161164E-2</v>
      </c>
    </row>
    <row r="1170" spans="3:4">
      <c r="C1170">
        <v>230.07</v>
      </c>
      <c r="D1170">
        <v>4.4461979846756157E-2</v>
      </c>
    </row>
    <row r="1171" spans="3:4">
      <c r="C1171">
        <v>230.1</v>
      </c>
      <c r="D1171">
        <v>4.4473354260763806E-2</v>
      </c>
    </row>
    <row r="1172" spans="3:4">
      <c r="C1172">
        <v>230.13</v>
      </c>
      <c r="D1172">
        <v>4.4487988519244105E-2</v>
      </c>
    </row>
    <row r="1173" spans="3:4">
      <c r="C1173">
        <v>230.16</v>
      </c>
      <c r="D1173">
        <v>4.4505439803538077E-2</v>
      </c>
    </row>
    <row r="1174" spans="3:4">
      <c r="C1174">
        <v>230.19</v>
      </c>
      <c r="D1174">
        <v>4.4525258092099639E-2</v>
      </c>
    </row>
    <row r="1175" spans="3:4">
      <c r="C1175">
        <v>230.22</v>
      </c>
      <c r="D1175">
        <v>4.4546974802465236E-2</v>
      </c>
    </row>
    <row r="1176" spans="3:4">
      <c r="C1176">
        <v>230.25</v>
      </c>
      <c r="D1176">
        <v>4.4570105437394543E-2</v>
      </c>
    </row>
    <row r="1177" spans="3:4">
      <c r="C1177">
        <v>230.28</v>
      </c>
      <c r="D1177">
        <v>4.4594152282414555E-2</v>
      </c>
    </row>
    <row r="1178" spans="3:4">
      <c r="C1178">
        <v>230.31</v>
      </c>
      <c r="D1178">
        <v>4.4618607137534426E-2</v>
      </c>
    </row>
    <row r="1179" spans="3:4">
      <c r="C1179">
        <v>230.34</v>
      </c>
      <c r="D1179">
        <v>4.4642954066268489E-2</v>
      </c>
    </row>
    <row r="1180" spans="3:4">
      <c r="C1180">
        <v>230.37</v>
      </c>
      <c r="D1180">
        <v>4.4666672145569138E-2</v>
      </c>
    </row>
    <row r="1181" spans="3:4">
      <c r="C1181">
        <v>230.4</v>
      </c>
      <c r="D1181">
        <v>4.4689238200821102E-2</v>
      </c>
    </row>
    <row r="1182" spans="3:4">
      <c r="C1182">
        <v>230.43</v>
      </c>
      <c r="D1182">
        <v>4.4710129510671569E-2</v>
      </c>
    </row>
    <row r="1183" spans="3:4">
      <c r="C1183">
        <v>230.46</v>
      </c>
      <c r="D1183">
        <v>4.4728826467160164E-2</v>
      </c>
    </row>
    <row r="1184" spans="3:4">
      <c r="C1184">
        <v>230.49</v>
      </c>
      <c r="D1184">
        <v>4.4744815177358933E-2</v>
      </c>
    </row>
    <row r="1185" spans="3:4">
      <c r="C1185">
        <v>230.52</v>
      </c>
      <c r="D1185">
        <v>4.4757589993523028E-2</v>
      </c>
    </row>
    <row r="1186" spans="3:4">
      <c r="C1186">
        <v>230.55</v>
      </c>
      <c r="D1186">
        <v>4.4766655959587433E-2</v>
      </c>
    </row>
    <row r="1187" spans="3:4">
      <c r="C1187">
        <v>230.58</v>
      </c>
      <c r="D1187">
        <v>4.4771531162704124E-2</v>
      </c>
    </row>
    <row r="1188" spans="3:4">
      <c r="C1188">
        <v>230.60999999999999</v>
      </c>
      <c r="D1188">
        <v>4.4771748979404259E-2</v>
      </c>
    </row>
    <row r="1189" spans="3:4">
      <c r="C1189">
        <v>230.64</v>
      </c>
      <c r="D1189">
        <v>4.476686020687206E-2</v>
      </c>
    </row>
    <row r="1190" spans="3:4">
      <c r="C1190">
        <v>230.67</v>
      </c>
      <c r="D1190">
        <v>4.4756435070734318E-2</v>
      </c>
    </row>
    <row r="1191" spans="3:4">
      <c r="C1191">
        <v>230.7</v>
      </c>
      <c r="D1191">
        <v>4.4740065101690638E-2</v>
      </c>
    </row>
    <row r="1192" spans="3:4">
      <c r="C1192">
        <v>230.73</v>
      </c>
      <c r="D1192">
        <v>4.4717364874233535E-2</v>
      </c>
    </row>
    <row r="1193" spans="3:4">
      <c r="C1193">
        <v>230.76</v>
      </c>
      <c r="D1193">
        <v>4.468797360162783E-2</v>
      </c>
    </row>
    <row r="1194" spans="3:4">
      <c r="C1194">
        <v>230.79</v>
      </c>
      <c r="D1194">
        <v>4.4651556582232119E-2</v>
      </c>
    </row>
    <row r="1195" spans="3:4">
      <c r="C1195">
        <v>230.82</v>
      </c>
      <c r="D1195">
        <v>4.4607806493149341E-2</v>
      </c>
    </row>
    <row r="1196" spans="3:4">
      <c r="C1196">
        <v>230.85</v>
      </c>
      <c r="D1196">
        <v>4.4556444528083099E-2</v>
      </c>
    </row>
    <row r="1197" spans="3:4">
      <c r="C1197">
        <v>230.88</v>
      </c>
      <c r="D1197">
        <v>4.4497221377151869E-2</v>
      </c>
    </row>
    <row r="1198" spans="3:4">
      <c r="C1198">
        <v>230.91</v>
      </c>
      <c r="D1198">
        <v>4.4429918047268396E-2</v>
      </c>
    </row>
    <row r="1199" spans="3:4">
      <c r="C1199">
        <v>230.94</v>
      </c>
      <c r="D1199">
        <v>4.4354346522528801E-2</v>
      </c>
    </row>
    <row r="1200" spans="3:4">
      <c r="C1200">
        <v>230.97</v>
      </c>
      <c r="D1200">
        <v>4.4270350264868419E-2</v>
      </c>
    </row>
    <row r="1201" spans="3:4">
      <c r="C1201">
        <v>231</v>
      </c>
      <c r="D1201">
        <v>4.4177804556031298E-2</v>
      </c>
    </row>
    <row r="1202" spans="3:4">
      <c r="C1202">
        <v>231.03</v>
      </c>
      <c r="D1202">
        <v>4.4076616682662356E-2</v>
      </c>
    </row>
    <row r="1203" spans="3:4">
      <c r="C1203">
        <v>231.06</v>
      </c>
      <c r="D1203">
        <v>4.3966725967067771E-2</v>
      </c>
    </row>
    <row r="1204" spans="3:4">
      <c r="C1204">
        <v>231.09</v>
      </c>
      <c r="D1204">
        <v>4.3848103646893594E-2</v>
      </c>
    </row>
    <row r="1205" spans="3:4">
      <c r="C1205">
        <v>231.12</v>
      </c>
      <c r="D1205">
        <v>4.3720752607647309E-2</v>
      </c>
    </row>
    <row r="1206" spans="3:4">
      <c r="C1206">
        <v>231.15</v>
      </c>
      <c r="D1206">
        <v>4.3584706972628069E-2</v>
      </c>
    </row>
    <row r="1207" spans="3:4">
      <c r="C1207">
        <v>231.18</v>
      </c>
      <c r="D1207">
        <v>4.3440019061021629E-2</v>
      </c>
    </row>
    <row r="1208" spans="3:4">
      <c r="C1208">
        <v>231.21</v>
      </c>
      <c r="D1208">
        <v>4.328681030477282E-2</v>
      </c>
    </row>
    <row r="1209" spans="3:4">
      <c r="C1209">
        <v>231.24</v>
      </c>
      <c r="D1209">
        <v>4.3125190419823954E-2</v>
      </c>
    </row>
    <row r="1210" spans="3:4">
      <c r="C1210">
        <v>231.27</v>
      </c>
      <c r="D1210">
        <v>4.2955311745258296E-2</v>
      </c>
    </row>
    <row r="1211" spans="3:4">
      <c r="C1211">
        <v>231.3</v>
      </c>
      <c r="D1211">
        <v>4.2777353866088455E-2</v>
      </c>
    </row>
    <row r="1212" spans="3:4">
      <c r="C1212">
        <v>231.33</v>
      </c>
      <c r="D1212">
        <v>4.2591522475141107E-2</v>
      </c>
    </row>
    <row r="1213" spans="3:4">
      <c r="C1213">
        <v>231.35999999999999</v>
      </c>
      <c r="D1213">
        <v>4.239804813909559E-2</v>
      </c>
    </row>
    <row r="1214" spans="3:4">
      <c r="C1214">
        <v>231.39</v>
      </c>
      <c r="D1214">
        <v>4.219718497697876E-2</v>
      </c>
    </row>
    <row r="1215" spans="3:4">
      <c r="C1215">
        <v>231.42</v>
      </c>
      <c r="D1215">
        <v>4.1989209259688694E-2</v>
      </c>
    </row>
    <row r="1216" spans="3:4">
      <c r="C1216">
        <v>231.45</v>
      </c>
      <c r="D1216">
        <v>4.1774417939333619E-2</v>
      </c>
    </row>
    <row r="1217" spans="3:4">
      <c r="C1217">
        <v>231.48</v>
      </c>
      <c r="D1217">
        <v>4.1553127117346524E-2</v>
      </c>
    </row>
    <row r="1218" spans="3:4">
      <c r="C1218">
        <v>231.51</v>
      </c>
      <c r="D1218">
        <v>4.132567046045249E-2</v>
      </c>
    </row>
    <row r="1219" spans="3:4">
      <c r="C1219">
        <v>231.54</v>
      </c>
      <c r="D1219">
        <v>4.1092397573634365E-2</v>
      </c>
    </row>
    <row r="1220" spans="3:4">
      <c r="C1220">
        <v>231.57</v>
      </c>
      <c r="D1220">
        <v>4.0853672339259198E-2</v>
      </c>
    </row>
    <row r="1221" spans="3:4">
      <c r="C1221">
        <v>231.6</v>
      </c>
      <c r="D1221">
        <v>4.060987123149469E-2</v>
      </c>
    </row>
    <row r="1222" spans="3:4">
      <c r="C1222">
        <v>231.63</v>
      </c>
      <c r="D1222">
        <v>4.0361381615061143E-2</v>
      </c>
    </row>
    <row r="1223" spans="3:4">
      <c r="C1223">
        <v>231.66</v>
      </c>
      <c r="D1223">
        <v>4.0108600037230817E-2</v>
      </c>
    </row>
    <row r="1224" spans="3:4">
      <c r="C1224">
        <v>231.69</v>
      </c>
      <c r="D1224">
        <v>3.9851930521804309E-2</v>
      </c>
    </row>
    <row r="1225" spans="3:4">
      <c r="C1225">
        <v>231.72</v>
      </c>
      <c r="D1225">
        <v>3.9591782873566565E-2</v>
      </c>
    </row>
    <row r="1226" spans="3:4">
      <c r="C1226">
        <v>231.75</v>
      </c>
      <c r="D1226">
        <v>3.9328571001450929E-2</v>
      </c>
    </row>
    <row r="1227" spans="3:4">
      <c r="C1227">
        <v>231.78</v>
      </c>
      <c r="D1227">
        <v>3.9062711268322642E-2</v>
      </c>
    </row>
    <row r="1228" spans="3:4">
      <c r="C1228">
        <v>231.81</v>
      </c>
      <c r="D1228">
        <v>3.8794620874938998E-2</v>
      </c>
    </row>
    <row r="1229" spans="3:4">
      <c r="C1229">
        <v>231.84</v>
      </c>
      <c r="D1229">
        <v>3.8524716285247361E-2</v>
      </c>
    </row>
    <row r="1230" spans="3:4">
      <c r="C1230">
        <v>231.87</v>
      </c>
      <c r="D1230">
        <v>3.8253411699755574E-2</v>
      </c>
    </row>
    <row r="1231" spans="3:4">
      <c r="C1231">
        <v>231.9</v>
      </c>
      <c r="D1231">
        <v>3.7981104872145698E-2</v>
      </c>
    </row>
    <row r="1232" spans="3:4">
      <c r="C1232">
        <v>231.93</v>
      </c>
      <c r="D1232">
        <v>3.7708227452480238E-2</v>
      </c>
    </row>
    <row r="1233" spans="3:4">
      <c r="C1233">
        <v>231.96</v>
      </c>
      <c r="D1233">
        <v>3.743516457821016E-2</v>
      </c>
    </row>
    <row r="1234" spans="3:4">
      <c r="C1234">
        <v>231.99</v>
      </c>
      <c r="D1234">
        <v>3.7162307304619169E-2</v>
      </c>
    </row>
    <row r="1235" spans="3:4">
      <c r="C1235">
        <v>232.02</v>
      </c>
      <c r="D1235">
        <v>3.6890037713346646E-2</v>
      </c>
    </row>
    <row r="1236" spans="3:4">
      <c r="C1236">
        <v>232.05</v>
      </c>
      <c r="D1236">
        <v>3.6618727788205706E-2</v>
      </c>
    </row>
    <row r="1237" spans="3:4">
      <c r="C1237">
        <v>232.08</v>
      </c>
      <c r="D1237">
        <v>3.6348738372090537E-2</v>
      </c>
    </row>
    <row r="1238" spans="3:4">
      <c r="C1238">
        <v>232.10999999999999</v>
      </c>
      <c r="D1238">
        <v>3.6080418207488002E-2</v>
      </c>
    </row>
    <row r="1239" spans="3:4">
      <c r="C1239">
        <v>232.14</v>
      </c>
      <c r="D1239">
        <v>3.5814103062538204E-2</v>
      </c>
    </row>
    <row r="1240" spans="3:4">
      <c r="C1240">
        <v>232.17</v>
      </c>
      <c r="D1240">
        <v>3.5550114944032436E-2</v>
      </c>
    </row>
    <row r="1241" spans="3:4">
      <c r="C1241">
        <v>232.2</v>
      </c>
      <c r="D1241">
        <v>3.5288761398175654E-2</v>
      </c>
    </row>
    <row r="1242" spans="3:4">
      <c r="C1242">
        <v>232.23</v>
      </c>
      <c r="D1242">
        <v>3.5030334899408176E-2</v>
      </c>
    </row>
    <row r="1243" spans="3:4">
      <c r="C1243">
        <v>232.26</v>
      </c>
      <c r="D1243">
        <v>3.4775112327052611E-2</v>
      </c>
    </row>
    <row r="1244" spans="3:4">
      <c r="C1244">
        <v>232.29</v>
      </c>
      <c r="D1244">
        <v>3.4523354529048672E-2</v>
      </c>
    </row>
    <row r="1245" spans="3:4">
      <c r="C1245">
        <v>232.32</v>
      </c>
      <c r="D1245">
        <v>3.4275305971556522E-2</v>
      </c>
    </row>
    <row r="1246" spans="3:4">
      <c r="C1246">
        <v>232.35</v>
      </c>
      <c r="D1246">
        <v>3.4031194472752553E-2</v>
      </c>
    </row>
    <row r="1247" spans="3:4">
      <c r="C1247">
        <v>232.38</v>
      </c>
      <c r="D1247">
        <v>3.3791231018713154E-2</v>
      </c>
    </row>
    <row r="1248" spans="3:4">
      <c r="C1248">
        <v>232.41</v>
      </c>
      <c r="D1248">
        <v>3.3555609658883455E-2</v>
      </c>
    </row>
    <row r="1249" spans="3:4">
      <c r="C1249">
        <v>232.44</v>
      </c>
      <c r="D1249">
        <v>3.3324507478262773E-2</v>
      </c>
    </row>
    <row r="1250" spans="3:4">
      <c r="C1250">
        <v>232.47</v>
      </c>
      <c r="D1250">
        <v>3.3098084643104583E-2</v>
      </c>
    </row>
    <row r="1251" spans="3:4">
      <c r="C1251">
        <v>232.5</v>
      </c>
      <c r="D1251">
        <v>3.2876484516632692E-2</v>
      </c>
    </row>
    <row r="1252" spans="3:4">
      <c r="C1252">
        <v>232.53</v>
      </c>
      <c r="D1252">
        <v>3.2659833841013487E-2</v>
      </c>
    </row>
    <row r="1253" spans="3:4">
      <c r="C1253">
        <v>232.56</v>
      </c>
      <c r="D1253">
        <v>3.244824298159775E-2</v>
      </c>
    </row>
    <row r="1254" spans="3:4">
      <c r="C1254">
        <v>232.59</v>
      </c>
      <c r="D1254">
        <v>3.2241806229258672E-2</v>
      </c>
    </row>
    <row r="1255" spans="3:4">
      <c r="C1255">
        <v>232.62</v>
      </c>
      <c r="D1255">
        <v>3.2040616435846048E-2</v>
      </c>
    </row>
    <row r="1256" spans="3:4">
      <c r="C1256">
        <v>232.65</v>
      </c>
      <c r="D1256">
        <v>3.184470945791916E-2</v>
      </c>
    </row>
    <row r="1257" spans="3:4">
      <c r="C1257">
        <v>232.68</v>
      </c>
      <c r="D1257">
        <v>3.1654146905387683E-2</v>
      </c>
    </row>
    <row r="1258" spans="3:4">
      <c r="C1258">
        <v>232.71</v>
      </c>
      <c r="D1258">
        <v>3.1468962809468419E-2</v>
      </c>
    </row>
    <row r="1259" spans="3:4">
      <c r="C1259">
        <v>232.74</v>
      </c>
      <c r="D1259">
        <v>3.1289177355743783E-2</v>
      </c>
    </row>
    <row r="1260" spans="3:4">
      <c r="C1260">
        <v>232.77</v>
      </c>
      <c r="D1260">
        <v>3.1114797441415095E-2</v>
      </c>
    </row>
    <row r="1261" spans="3:4">
      <c r="C1261">
        <v>232.8</v>
      </c>
      <c r="D1261">
        <v>3.0945804098845796E-2</v>
      </c>
    </row>
    <row r="1262" spans="3:4">
      <c r="C1262">
        <v>232.83</v>
      </c>
      <c r="D1262">
        <v>3.0782208051393856E-2</v>
      </c>
    </row>
    <row r="1263" spans="3:4">
      <c r="C1263">
        <v>232.85999999999999</v>
      </c>
      <c r="D1263">
        <v>3.0623964056979629E-2</v>
      </c>
    </row>
    <row r="1264" spans="3:4">
      <c r="C1264">
        <v>232.89</v>
      </c>
      <c r="D1264">
        <v>3.0471031961964486E-2</v>
      </c>
    </row>
    <row r="1265" spans="3:4">
      <c r="C1265">
        <v>232.92</v>
      </c>
      <c r="D1265">
        <v>3.0323361412182021E-2</v>
      </c>
    </row>
    <row r="1266" spans="3:4">
      <c r="C1266">
        <v>232.95</v>
      </c>
      <c r="D1266">
        <v>3.0180892507114549E-2</v>
      </c>
    </row>
    <row r="1267" spans="3:4">
      <c r="C1267">
        <v>232.98</v>
      </c>
      <c r="D1267">
        <v>3.0043556455836489E-2</v>
      </c>
    </row>
    <row r="1268" spans="3:4">
      <c r="C1268">
        <v>233.01</v>
      </c>
      <c r="D1268">
        <v>2.9911276231259245E-2</v>
      </c>
    </row>
    <row r="1269" spans="3:4">
      <c r="C1269">
        <v>233.04</v>
      </c>
      <c r="D1269">
        <v>2.978396721942541E-2</v>
      </c>
    </row>
    <row r="1270" spans="3:4">
      <c r="C1270">
        <v>233.07</v>
      </c>
      <c r="D1270">
        <v>2.9661537860820812E-2</v>
      </c>
    </row>
    <row r="1271" spans="3:4">
      <c r="C1271">
        <v>233.1</v>
      </c>
      <c r="D1271">
        <v>2.9543890280903842E-2</v>
      </c>
    </row>
    <row r="1272" spans="3:4">
      <c r="C1272">
        <v>233.13</v>
      </c>
      <c r="D1272">
        <v>2.9430920907287085E-2</v>
      </c>
    </row>
    <row r="1273" spans="3:4">
      <c r="C1273">
        <v>233.16</v>
      </c>
      <c r="D1273">
        <v>2.9322521071246645E-2</v>
      </c>
    </row>
    <row r="1274" spans="3:4">
      <c r="C1274">
        <v>233.19</v>
      </c>
      <c r="D1274">
        <v>2.9218577591475437E-2</v>
      </c>
    </row>
    <row r="1275" spans="3:4">
      <c r="C1275">
        <v>233.22</v>
      </c>
      <c r="D1275">
        <v>2.9118960446763733E-2</v>
      </c>
    </row>
    <row r="1276" spans="3:4">
      <c r="C1276">
        <v>233.25</v>
      </c>
      <c r="D1276">
        <v>2.9023575341505882E-2</v>
      </c>
    </row>
    <row r="1277" spans="3:4">
      <c r="C1277">
        <v>233.28</v>
      </c>
      <c r="D1277">
        <v>2.893228549176987E-2</v>
      </c>
    </row>
    <row r="1278" spans="3:4">
      <c r="C1278">
        <v>233.31</v>
      </c>
      <c r="D1278">
        <v>2.8844965089337798E-2</v>
      </c>
    </row>
    <row r="1279" spans="3:4">
      <c r="C1279">
        <v>233.34</v>
      </c>
      <c r="D1279">
        <v>2.8761486409606216E-2</v>
      </c>
    </row>
    <row r="1280" spans="3:4">
      <c r="C1280">
        <v>233.37</v>
      </c>
      <c r="D1280">
        <v>2.8681720258304486E-2</v>
      </c>
    </row>
    <row r="1281" spans="3:4">
      <c r="C1281">
        <v>233.4</v>
      </c>
      <c r="D1281">
        <v>2.8605536392386131E-2</v>
      </c>
    </row>
    <row r="1282" spans="3:4">
      <c r="C1282">
        <v>233.43</v>
      </c>
      <c r="D1282">
        <v>2.8532803914788775E-2</v>
      </c>
    </row>
    <row r="1283" spans="3:4">
      <c r="C1283">
        <v>233.46</v>
      </c>
      <c r="D1283">
        <v>2.8463391642941576E-2</v>
      </c>
    </row>
    <row r="1284" spans="3:4">
      <c r="C1284">
        <v>233.49</v>
      </c>
      <c r="D1284">
        <v>2.8397168451070501E-2</v>
      </c>
    </row>
    <row r="1285" spans="3:4">
      <c r="C1285">
        <v>233.52</v>
      </c>
      <c r="D1285">
        <v>2.8334003586509861E-2</v>
      </c>
    </row>
    <row r="1286" spans="3:4">
      <c r="C1286">
        <v>233.55</v>
      </c>
      <c r="D1286">
        <v>2.8273766960375406E-2</v>
      </c>
    </row>
    <row r="1287" spans="3:4">
      <c r="C1287">
        <v>233.58</v>
      </c>
      <c r="D1287">
        <v>2.8216329413085491E-2</v>
      </c>
    </row>
    <row r="1288" spans="3:4">
      <c r="C1288">
        <v>233.60999999999999</v>
      </c>
      <c r="D1288">
        <v>2.8161562955338445E-2</v>
      </c>
    </row>
    <row r="1289" spans="3:4">
      <c r="C1289">
        <v>233.64</v>
      </c>
      <c r="D1289">
        <v>2.810932871552602E-2</v>
      </c>
    </row>
    <row r="1290" spans="3:4">
      <c r="C1290">
        <v>233.67</v>
      </c>
      <c r="D1290">
        <v>2.8059527468705076E-2</v>
      </c>
    </row>
    <row r="1291" spans="3:4">
      <c r="C1291">
        <v>233.7</v>
      </c>
      <c r="D1291">
        <v>2.8012022298430611E-2</v>
      </c>
    </row>
    <row r="1292" spans="3:4">
      <c r="C1292">
        <v>233.73</v>
      </c>
      <c r="D1292">
        <v>2.7966691854031174E-2</v>
      </c>
    </row>
    <row r="1293" spans="3:4">
      <c r="C1293">
        <v>233.76</v>
      </c>
      <c r="D1293">
        <v>2.7923416818769999E-2</v>
      </c>
    </row>
    <row r="1294" spans="3:4">
      <c r="C1294">
        <v>233.79</v>
      </c>
      <c r="D1294">
        <v>2.7882080021476005E-2</v>
      </c>
    </row>
    <row r="1295" spans="3:4">
      <c r="C1295">
        <v>233.82</v>
      </c>
      <c r="D1295">
        <v>2.784256653015197E-2</v>
      </c>
    </row>
    <row r="1296" spans="3:4">
      <c r="C1296">
        <v>233.85</v>
      </c>
      <c r="D1296">
        <v>2.7804763728675762E-2</v>
      </c>
    </row>
    <row r="1297" spans="3:4">
      <c r="C1297">
        <v>233.88</v>
      </c>
      <c r="D1297">
        <v>2.7768561377723173E-2</v>
      </c>
    </row>
    <row r="1298" spans="3:4">
      <c r="C1298">
        <v>233.91</v>
      </c>
      <c r="D1298">
        <v>2.773381446041711E-2</v>
      </c>
    </row>
    <row r="1299" spans="3:4">
      <c r="C1299">
        <v>233.94</v>
      </c>
      <c r="D1299">
        <v>2.7700494686178568E-2</v>
      </c>
    </row>
    <row r="1300" spans="3:4">
      <c r="C1300">
        <v>233.97</v>
      </c>
      <c r="D1300">
        <v>2.7668459117392474E-2</v>
      </c>
    </row>
    <row r="1301" spans="3:4">
      <c r="C1301">
        <v>234</v>
      </c>
      <c r="D1301">
        <v>2.7637607367312134E-2</v>
      </c>
    </row>
    <row r="1302" spans="3:4">
      <c r="C1302">
        <v>234.03</v>
      </c>
      <c r="D1302">
        <v>2.7607841532549981E-2</v>
      </c>
    </row>
    <row r="1303" spans="3:4">
      <c r="C1303">
        <v>234.06</v>
      </c>
      <c r="D1303">
        <v>2.7579066182791857E-2</v>
      </c>
    </row>
    <row r="1304" spans="3:4">
      <c r="C1304">
        <v>234.09</v>
      </c>
      <c r="D1304">
        <v>2.7551188342339657E-2</v>
      </c>
    </row>
    <row r="1305" spans="3:4">
      <c r="C1305">
        <v>234.12</v>
      </c>
      <c r="D1305">
        <v>2.7524117464452352E-2</v>
      </c>
    </row>
    <row r="1306" spans="3:4">
      <c r="C1306">
        <v>234.15</v>
      </c>
      <c r="D1306">
        <v>2.7497765399412934E-2</v>
      </c>
    </row>
    <row r="1307" spans="3:4">
      <c r="C1307">
        <v>234.18</v>
      </c>
      <c r="D1307">
        <v>2.7472046357202757E-2</v>
      </c>
    </row>
    <row r="1308" spans="3:4">
      <c r="C1308">
        <v>234.21</v>
      </c>
      <c r="D1308">
        <v>2.7446876865617517E-2</v>
      </c>
    </row>
    <row r="1309" spans="3:4">
      <c r="C1309">
        <v>234.24</v>
      </c>
      <c r="D1309">
        <v>2.7422175724609001E-2</v>
      </c>
    </row>
    <row r="1310" spans="3:4">
      <c r="C1310">
        <v>234.27</v>
      </c>
      <c r="D1310">
        <v>2.7397863957587334E-2</v>
      </c>
    </row>
    <row r="1311" spans="3:4">
      <c r="C1311">
        <v>234.3</v>
      </c>
      <c r="D1311">
        <v>2.737386476036556E-2</v>
      </c>
    </row>
    <row r="1312" spans="3:4">
      <c r="C1312">
        <v>234.33</v>
      </c>
      <c r="D1312">
        <v>2.7350103448379137E-2</v>
      </c>
    </row>
    <row r="1313" spans="3:4">
      <c r="C1313">
        <v>234.35999999999999</v>
      </c>
      <c r="D1313">
        <v>2.7326507402759874E-2</v>
      </c>
    </row>
    <row r="1314" spans="3:4">
      <c r="C1314">
        <v>234.39</v>
      </c>
      <c r="D1314">
        <v>2.7303006015794964E-2</v>
      </c>
    </row>
    <row r="1315" spans="3:4">
      <c r="C1315">
        <v>234.42</v>
      </c>
      <c r="D1315">
        <v>2.7279530636251596E-2</v>
      </c>
    </row>
    <row r="1316" spans="3:4">
      <c r="C1316">
        <v>234.45</v>
      </c>
      <c r="D1316">
        <v>2.7256001943132924E-2</v>
      </c>
    </row>
    <row r="1317" spans="3:4">
      <c r="C1317">
        <v>234.48</v>
      </c>
      <c r="D1317">
        <v>2.7232381562406021E-2</v>
      </c>
    </row>
    <row r="1318" spans="3:4">
      <c r="C1318">
        <v>234.51</v>
      </c>
      <c r="D1318">
        <v>2.7208592287433837E-2</v>
      </c>
    </row>
    <row r="1319" spans="3:4">
      <c r="C1319">
        <v>234.54</v>
      </c>
      <c r="D1319">
        <v>2.7184572772600581E-2</v>
      </c>
    </row>
    <row r="1320" spans="3:4">
      <c r="C1320">
        <v>234.57</v>
      </c>
      <c r="D1320">
        <v>2.7160263365452963E-2</v>
      </c>
    </row>
    <row r="1321" spans="3:4">
      <c r="C1321">
        <v>234.6</v>
      </c>
      <c r="D1321">
        <v>2.7135606058863442E-2</v>
      </c>
    </row>
    <row r="1322" spans="3:4">
      <c r="C1322">
        <v>234.63</v>
      </c>
      <c r="D1322">
        <v>2.7110544445160426E-2</v>
      </c>
    </row>
    <row r="1323" spans="3:4">
      <c r="C1323">
        <v>234.66</v>
      </c>
      <c r="D1323">
        <v>2.7085023672374364E-2</v>
      </c>
    </row>
    <row r="1324" spans="3:4">
      <c r="C1324">
        <v>234.69</v>
      </c>
      <c r="D1324">
        <v>2.7058990402716001E-2</v>
      </c>
    </row>
    <row r="1325" spans="3:4">
      <c r="C1325">
        <v>234.72</v>
      </c>
      <c r="D1325">
        <v>2.7032392773374415E-2</v>
      </c>
    </row>
    <row r="1326" spans="3:4">
      <c r="C1326">
        <v>234.75</v>
      </c>
      <c r="D1326">
        <v>2.7005180359694847E-2</v>
      </c>
    </row>
    <row r="1327" spans="3:4">
      <c r="C1327">
        <v>234.78</v>
      </c>
      <c r="D1327">
        <v>2.697730414077204E-2</v>
      </c>
    </row>
    <row r="1328" spans="3:4">
      <c r="C1328">
        <v>234.81</v>
      </c>
      <c r="D1328">
        <v>2.6948716467472055E-2</v>
      </c>
    </row>
    <row r="1329" spans="3:4">
      <c r="C1329">
        <v>234.84</v>
      </c>
      <c r="D1329">
        <v>2.6919371032875589E-2</v>
      </c>
    </row>
    <row r="1330" spans="3:4">
      <c r="C1330">
        <v>234.87</v>
      </c>
      <c r="D1330">
        <v>2.6889222845117619E-2</v>
      </c>
    </row>
    <row r="1331" spans="3:4">
      <c r="C1331">
        <v>234.9</v>
      </c>
      <c r="D1331">
        <v>2.6858202780375554E-2</v>
      </c>
    </row>
    <row r="1332" spans="3:4">
      <c r="C1332">
        <v>234.93</v>
      </c>
      <c r="D1332">
        <v>2.682632107107133E-2</v>
      </c>
    </row>
    <row r="1333" spans="3:4">
      <c r="C1333">
        <v>234.96</v>
      </c>
      <c r="D1333">
        <v>2.6793509161083879E-2</v>
      </c>
    </row>
    <row r="1334" spans="3:4">
      <c r="C1334">
        <v>234.99</v>
      </c>
      <c r="D1334">
        <v>2.6759727101664726E-2</v>
      </c>
    </row>
    <row r="1335" spans="3:4">
      <c r="C1335">
        <v>235.02</v>
      </c>
      <c r="D1335">
        <v>2.6724936156853615E-2</v>
      </c>
    </row>
    <row r="1336" spans="3:4">
      <c r="C1336">
        <v>235.05</v>
      </c>
      <c r="D1336">
        <v>2.6689098789437562E-2</v>
      </c>
    </row>
    <row r="1337" spans="3:4">
      <c r="C1337">
        <v>235.08</v>
      </c>
      <c r="D1337">
        <v>2.665217864878475E-2</v>
      </c>
    </row>
    <row r="1338" spans="3:4">
      <c r="C1338">
        <v>235.10999999999999</v>
      </c>
      <c r="D1338">
        <v>2.6614140560449386E-2</v>
      </c>
    </row>
    <row r="1339" spans="3:4">
      <c r="C1339">
        <v>235.14</v>
      </c>
      <c r="D1339">
        <v>2.6574950517440632E-2</v>
      </c>
    </row>
    <row r="1340" spans="3:4">
      <c r="C1340">
        <v>235.17</v>
      </c>
      <c r="D1340">
        <v>2.6534575673047053E-2</v>
      </c>
    </row>
    <row r="1341" spans="3:4">
      <c r="C1341">
        <v>235.2</v>
      </c>
      <c r="D1341">
        <v>2.6492984335105503E-2</v>
      </c>
    </row>
    <row r="1342" spans="3:4">
      <c r="C1342">
        <v>235.23</v>
      </c>
      <c r="D1342">
        <v>2.6450145961604617E-2</v>
      </c>
    </row>
    <row r="1343" spans="3:4">
      <c r="C1343">
        <v>235.26</v>
      </c>
      <c r="D1343">
        <v>2.6406031157512378E-2</v>
      </c>
    </row>
    <row r="1344" spans="3:4">
      <c r="C1344">
        <v>235.29</v>
      </c>
      <c r="D1344">
        <v>2.636061167271897E-2</v>
      </c>
    </row>
    <row r="1345" spans="3:4">
      <c r="C1345">
        <v>235.32</v>
      </c>
      <c r="D1345">
        <v>2.6313860400987491E-2</v>
      </c>
    </row>
    <row r="1346" spans="3:4">
      <c r="C1346">
        <v>235.35</v>
      </c>
      <c r="D1346">
        <v>2.6265751379807759E-2</v>
      </c>
    </row>
    <row r="1347" spans="3:4">
      <c r="C1347">
        <v>235.38</v>
      </c>
      <c r="D1347">
        <v>2.621625979105054E-2</v>
      </c>
    </row>
    <row r="1348" spans="3:4">
      <c r="C1348">
        <v>235.41</v>
      </c>
      <c r="D1348">
        <v>2.6165361962323115E-2</v>
      </c>
    </row>
    <row r="1349" spans="3:4">
      <c r="C1349">
        <v>235.44</v>
      </c>
      <c r="D1349">
        <v>2.6113035368929938E-2</v>
      </c>
    </row>
    <row r="1350" spans="3:4">
      <c r="C1350">
        <v>235.47</v>
      </c>
      <c r="D1350">
        <v>2.6059258636345922E-2</v>
      </c>
    </row>
    <row r="1351" spans="3:4">
      <c r="C1351">
        <v>235.5</v>
      </c>
      <c r="D1351">
        <v>2.6004011543113551E-2</v>
      </c>
    </row>
    <row r="1352" spans="3:4">
      <c r="C1352">
        <v>235.53</v>
      </c>
      <c r="D1352">
        <v>2.5947275024078696E-2</v>
      </c>
    </row>
    <row r="1353" spans="3:4">
      <c r="C1353">
        <v>235.56</v>
      </c>
      <c r="D1353">
        <v>2.5889031173884018E-2</v>
      </c>
    </row>
    <row r="1354" spans="3:4">
      <c r="C1354">
        <v>235.59</v>
      </c>
      <c r="D1354">
        <v>2.5829263250642436E-2</v>
      </c>
    </row>
    <row r="1355" spans="3:4">
      <c r="C1355">
        <v>235.62</v>
      </c>
      <c r="D1355">
        <v>2.5767955679717874E-2</v>
      </c>
    </row>
    <row r="1356" spans="3:4">
      <c r="C1356">
        <v>235.65</v>
      </c>
      <c r="D1356">
        <v>2.5705094057542916E-2</v>
      </c>
    </row>
    <row r="1357" spans="3:4">
      <c r="C1357">
        <v>235.68</v>
      </c>
      <c r="D1357">
        <v>2.5640665155408322E-2</v>
      </c>
    </row>
    <row r="1358" spans="3:4">
      <c r="C1358">
        <v>235.71</v>
      </c>
      <c r="D1358">
        <v>2.5574656923161847E-2</v>
      </c>
    </row>
    <row r="1359" spans="3:4">
      <c r="C1359">
        <v>235.74</v>
      </c>
      <c r="D1359">
        <v>2.5507058492758295E-2</v>
      </c>
    </row>
    <row r="1360" spans="3:4">
      <c r="C1360">
        <v>235.77</v>
      </c>
      <c r="D1360">
        <v>2.5437860181605446E-2</v>
      </c>
    </row>
    <row r="1361" spans="3:4">
      <c r="C1361">
        <v>235.8</v>
      </c>
      <c r="D1361">
        <v>2.5367053495654289E-2</v>
      </c>
    </row>
    <row r="1362" spans="3:4">
      <c r="C1362">
        <v>235.83</v>
      </c>
      <c r="D1362">
        <v>2.5294631132185212E-2</v>
      </c>
    </row>
    <row r="1363" spans="3:4">
      <c r="C1363">
        <v>235.85999999999999</v>
      </c>
      <c r="D1363">
        <v>2.5220586982244417E-2</v>
      </c>
    </row>
    <row r="1364" spans="3:4">
      <c r="C1364">
        <v>235.89</v>
      </c>
      <c r="D1364">
        <v>2.5144890073756199E-2</v>
      </c>
    </row>
    <row r="1365" spans="3:4">
      <c r="C1365">
        <v>235.92</v>
      </c>
      <c r="D1365">
        <v>2.5067590674558143E-2</v>
      </c>
    </row>
    <row r="1366" spans="3:4">
      <c r="C1366">
        <v>235.95</v>
      </c>
      <c r="D1366">
        <v>2.4988658214343522E-2</v>
      </c>
    </row>
    <row r="1367" spans="3:4">
      <c r="C1367">
        <v>235.98</v>
      </c>
      <c r="D1367">
        <v>2.4908091383632827E-2</v>
      </c>
    </row>
    <row r="1368" spans="3:4">
      <c r="C1368">
        <v>236.01</v>
      </c>
      <c r="D1368">
        <v>2.4825890071719554E-2</v>
      </c>
    </row>
    <row r="1369" spans="3:4">
      <c r="C1369">
        <v>236.04</v>
      </c>
      <c r="D1369">
        <v>2.4742055366235475E-2</v>
      </c>
    </row>
    <row r="1370" spans="3:4">
      <c r="C1370">
        <v>236.07</v>
      </c>
      <c r="D1370">
        <v>2.4656589552118299E-2</v>
      </c>
    </row>
    <row r="1371" spans="3:4">
      <c r="C1371">
        <v>236.1</v>
      </c>
      <c r="D1371">
        <v>2.4569472182650501E-2</v>
      </c>
    </row>
    <row r="1372" spans="3:4">
      <c r="C1372">
        <v>236.13</v>
      </c>
      <c r="D1372">
        <v>2.4480759190183169E-2</v>
      </c>
    </row>
    <row r="1373" spans="3:4">
      <c r="C1373">
        <v>236.16</v>
      </c>
      <c r="D1373">
        <v>2.4390428639520356E-2</v>
      </c>
    </row>
    <row r="1374" spans="3:4">
      <c r="C1374">
        <v>236.19</v>
      </c>
      <c r="D1374">
        <v>2.4298487643741006E-2</v>
      </c>
    </row>
    <row r="1375" spans="3:4">
      <c r="C1375">
        <v>236.22</v>
      </c>
      <c r="D1375">
        <v>2.4204944490346495E-2</v>
      </c>
    </row>
    <row r="1376" spans="3:4">
      <c r="C1376">
        <v>236.25</v>
      </c>
      <c r="D1376">
        <v>2.410980863709521E-2</v>
      </c>
    </row>
    <row r="1377" spans="3:4">
      <c r="C1377">
        <v>236.28</v>
      </c>
      <c r="D1377">
        <v>2.401309070697839E-2</v>
      </c>
    </row>
    <row r="1378" spans="3:4">
      <c r="C1378">
        <v>236.31</v>
      </c>
      <c r="D1378">
        <v>2.391480248233185E-2</v>
      </c>
    </row>
    <row r="1379" spans="3:4">
      <c r="C1379">
        <v>236.34</v>
      </c>
      <c r="D1379">
        <v>2.38149568980792E-2</v>
      </c>
    </row>
    <row r="1380" spans="3:4">
      <c r="C1380">
        <v>236.37</v>
      </c>
      <c r="D1380">
        <v>2.3713568034101698E-2</v>
      </c>
    </row>
    <row r="1381" spans="3:4">
      <c r="C1381">
        <v>236.4</v>
      </c>
      <c r="D1381">
        <v>2.3610651106730239E-2</v>
      </c>
    </row>
    <row r="1382" spans="3:4">
      <c r="C1382">
        <v>236.43</v>
      </c>
      <c r="D1382">
        <v>2.3506222459355207E-2</v>
      </c>
    </row>
    <row r="1383" spans="3:4">
      <c r="C1383">
        <v>236.46</v>
      </c>
      <c r="D1383">
        <v>2.3400299552150387E-2</v>
      </c>
    </row>
    <row r="1384" spans="3:4">
      <c r="C1384">
        <v>236.49</v>
      </c>
      <c r="D1384">
        <v>2.3292900950906931E-2</v>
      </c>
    </row>
    <row r="1385" spans="3:4">
      <c r="C1385">
        <v>236.52</v>
      </c>
      <c r="D1385">
        <v>2.3184046314974602E-2</v>
      </c>
    </row>
    <row r="1386" spans="3:4">
      <c r="C1386">
        <v>236.55</v>
      </c>
      <c r="D1386">
        <v>2.3073756384307212E-2</v>
      </c>
    </row>
    <row r="1387" spans="3:4">
      <c r="C1387">
        <v>236.58</v>
      </c>
      <c r="D1387">
        <v>2.2962052965610324E-2</v>
      </c>
    </row>
    <row r="1388" spans="3:4">
      <c r="C1388">
        <v>236.60999999999999</v>
      </c>
      <c r="D1388">
        <v>2.2848958917589653E-2</v>
      </c>
    </row>
    <row r="1389" spans="3:4">
      <c r="C1389">
        <v>236.64</v>
      </c>
      <c r="D1389">
        <v>2.2734498135298532E-2</v>
      </c>
    </row>
    <row r="1390" spans="3:4">
      <c r="C1390">
        <v>236.67</v>
      </c>
      <c r="D1390">
        <v>2.2618695533586246E-2</v>
      </c>
    </row>
    <row r="1391" spans="3:4">
      <c r="C1391">
        <v>236.7</v>
      </c>
      <c r="D1391">
        <v>2.2501577029645541E-2</v>
      </c>
    </row>
    <row r="1392" spans="3:4">
      <c r="C1392">
        <v>236.73</v>
      </c>
      <c r="D1392">
        <v>2.238316952466254E-2</v>
      </c>
    </row>
    <row r="1393" spans="3:4">
      <c r="C1393">
        <v>236.76</v>
      </c>
      <c r="D1393">
        <v>2.2263487598938987E-2</v>
      </c>
    </row>
    <row r="1394" spans="3:4">
      <c r="C1394">
        <v>236.79</v>
      </c>
      <c r="D1394">
        <v>2.2142587007966594E-2</v>
      </c>
    </row>
    <row r="1395" spans="3:4">
      <c r="C1395">
        <v>236.82</v>
      </c>
      <c r="D1395">
        <v>2.2020483816501214E-2</v>
      </c>
    </row>
    <row r="1396" spans="3:4">
      <c r="C1396">
        <v>236.85</v>
      </c>
      <c r="D1396">
        <v>2.1897208660610148E-2</v>
      </c>
    </row>
    <row r="1397" spans="3:4">
      <c r="C1397">
        <v>236.88</v>
      </c>
      <c r="D1397">
        <v>2.177279305525423E-2</v>
      </c>
    </row>
    <row r="1398" spans="3:4">
      <c r="C1398">
        <v>236.91</v>
      </c>
      <c r="D1398">
        <v>2.1647256970432637E-2</v>
      </c>
    </row>
    <row r="1399" spans="3:4">
      <c r="C1399">
        <v>236.94</v>
      </c>
      <c r="D1399">
        <v>2.1520659297043485E-2</v>
      </c>
    </row>
    <row r="1400" spans="3:4">
      <c r="C1400">
        <v>236.97</v>
      </c>
      <c r="D1400">
        <v>2.1393020690303865E-2</v>
      </c>
    </row>
    <row r="1401" spans="3:4">
      <c r="C1401">
        <v>237</v>
      </c>
      <c r="D1401">
        <v>2.1264375939849225E-2</v>
      </c>
    </row>
    <row r="1402" spans="3:4">
      <c r="C1402">
        <v>237.03</v>
      </c>
      <c r="D1402">
        <v>2.1134760587284508E-2</v>
      </c>
    </row>
    <row r="1403" spans="3:4">
      <c r="C1403">
        <v>237.06</v>
      </c>
      <c r="D1403">
        <v>2.1004210898399739E-2</v>
      </c>
    </row>
    <row r="1404" spans="3:4">
      <c r="C1404">
        <v>237.09</v>
      </c>
      <c r="D1404">
        <v>2.0872763834599375E-2</v>
      </c>
    </row>
    <row r="1405" spans="3:4">
      <c r="C1405">
        <v>237.12</v>
      </c>
      <c r="D1405">
        <v>2.0740457023564127E-2</v>
      </c>
    </row>
    <row r="1406" spans="3:4">
      <c r="C1406">
        <v>237.15</v>
      </c>
      <c r="D1406">
        <v>2.0607328729165628E-2</v>
      </c>
    </row>
    <row r="1407" spans="3:4">
      <c r="C1407">
        <v>237.18</v>
      </c>
      <c r="D1407">
        <v>2.0473417820655815E-2</v>
      </c>
    </row>
    <row r="1408" spans="3:4">
      <c r="C1408">
        <v>237.21</v>
      </c>
      <c r="D1408">
        <v>2.0338750693928327E-2</v>
      </c>
    </row>
    <row r="1409" spans="3:4">
      <c r="C1409">
        <v>237.24</v>
      </c>
      <c r="D1409">
        <v>2.0203393890172314E-2</v>
      </c>
    </row>
    <row r="1410" spans="3:4">
      <c r="C1410">
        <v>237.27</v>
      </c>
      <c r="D1410">
        <v>2.0067374378194884E-2</v>
      </c>
    </row>
    <row r="1411" spans="3:4">
      <c r="C1411">
        <v>237.3</v>
      </c>
      <c r="D1411">
        <v>1.9930733127526863E-2</v>
      </c>
    </row>
    <row r="1412" spans="3:4">
      <c r="C1412">
        <v>237.33</v>
      </c>
      <c r="D1412">
        <v>1.9793511549016363E-2</v>
      </c>
    </row>
    <row r="1413" spans="3:4">
      <c r="C1413">
        <v>237.35999999999999</v>
      </c>
      <c r="D1413">
        <v>1.9655751460219958E-2</v>
      </c>
    </row>
    <row r="1414" spans="3:4">
      <c r="C1414">
        <v>237.39</v>
      </c>
      <c r="D1414">
        <v>1.9517495050267123E-2</v>
      </c>
    </row>
    <row r="1415" spans="3:4">
      <c r="C1415">
        <v>237.42</v>
      </c>
      <c r="D1415">
        <v>1.9378784844234297E-2</v>
      </c>
    </row>
    <row r="1416" spans="3:4">
      <c r="C1416">
        <v>237.45</v>
      </c>
      <c r="D1416">
        <v>1.9239663667062427E-2</v>
      </c>
    </row>
    <row r="1417" spans="3:4">
      <c r="C1417">
        <v>237.48</v>
      </c>
      <c r="D1417">
        <v>1.910017460705719E-2</v>
      </c>
    </row>
    <row r="1418" spans="3:4">
      <c r="C1418">
        <v>237.51</v>
      </c>
      <c r="D1418">
        <v>1.8960360979010174E-2</v>
      </c>
    </row>
    <row r="1419" spans="3:4">
      <c r="C1419">
        <v>237.54</v>
      </c>
      <c r="D1419">
        <v>1.8820266286981309E-2</v>
      </c>
    </row>
    <row r="1420" spans="3:4">
      <c r="C1420">
        <v>237.57</v>
      </c>
      <c r="D1420">
        <v>1.8679934186783816E-2</v>
      </c>
    </row>
    <row r="1421" spans="3:4">
      <c r="C1421">
        <v>237.6</v>
      </c>
      <c r="D1421">
        <v>1.8539408448214476E-2</v>
      </c>
    </row>
    <row r="1422" spans="3:4">
      <c r="C1422">
        <v>237.63</v>
      </c>
      <c r="D1422">
        <v>1.8398732917072457E-2</v>
      </c>
    </row>
    <row r="1423" spans="3:4">
      <c r="C1423">
        <v>237.66</v>
      </c>
      <c r="D1423">
        <v>1.825795147701172E-2</v>
      </c>
    </row>
    <row r="1424" spans="3:4">
      <c r="C1424">
        <v>237.69</v>
      </c>
      <c r="D1424">
        <v>1.811710801127207E-2</v>
      </c>
    </row>
    <row r="1425" spans="3:4">
      <c r="C1425">
        <v>237.72</v>
      </c>
      <c r="D1425">
        <v>1.7976246364335438E-2</v>
      </c>
    </row>
    <row r="1426" spans="3:4">
      <c r="C1426">
        <v>237.75</v>
      </c>
      <c r="D1426">
        <v>1.7835410303554136E-2</v>
      </c>
    </row>
    <row r="1427" spans="3:4">
      <c r="C1427">
        <v>237.78</v>
      </c>
      <c r="D1427">
        <v>1.7694643480798803E-2</v>
      </c>
    </row>
    <row r="1428" spans="3:4">
      <c r="C1428">
        <v>237.81</v>
      </c>
      <c r="D1428">
        <v>1.7553976611988896E-2</v>
      </c>
    </row>
    <row r="1429" spans="3:4">
      <c r="C1429">
        <v>237.84</v>
      </c>
      <c r="D1429">
        <v>1.7413479787905195E-2</v>
      </c>
    </row>
    <row r="1430" spans="3:4">
      <c r="C1430">
        <v>237.87</v>
      </c>
      <c r="D1430">
        <v>1.7273181970047829E-2</v>
      </c>
    </row>
    <row r="1431" spans="3:4">
      <c r="C1431">
        <v>237.9</v>
      </c>
      <c r="D1431">
        <v>1.7133100554632893E-2</v>
      </c>
    </row>
    <row r="1432" spans="3:4">
      <c r="C1432">
        <v>237.93</v>
      </c>
      <c r="D1432">
        <v>1.6993330720286422E-2</v>
      </c>
    </row>
    <row r="1433" spans="3:4">
      <c r="C1433">
        <v>237.96</v>
      </c>
      <c r="D1433">
        <v>1.685388726637942E-2</v>
      </c>
    </row>
    <row r="1434" spans="3:4">
      <c r="C1434">
        <v>237.99</v>
      </c>
      <c r="D1434">
        <v>1.6714811990265588E-2</v>
      </c>
    </row>
    <row r="1435" spans="3:4">
      <c r="C1435">
        <v>238.02</v>
      </c>
      <c r="D1435">
        <v>1.6576146272353865E-2</v>
      </c>
    </row>
    <row r="1436" spans="3:4">
      <c r="C1436">
        <v>238.05</v>
      </c>
      <c r="D1436">
        <v>1.6437931040200669E-2</v>
      </c>
    </row>
    <row r="1437" spans="3:4">
      <c r="C1437">
        <v>238.08</v>
      </c>
      <c r="D1437">
        <v>1.6300206733100321E-2</v>
      </c>
    </row>
    <row r="1438" spans="3:4">
      <c r="C1438">
        <v>238.10999999999999</v>
      </c>
      <c r="D1438">
        <v>1.6163013267220687E-2</v>
      </c>
    </row>
    <row r="1439" spans="3:4">
      <c r="C1439">
        <v>238.14</v>
      </c>
      <c r="D1439">
        <v>1.6026390001329452E-2</v>
      </c>
    </row>
    <row r="1440" spans="3:4">
      <c r="C1440">
        <v>238.17</v>
      </c>
      <c r="D1440">
        <v>1.5890375703158741E-2</v>
      </c>
    </row>
    <row r="1441" spans="3:4">
      <c r="C1441">
        <v>238.2</v>
      </c>
      <c r="D1441">
        <v>1.5755008516449797E-2</v>
      </c>
    </row>
    <row r="1442" spans="3:4">
      <c r="C1442">
        <v>238.23</v>
      </c>
      <c r="D1442">
        <v>1.5620325928722867E-2</v>
      </c>
    </row>
    <row r="1443" spans="3:4">
      <c r="C1443">
        <v>238.26</v>
      </c>
      <c r="D1443">
        <v>1.5486364739813963E-2</v>
      </c>
    </row>
    <row r="1444" spans="3:4">
      <c r="C1444">
        <v>238.29</v>
      </c>
      <c r="D1444">
        <v>1.5353161031219399E-2</v>
      </c>
    </row>
    <row r="1445" spans="3:4">
      <c r="C1445">
        <v>238.32</v>
      </c>
      <c r="D1445">
        <v>1.5220750136287426E-2</v>
      </c>
    </row>
    <row r="1446" spans="3:4">
      <c r="C1446">
        <v>238.35</v>
      </c>
      <c r="D1446">
        <v>1.5089166611295373E-2</v>
      </c>
    </row>
    <row r="1447" spans="3:4">
      <c r="C1447">
        <v>238.38</v>
      </c>
      <c r="D1447">
        <v>1.4958444207448546E-2</v>
      </c>
    </row>
    <row r="1448" spans="3:4">
      <c r="C1448">
        <v>238.41</v>
      </c>
      <c r="D1448">
        <v>1.4828615843835706E-2</v>
      </c>
    </row>
    <row r="1449" spans="3:4">
      <c r="C1449">
        <v>238.44</v>
      </c>
      <c r="D1449">
        <v>1.4699713581374575E-2</v>
      </c>
    </row>
    <row r="1450" spans="3:4">
      <c r="C1450">
        <v>238.47</v>
      </c>
      <c r="D1450">
        <v>1.4571768597778607E-2</v>
      </c>
    </row>
    <row r="1451" spans="3:4">
      <c r="C1451">
        <v>238.5</v>
      </c>
      <c r="D1451">
        <v>1.4444811163574557E-2</v>
      </c>
    </row>
    <row r="1452" spans="3:4">
      <c r="C1452">
        <v>238.53</v>
      </c>
      <c r="D1452">
        <v>1.4318870619198926E-2</v>
      </c>
    </row>
    <row r="1453" spans="3:4">
      <c r="C1453">
        <v>238.56</v>
      </c>
      <c r="D1453">
        <v>1.4193975353198629E-2</v>
      </c>
    </row>
    <row r="1454" spans="3:4">
      <c r="C1454">
        <v>238.59</v>
      </c>
      <c r="D1454">
        <v>1.4070152781560196E-2</v>
      </c>
    </row>
    <row r="1455" spans="3:4">
      <c r="C1455">
        <v>238.62</v>
      </c>
      <c r="D1455">
        <v>1.3947429328189096E-2</v>
      </c>
    </row>
    <row r="1456" spans="3:4">
      <c r="C1456">
        <v>238.65</v>
      </c>
      <c r="D1456">
        <v>1.382583040655898E-2</v>
      </c>
    </row>
    <row r="1457" spans="3:4">
      <c r="C1457">
        <v>238.68</v>
      </c>
      <c r="D1457">
        <v>1.3705380402548978E-2</v>
      </c>
    </row>
    <row r="1458" spans="3:4">
      <c r="C1458">
        <v>238.71</v>
      </c>
      <c r="D1458">
        <v>1.3586102658484235E-2</v>
      </c>
    </row>
    <row r="1459" spans="3:4">
      <c r="C1459">
        <v>238.74</v>
      </c>
      <c r="D1459">
        <v>1.3468019458393894E-2</v>
      </c>
    </row>
    <row r="1460" spans="3:4">
      <c r="C1460">
        <v>238.77</v>
      </c>
      <c r="D1460">
        <v>1.3351152014497604E-2</v>
      </c>
    </row>
    <row r="1461" spans="3:4">
      <c r="C1461">
        <v>238.8</v>
      </c>
      <c r="D1461">
        <v>1.3235520454930394E-2</v>
      </c>
    </row>
    <row r="1462" spans="3:4">
      <c r="C1462">
        <v>238.83</v>
      </c>
      <c r="D1462">
        <v>1.3121143812713072E-2</v>
      </c>
    </row>
    <row r="1463" spans="3:4">
      <c r="C1463">
        <v>238.85999999999999</v>
      </c>
      <c r="D1463">
        <v>1.3008040015973771E-2</v>
      </c>
    </row>
    <row r="1464" spans="3:4">
      <c r="C1464">
        <v>238.89</v>
      </c>
      <c r="D1464">
        <v>1.2896225879423221E-2</v>
      </c>
    </row>
    <row r="1465" spans="3:4">
      <c r="C1465">
        <v>238.92</v>
      </c>
      <c r="D1465">
        <v>1.2785717097086724E-2</v>
      </c>
    </row>
    <row r="1466" spans="3:4">
      <c r="C1466">
        <v>238.95</v>
      </c>
      <c r="D1466">
        <v>1.2676528236289926E-2</v>
      </c>
    </row>
    <row r="1467" spans="3:4">
      <c r="C1467">
        <v>238.98</v>
      </c>
      <c r="D1467">
        <v>1.2568672732897353E-2</v>
      </c>
    </row>
    <row r="1468" spans="3:4">
      <c r="C1468">
        <v>239.01</v>
      </c>
      <c r="D1468">
        <v>1.2462162887798629E-2</v>
      </c>
    </row>
    <row r="1469" spans="3:4">
      <c r="C1469">
        <v>239.04</v>
      </c>
      <c r="D1469">
        <v>1.2357009864635974E-2</v>
      </c>
    </row>
    <row r="1470" spans="3:4">
      <c r="C1470">
        <v>239.07</v>
      </c>
      <c r="D1470">
        <v>1.2253223688764674E-2</v>
      </c>
    </row>
    <row r="1471" spans="3:4">
      <c r="C1471">
        <v>239.1</v>
      </c>
      <c r="D1471">
        <v>1.2150813247436699E-2</v>
      </c>
    </row>
    <row r="1472" spans="3:4">
      <c r="C1472">
        <v>239.13</v>
      </c>
      <c r="D1472">
        <v>1.2049786291195576E-2</v>
      </c>
    </row>
    <row r="1473" spans="3:4">
      <c r="C1473">
        <v>239.16</v>
      </c>
      <c r="D1473">
        <v>1.1950149436469253E-2</v>
      </c>
    </row>
    <row r="1474" spans="3:4">
      <c r="C1474">
        <v>239.19</v>
      </c>
      <c r="D1474">
        <v>1.185190816934591E-2</v>
      </c>
    </row>
    <row r="1475" spans="3:4">
      <c r="C1475">
        <v>239.22</v>
      </c>
      <c r="D1475">
        <v>1.1755066850516296E-2</v>
      </c>
    </row>
    <row r="1476" spans="3:4">
      <c r="C1476">
        <v>239.25</v>
      </c>
      <c r="D1476">
        <v>1.165962872136452E-2</v>
      </c>
    </row>
    <row r="1477" spans="3:4">
      <c r="C1477">
        <v>239.28</v>
      </c>
      <c r="D1477">
        <v>1.1565595911188059E-2</v>
      </c>
    </row>
    <row r="1478" spans="3:4">
      <c r="C1478">
        <v>239.31</v>
      </c>
      <c r="D1478">
        <v>1.1472969445526305E-2</v>
      </c>
    </row>
    <row r="1479" spans="3:4">
      <c r="C1479">
        <v>239.34</v>
      </c>
      <c r="D1479">
        <v>1.1381749255575512E-2</v>
      </c>
    </row>
    <row r="1480" spans="3:4">
      <c r="C1480">
        <v>239.37</v>
      </c>
      <c r="D1480">
        <v>1.1291934188667349E-2</v>
      </c>
    </row>
    <row r="1481" spans="3:4">
      <c r="C1481">
        <v>239.4</v>
      </c>
      <c r="D1481">
        <v>1.1203522019786581E-2</v>
      </c>
    </row>
    <row r="1482" spans="3:4">
      <c r="C1482">
        <v>239.43</v>
      </c>
      <c r="D1482">
        <v>1.1116509464102775E-2</v>
      </c>
    </row>
    <row r="1483" spans="3:4">
      <c r="C1483">
        <v>239.46</v>
      </c>
      <c r="D1483">
        <v>1.1030892190489699E-2</v>
      </c>
    </row>
    <row r="1484" spans="3:4">
      <c r="C1484">
        <v>239.49</v>
      </c>
      <c r="D1484">
        <v>1.094666483600544E-2</v>
      </c>
    </row>
    <row r="1485" spans="3:4">
      <c r="C1485">
        <v>239.52</v>
      </c>
      <c r="D1485">
        <v>1.0863821021305186E-2</v>
      </c>
    </row>
    <row r="1486" spans="3:4">
      <c r="C1486">
        <v>239.55</v>
      </c>
      <c r="D1486">
        <v>1.0782353366958134E-2</v>
      </c>
    </row>
    <row r="1487" spans="3:4">
      <c r="C1487">
        <v>239.58</v>
      </c>
      <c r="D1487">
        <v>1.0702240333798527E-2</v>
      </c>
    </row>
    <row r="1488" spans="3:4">
      <c r="C1488">
        <v>239.60999999999999</v>
      </c>
      <c r="D1488">
        <v>1.0623499574033954E-2</v>
      </c>
    </row>
    <row r="1489" spans="3:4">
      <c r="C1489">
        <v>239.64</v>
      </c>
      <c r="D1489">
        <v>1.054610698340713E-2</v>
      </c>
    </row>
    <row r="1490" spans="3:4">
      <c r="C1490">
        <v>239.67</v>
      </c>
      <c r="D1490">
        <v>1.0470051363594926E-2</v>
      </c>
    </row>
    <row r="1491" spans="3:4">
      <c r="C1491">
        <v>239.7</v>
      </c>
      <c r="D1491">
        <v>1.0395320610236179E-2</v>
      </c>
    </row>
    <row r="1492" spans="3:4">
      <c r="C1492">
        <v>239.73</v>
      </c>
      <c r="D1492">
        <v>1.0321901734040189E-2</v>
      </c>
    </row>
    <row r="1493" spans="3:4">
      <c r="C1493">
        <v>239.76</v>
      </c>
      <c r="D1493">
        <v>1.0249780882583614E-2</v>
      </c>
    </row>
    <row r="1494" spans="3:4">
      <c r="C1494">
        <v>239.79</v>
      </c>
      <c r="D1494">
        <v>1.0178943362763383E-2</v>
      </c>
    </row>
    <row r="1495" spans="3:4">
      <c r="C1495">
        <v>239.82</v>
      </c>
      <c r="D1495">
        <v>1.0109373663873471E-2</v>
      </c>
    </row>
    <row r="1496" spans="3:4">
      <c r="C1496">
        <v>239.85</v>
      </c>
      <c r="D1496">
        <v>1.00410554812729E-2</v>
      </c>
    </row>
    <row r="1497" spans="3:4">
      <c r="C1497">
        <v>239.88</v>
      </c>
      <c r="D1497">
        <v>9.9739717406126423E-3</v>
      </c>
    </row>
    <row r="1498" spans="3:4">
      <c r="C1498">
        <v>239.91</v>
      </c>
      <c r="D1498">
        <v>9.9081046225886257E-3</v>
      </c>
    </row>
    <row r="1499" spans="3:4">
      <c r="C1499">
        <v>239.94</v>
      </c>
      <c r="D1499">
        <v>9.8434355881885285E-3</v>
      </c>
    </row>
    <row r="1500" spans="3:4">
      <c r="C1500">
        <v>239.97</v>
      </c>
      <c r="D1500">
        <v>9.7799454043998556E-3</v>
      </c>
    </row>
    <row r="1501" spans="3:4">
      <c r="C1501">
        <v>240</v>
      </c>
      <c r="D1501">
        <v>9.7176141703468402E-3</v>
      </c>
    </row>
    <row r="1502" spans="3:4">
      <c r="C1502">
        <v>240.03</v>
      </c>
      <c r="D1502">
        <v>9.6564213438241741E-3</v>
      </c>
    </row>
    <row r="1503" spans="3:4">
      <c r="C1503">
        <v>240.06</v>
      </c>
      <c r="D1503">
        <v>9.5963457681954231E-3</v>
      </c>
    </row>
    <row r="1504" spans="3:4">
      <c r="C1504">
        <v>240.09</v>
      </c>
      <c r="D1504">
        <v>9.5373656996243367E-3</v>
      </c>
    </row>
    <row r="1505" spans="3:4">
      <c r="C1505">
        <v>240.12</v>
      </c>
      <c r="D1505">
        <v>9.4794588346075442E-3</v>
      </c>
    </row>
    <row r="1506" spans="3:4">
      <c r="C1506">
        <v>240.15</v>
      </c>
      <c r="D1506">
        <v>9.4226023377772961E-3</v>
      </c>
    </row>
    <row r="1507" spans="3:4">
      <c r="C1507">
        <v>240.18</v>
      </c>
      <c r="D1507">
        <v>9.3667728699432986E-3</v>
      </c>
    </row>
    <row r="1508" spans="3:4">
      <c r="C1508">
        <v>240.21</v>
      </c>
      <c r="D1508">
        <v>9.3119466163428428E-3</v>
      </c>
    </row>
    <row r="1509" spans="3:4">
      <c r="C1509">
        <v>240.24</v>
      </c>
      <c r="D1509">
        <v>9.258099315069046E-3</v>
      </c>
    </row>
    <row r="1510" spans="3:4">
      <c r="C1510">
        <v>240.27</v>
      </c>
      <c r="D1510">
        <v>9.2052062856469649E-3</v>
      </c>
    </row>
    <row r="1511" spans="3:4">
      <c r="C1511">
        <v>240.3</v>
      </c>
      <c r="D1511">
        <v>9.1532424577281078E-3</v>
      </c>
    </row>
    <row r="1512" spans="3:4">
      <c r="C1512">
        <v>240.33</v>
      </c>
      <c r="D1512">
        <v>9.1021823998739555E-3</v>
      </c>
    </row>
    <row r="1513" spans="3:4">
      <c r="C1513">
        <v>240.35999999999999</v>
      </c>
      <c r="D1513">
        <v>9.0520003483996973E-3</v>
      </c>
    </row>
    <row r="1514" spans="3:4">
      <c r="C1514">
        <v>240.39</v>
      </c>
      <c r="D1514">
        <v>9.0026702362493698E-3</v>
      </c>
    </row>
    <row r="1515" spans="3:4">
      <c r="C1515">
        <v>240.42</v>
      </c>
      <c r="D1515">
        <v>8.9541657218749054E-3</v>
      </c>
    </row>
    <row r="1516" spans="3:4">
      <c r="C1516">
        <v>240.45</v>
      </c>
      <c r="D1516">
        <v>8.9064602180907067E-3</v>
      </c>
    </row>
    <row r="1517" spans="3:4">
      <c r="C1517">
        <v>240.48</v>
      </c>
      <c r="D1517">
        <v>8.8595269208768118E-3</v>
      </c>
    </row>
    <row r="1518" spans="3:4">
      <c r="C1518">
        <v>240.51</v>
      </c>
      <c r="D1518">
        <v>8.8133388381037691E-3</v>
      </c>
    </row>
    <row r="1519" spans="3:4">
      <c r="C1519">
        <v>240.54</v>
      </c>
      <c r="D1519">
        <v>8.767868818152726E-3</v>
      </c>
    </row>
    <row r="1520" spans="3:4">
      <c r="C1520">
        <v>240.57</v>
      </c>
      <c r="D1520">
        <v>8.7230895784046313E-3</v>
      </c>
    </row>
    <row r="1521" spans="3:4">
      <c r="C1521">
        <v>240.6</v>
      </c>
      <c r="D1521">
        <v>8.6789609771034028E-3</v>
      </c>
    </row>
    <row r="1522" spans="3:4">
      <c r="C1522">
        <v>240.63</v>
      </c>
      <c r="D1522">
        <v>8.6354816739435975E-3</v>
      </c>
    </row>
    <row r="1523" spans="3:4">
      <c r="C1523">
        <v>240.66</v>
      </c>
      <c r="D1523">
        <v>8.592610771839277E-3</v>
      </c>
    </row>
    <row r="1524" spans="3:4">
      <c r="C1524">
        <v>240.69</v>
      </c>
      <c r="D1524">
        <v>8.5503207467647231E-3</v>
      </c>
    </row>
    <row r="1525" spans="3:4">
      <c r="C1525">
        <v>240.72</v>
      </c>
      <c r="D1525">
        <v>8.5085840832462411E-3</v>
      </c>
    </row>
    <row r="1526" spans="3:4">
      <c r="C1526">
        <v>240.75</v>
      </c>
      <c r="D1526">
        <v>8.467373301545348E-3</v>
      </c>
    </row>
    <row r="1527" spans="3:4">
      <c r="C1527">
        <v>240.78</v>
      </c>
      <c r="D1527">
        <v>8.4266609845405419E-3</v>
      </c>
    </row>
    <row r="1528" spans="3:4">
      <c r="C1528">
        <v>240.81</v>
      </c>
      <c r="D1528">
        <v>8.3864198042852191E-3</v>
      </c>
    </row>
    <row r="1529" spans="3:4">
      <c r="C1529">
        <v>240.84</v>
      </c>
      <c r="D1529">
        <v>8.3466225482194366E-3</v>
      </c>
    </row>
    <row r="1530" spans="3:4">
      <c r="C1530">
        <v>240.87</v>
      </c>
      <c r="D1530">
        <v>8.3072421450138025E-3</v>
      </c>
    </row>
    <row r="1531" spans="3:4">
      <c r="C1531">
        <v>240.9</v>
      </c>
      <c r="D1531">
        <v>8.2682389789206917E-3</v>
      </c>
    </row>
    <row r="1532" spans="3:4">
      <c r="C1532">
        <v>240.93</v>
      </c>
      <c r="D1532">
        <v>8.2296126701721668E-3</v>
      </c>
    </row>
    <row r="1533" spans="3:4">
      <c r="C1533">
        <v>240.96</v>
      </c>
      <c r="D1533">
        <v>8.1913230373361016E-3</v>
      </c>
    </row>
    <row r="1534" spans="3:4">
      <c r="C1534">
        <v>240.99</v>
      </c>
      <c r="D1534">
        <v>8.1533438284954081E-3</v>
      </c>
    </row>
    <row r="1535" spans="3:4">
      <c r="C1535">
        <v>241.02</v>
      </c>
      <c r="D1535">
        <v>8.1156490556725941E-3</v>
      </c>
    </row>
    <row r="1536" spans="3:4">
      <c r="C1536">
        <v>241.05</v>
      </c>
      <c r="D1536">
        <v>8.0782130180490422E-3</v>
      </c>
    </row>
    <row r="1537" spans="3:4">
      <c r="C1537">
        <v>241.07999999999998</v>
      </c>
      <c r="D1537">
        <v>8.0409852423221333E-3</v>
      </c>
    </row>
    <row r="1538" spans="3:4">
      <c r="C1538">
        <v>241.10999999999999</v>
      </c>
      <c r="D1538">
        <v>8.0039925467229826E-3</v>
      </c>
    </row>
    <row r="1539" spans="3:4">
      <c r="C1539">
        <v>241.14</v>
      </c>
      <c r="D1539">
        <v>7.9671833188061023E-3</v>
      </c>
    </row>
    <row r="1540" spans="3:4">
      <c r="C1540">
        <v>241.17</v>
      </c>
      <c r="D1540">
        <v>7.9305332352057854E-3</v>
      </c>
    </row>
    <row r="1541" spans="3:4">
      <c r="C1541">
        <v>241.2</v>
      </c>
      <c r="D1541">
        <v>7.8940183674027324E-3</v>
      </c>
    </row>
    <row r="1542" spans="3:4">
      <c r="C1542">
        <v>241.23</v>
      </c>
      <c r="D1542">
        <v>7.8576152016526062E-3</v>
      </c>
    </row>
    <row r="1543" spans="3:4">
      <c r="C1543">
        <v>241.26</v>
      </c>
      <c r="D1543">
        <v>7.8213006583034254E-3</v>
      </c>
    </row>
    <row r="1544" spans="3:4">
      <c r="C1544">
        <v>241.29</v>
      </c>
      <c r="D1544">
        <v>7.7850521104867541E-3</v>
      </c>
    </row>
    <row r="1545" spans="3:4">
      <c r="C1545">
        <v>241.32</v>
      </c>
      <c r="D1545">
        <v>7.7488474021682628E-3</v>
      </c>
    </row>
    <row r="1546" spans="3:4">
      <c r="C1546">
        <v>241.35</v>
      </c>
      <c r="D1546">
        <v>7.7126648655438772E-3</v>
      </c>
    </row>
    <row r="1547" spans="3:4">
      <c r="C1547">
        <v>241.38</v>
      </c>
      <c r="D1547">
        <v>7.6764833377681689E-3</v>
      </c>
    </row>
    <row r="1548" spans="3:4">
      <c r="C1548">
        <v>241.41</v>
      </c>
      <c r="D1548">
        <v>7.6402821770024283E-3</v>
      </c>
    </row>
    <row r="1549" spans="3:4">
      <c r="C1549">
        <v>241.44</v>
      </c>
      <c r="D1549">
        <v>7.6040412777703377E-3</v>
      </c>
    </row>
    <row r="1550" spans="3:4">
      <c r="C1550">
        <v>241.47</v>
      </c>
      <c r="D1550">
        <v>7.5677410856098007E-3</v>
      </c>
    </row>
    <row r="1551" spans="3:4">
      <c r="C1551">
        <v>241.5</v>
      </c>
      <c r="D1551">
        <v>7.531362611010381E-3</v>
      </c>
    </row>
    <row r="1552" spans="3:4">
      <c r="C1552">
        <v>241.53</v>
      </c>
      <c r="D1552">
        <v>7.4948874426261367E-3</v>
      </c>
    </row>
    <row r="1553" spans="3:4">
      <c r="C1553">
        <v>241.56</v>
      </c>
      <c r="D1553">
        <v>7.4582977597545293E-3</v>
      </c>
    </row>
    <row r="1554" spans="3:4">
      <c r="C1554">
        <v>241.59</v>
      </c>
      <c r="D1554">
        <v>7.4215763440728536E-3</v>
      </c>
    </row>
    <row r="1555" spans="3:4">
      <c r="C1555">
        <v>241.62</v>
      </c>
      <c r="D1555">
        <v>7.384706590624247E-3</v>
      </c>
    </row>
    <row r="1556" spans="3:4">
      <c r="C1556">
        <v>241.65</v>
      </c>
      <c r="D1556">
        <v>7.3476725180460717E-3</v>
      </c>
    </row>
    <row r="1557" spans="3:4">
      <c r="C1557">
        <v>241.68</v>
      </c>
      <c r="D1557">
        <v>7.3104587780343623E-3</v>
      </c>
    </row>
    <row r="1558" spans="3:4">
      <c r="C1558">
        <v>241.71</v>
      </c>
      <c r="D1558">
        <v>7.2730506640387681E-3</v>
      </c>
    </row>
    <row r="1559" spans="3:4">
      <c r="C1559">
        <v>241.74</v>
      </c>
      <c r="D1559">
        <v>7.2354341191831284E-3</v>
      </c>
    </row>
    <row r="1560" spans="3:4">
      <c r="C1560">
        <v>241.77</v>
      </c>
      <c r="D1560">
        <v>7.1975957434077887E-3</v>
      </c>
    </row>
    <row r="1561" spans="3:4">
      <c r="C1561">
        <v>241.8</v>
      </c>
      <c r="D1561">
        <v>7.1595227998304811E-3</v>
      </c>
    </row>
    <row r="1562" spans="3:4">
      <c r="C1562">
        <v>241.82999999999998</v>
      </c>
      <c r="D1562">
        <v>7.1212032203235645E-3</v>
      </c>
    </row>
    <row r="1563" spans="3:4">
      <c r="C1563">
        <v>241.85999999999999</v>
      </c>
      <c r="D1563">
        <v>7.0826256103060222E-3</v>
      </c>
    </row>
    <row r="1564" spans="3:4">
      <c r="C1564">
        <v>241.89</v>
      </c>
      <c r="D1564">
        <v>7.0437792527501047E-3</v>
      </c>
    </row>
    <row r="1565" spans="3:4">
      <c r="C1565">
        <v>241.92</v>
      </c>
      <c r="D1565">
        <v>7.004654111402454E-3</v>
      </c>
    </row>
    <row r="1566" spans="3:4">
      <c r="C1566">
        <v>241.95</v>
      </c>
      <c r="D1566">
        <v>6.9652408332213462E-3</v>
      </c>
    </row>
    <row r="1567" spans="3:4">
      <c r="C1567">
        <v>241.98</v>
      </c>
      <c r="D1567">
        <v>6.9255307500320452E-3</v>
      </c>
    </row>
    <row r="1568" spans="3:4">
      <c r="C1568">
        <v>242.01</v>
      </c>
      <c r="D1568">
        <v>6.885515879403452E-3</v>
      </c>
    </row>
    <row r="1569" spans="3:4">
      <c r="C1569">
        <v>242.04</v>
      </c>
      <c r="D1569">
        <v>6.8451889247499471E-3</v>
      </c>
    </row>
    <row r="1570" spans="3:4">
      <c r="C1570">
        <v>242.07</v>
      </c>
      <c r="D1570">
        <v>6.804543274663493E-3</v>
      </c>
    </row>
    <row r="1571" spans="3:4">
      <c r="C1571">
        <v>242.1</v>
      </c>
      <c r="D1571">
        <v>6.7635730014816752E-3</v>
      </c>
    </row>
    <row r="1572" spans="3:4">
      <c r="C1572">
        <v>242.13</v>
      </c>
      <c r="D1572">
        <v>6.7222728590987284E-3</v>
      </c>
    </row>
    <row r="1573" spans="3:4">
      <c r="C1573">
        <v>242.16</v>
      </c>
      <c r="D1573">
        <v>6.6806382800269791E-3</v>
      </c>
    </row>
    <row r="1574" spans="3:4">
      <c r="C1574">
        <v>242.19</v>
      </c>
      <c r="D1574">
        <v>6.6386653717175736E-3</v>
      </c>
    </row>
    <row r="1575" spans="3:4">
      <c r="C1575">
        <v>242.22</v>
      </c>
      <c r="D1575">
        <v>6.5963380206752924E-3</v>
      </c>
    </row>
    <row r="1576" spans="3:4">
      <c r="C1576">
        <v>242.25</v>
      </c>
      <c r="D1576">
        <v>6.553679909880818E-3</v>
      </c>
    </row>
    <row r="1577" spans="3:4">
      <c r="C1577">
        <v>242.28</v>
      </c>
      <c r="D1577">
        <v>6.5106757786361517E-3</v>
      </c>
    </row>
    <row r="1578" spans="3:4">
      <c r="C1578">
        <v>242.31</v>
      </c>
      <c r="D1578">
        <v>6.4673243833941602E-3</v>
      </c>
    </row>
    <row r="1579" spans="3:4">
      <c r="C1579">
        <v>242.34</v>
      </c>
      <c r="D1579">
        <v>6.4236251263895539E-3</v>
      </c>
    </row>
    <row r="1580" spans="3:4">
      <c r="C1580">
        <v>242.37</v>
      </c>
      <c r="D1580">
        <v>6.3795780477478373E-3</v>
      </c>
    </row>
    <row r="1581" spans="3:4">
      <c r="C1581">
        <v>242.4</v>
      </c>
      <c r="D1581">
        <v>6.3351838169393012E-3</v>
      </c>
    </row>
    <row r="1582" spans="3:4">
      <c r="C1582">
        <v>242.43</v>
      </c>
      <c r="D1582">
        <v>6.2904437235937177E-3</v>
      </c>
    </row>
    <row r="1583" spans="3:4">
      <c r="C1583">
        <v>242.46</v>
      </c>
      <c r="D1583">
        <v>6.2453596676922849E-3</v>
      </c>
    </row>
    <row r="1584" spans="3:4">
      <c r="C1584">
        <v>242.49</v>
      </c>
      <c r="D1584">
        <v>6.1999341491541758E-3</v>
      </c>
    </row>
    <row r="1585" spans="3:4">
      <c r="C1585">
        <v>242.52</v>
      </c>
      <c r="D1585">
        <v>6.1541702568357207E-3</v>
      </c>
    </row>
    <row r="1586" spans="3:4">
      <c r="C1586">
        <v>242.55</v>
      </c>
      <c r="D1586">
        <v>6.1080716569611023E-3</v>
      </c>
    </row>
    <row r="1587" spans="3:4">
      <c r="C1587">
        <v>242.57999999999998</v>
      </c>
      <c r="D1587">
        <v>6.0616294041635401E-3</v>
      </c>
    </row>
    <row r="1588" spans="3:4">
      <c r="C1588">
        <v>242.60999999999999</v>
      </c>
      <c r="D1588">
        <v>6.014875261909935E-3</v>
      </c>
    </row>
    <row r="1589" spans="3:4">
      <c r="C1589">
        <v>242.64</v>
      </c>
      <c r="D1589">
        <v>5.9678007226575038E-3</v>
      </c>
    </row>
    <row r="1590" spans="3:4">
      <c r="C1590">
        <v>242.67</v>
      </c>
      <c r="D1590">
        <v>5.920411636976825E-3</v>
      </c>
    </row>
    <row r="1591" spans="3:4">
      <c r="C1591">
        <v>242.7</v>
      </c>
      <c r="D1591">
        <v>5.8727143670881552E-3</v>
      </c>
    </row>
    <row r="1592" spans="3:4">
      <c r="C1592">
        <v>242.73</v>
      </c>
      <c r="D1592">
        <v>5.8247157723160716E-3</v>
      </c>
    </row>
    <row r="1593" spans="3:4">
      <c r="C1593">
        <v>242.76</v>
      </c>
      <c r="D1593">
        <v>5.7764099084933289E-3</v>
      </c>
    </row>
    <row r="1594" spans="3:4">
      <c r="C1594">
        <v>242.79</v>
      </c>
      <c r="D1594">
        <v>5.7278315288136691E-3</v>
      </c>
    </row>
    <row r="1595" spans="3:4">
      <c r="C1595">
        <v>242.82</v>
      </c>
      <c r="D1595">
        <v>5.6789752232004869E-3</v>
      </c>
    </row>
    <row r="1596" spans="3:4">
      <c r="C1596">
        <v>242.85</v>
      </c>
      <c r="D1596">
        <v>5.6298496861833681E-3</v>
      </c>
    </row>
    <row r="1597" spans="3:4">
      <c r="C1597">
        <v>242.88</v>
      </c>
      <c r="D1597">
        <v>5.5804640308618082E-3</v>
      </c>
    </row>
    <row r="1598" spans="3:4">
      <c r="C1598">
        <v>242.91</v>
      </c>
      <c r="D1598">
        <v>5.530815372000281E-3</v>
      </c>
    </row>
    <row r="1599" spans="3:4">
      <c r="C1599">
        <v>242.94</v>
      </c>
      <c r="D1599">
        <v>5.480939299424047E-3</v>
      </c>
    </row>
    <row r="1600" spans="3:4">
      <c r="C1600">
        <v>242.97</v>
      </c>
      <c r="D1600">
        <v>5.4308327295730392E-3</v>
      </c>
    </row>
    <row r="1601" spans="3:4">
      <c r="C1601">
        <v>243</v>
      </c>
      <c r="D1601">
        <v>5.3805062843474425E-3</v>
      </c>
    </row>
    <row r="1602" spans="3:4">
      <c r="C1602">
        <v>243.03</v>
      </c>
      <c r="D1602">
        <v>5.3299709180286634E-3</v>
      </c>
    </row>
    <row r="1603" spans="3:4">
      <c r="C1603">
        <v>243.06</v>
      </c>
      <c r="D1603">
        <v>5.2792378994991444E-3</v>
      </c>
    </row>
    <row r="1604" spans="3:4">
      <c r="C1604">
        <v>243.09</v>
      </c>
      <c r="D1604">
        <v>5.2283187943189275E-3</v>
      </c>
    </row>
    <row r="1605" spans="3:4">
      <c r="C1605">
        <v>243.12</v>
      </c>
      <c r="D1605">
        <v>5.1772125552102376E-3</v>
      </c>
    </row>
    <row r="1606" spans="3:4">
      <c r="C1606">
        <v>243.15</v>
      </c>
      <c r="D1606">
        <v>5.1259575264790171E-3</v>
      </c>
    </row>
    <row r="1607" spans="3:4">
      <c r="C1607">
        <v>243.18</v>
      </c>
      <c r="D1607">
        <v>5.0745395037145062E-3</v>
      </c>
    </row>
    <row r="1608" spans="3:4">
      <c r="C1608">
        <v>243.21</v>
      </c>
      <c r="D1608">
        <v>5.0229855663152757E-3</v>
      </c>
    </row>
    <row r="1609" spans="3:4">
      <c r="C1609">
        <v>243.24</v>
      </c>
      <c r="D1609">
        <v>4.9713205791546257E-3</v>
      </c>
    </row>
    <row r="1610" spans="3:4">
      <c r="C1610">
        <v>243.27</v>
      </c>
      <c r="D1610">
        <v>4.919543990744E-3</v>
      </c>
    </row>
    <row r="1611" spans="3:4">
      <c r="C1611">
        <v>243.3</v>
      </c>
      <c r="D1611">
        <v>4.8676689436333489E-3</v>
      </c>
    </row>
    <row r="1612" spans="3:4">
      <c r="C1612">
        <v>243.32999999999998</v>
      </c>
      <c r="D1612">
        <v>4.815708730960289E-3</v>
      </c>
    </row>
    <row r="1613" spans="3:4">
      <c r="C1613">
        <v>243.35999999999999</v>
      </c>
      <c r="D1613">
        <v>4.7636767784374366E-3</v>
      </c>
    </row>
    <row r="1614" spans="3:4">
      <c r="C1614">
        <v>243.39</v>
      </c>
      <c r="D1614">
        <v>4.7115866264458703E-3</v>
      </c>
    </row>
    <row r="1615" spans="3:4">
      <c r="C1615">
        <v>243.42</v>
      </c>
      <c r="D1615">
        <v>4.659451912257335E-3</v>
      </c>
    </row>
    <row r="1616" spans="3:4">
      <c r="C1616">
        <v>243.45</v>
      </c>
      <c r="D1616">
        <v>4.6072863524091413E-3</v>
      </c>
    </row>
    <row r="1617" spans="3:4">
      <c r="C1617">
        <v>243.48</v>
      </c>
      <c r="D1617">
        <v>4.5550905387936836E-3</v>
      </c>
    </row>
    <row r="1618" spans="3:4">
      <c r="C1618">
        <v>243.51</v>
      </c>
      <c r="D1618">
        <v>4.5029053641840846E-3</v>
      </c>
    </row>
    <row r="1619" spans="3:4">
      <c r="C1619">
        <v>243.54</v>
      </c>
      <c r="D1619">
        <v>4.4507307602519187E-3</v>
      </c>
    </row>
    <row r="1620" spans="3:4">
      <c r="C1620">
        <v>243.57</v>
      </c>
      <c r="D1620">
        <v>4.3985805898886822E-3</v>
      </c>
    </row>
    <row r="1621" spans="3:4">
      <c r="C1621">
        <v>243.6</v>
      </c>
      <c r="D1621">
        <v>4.3464687101050607E-3</v>
      </c>
    </row>
    <row r="1622" spans="3:4">
      <c r="C1622">
        <v>243.63</v>
      </c>
      <c r="D1622">
        <v>4.2944089557781133E-3</v>
      </c>
    </row>
    <row r="1623" spans="3:4">
      <c r="C1623">
        <v>243.66</v>
      </c>
      <c r="D1623">
        <v>4.2424151236962332E-3</v>
      </c>
    </row>
    <row r="1624" spans="3:4">
      <c r="C1624">
        <v>243.69</v>
      </c>
      <c r="D1624">
        <v>4.1905009569198357E-3</v>
      </c>
    </row>
    <row r="1625" spans="3:4">
      <c r="C1625">
        <v>243.72</v>
      </c>
      <c r="D1625">
        <v>4.1386801294750666E-3</v>
      </c>
    </row>
    <row r="1626" spans="3:4">
      <c r="C1626">
        <v>243.75</v>
      </c>
      <c r="D1626">
        <v>4.0869662313970153E-3</v>
      </c>
    </row>
    <row r="1627" spans="3:4">
      <c r="C1627">
        <v>243.78</v>
      </c>
      <c r="D1627">
        <v>4.0353727541380321E-3</v>
      </c>
    </row>
    <row r="1628" spans="3:4">
      <c r="C1628">
        <v>243.81</v>
      </c>
      <c r="D1628">
        <v>3.9839130763560477E-3</v>
      </c>
    </row>
    <row r="1629" spans="3:4">
      <c r="C1629">
        <v>243.84</v>
      </c>
      <c r="D1629">
        <v>3.9326004500968067E-3</v>
      </c>
    </row>
    <row r="1630" spans="3:4">
      <c r="C1630">
        <v>243.87</v>
      </c>
      <c r="D1630">
        <v>3.8814479873831953E-3</v>
      </c>
    </row>
    <row r="1631" spans="3:4">
      <c r="C1631">
        <v>243.9</v>
      </c>
      <c r="D1631">
        <v>3.8304432250170603E-3</v>
      </c>
    </row>
    <row r="1632" spans="3:4">
      <c r="C1632">
        <v>243.93</v>
      </c>
      <c r="D1632">
        <v>3.7796516227254287E-3</v>
      </c>
    </row>
    <row r="1633" spans="3:4">
      <c r="C1633">
        <v>243.96</v>
      </c>
      <c r="D1633">
        <v>3.7290584265254369E-3</v>
      </c>
    </row>
    <row r="1634" spans="3:4">
      <c r="C1634">
        <v>243.99</v>
      </c>
      <c r="D1634">
        <v>3.6786760710874732E-3</v>
      </c>
    </row>
    <row r="1635" spans="3:4">
      <c r="C1635">
        <v>244.02</v>
      </c>
      <c r="D1635">
        <v>3.6285167899888604E-3</v>
      </c>
    </row>
    <row r="1636" spans="3:4">
      <c r="C1636">
        <v>244.05</v>
      </c>
      <c r="D1636">
        <v>3.578592605002547E-3</v>
      </c>
    </row>
    <row r="1637" spans="3:4">
      <c r="C1637">
        <v>244.07999999999998</v>
      </c>
      <c r="D1637">
        <v>3.5289153158582732E-3</v>
      </c>
    </row>
    <row r="1638" spans="3:4">
      <c r="C1638">
        <v>244.10999999999999</v>
      </c>
      <c r="D1638">
        <v>3.4794964904819523E-3</v>
      </c>
    </row>
    <row r="1639" spans="3:4">
      <c r="C1639">
        <v>244.14</v>
      </c>
      <c r="D1639">
        <v>3.4303474557191801E-3</v>
      </c>
    </row>
    <row r="1640" spans="3:4">
      <c r="C1640">
        <v>244.17</v>
      </c>
      <c r="D1640">
        <v>3.3814792885461073E-3</v>
      </c>
    </row>
    <row r="1641" spans="3:4">
      <c r="C1641">
        <v>244.2</v>
      </c>
      <c r="D1641">
        <v>3.3329028077718863E-3</v>
      </c>
    </row>
    <row r="1642" spans="3:4">
      <c r="C1642">
        <v>244.23</v>
      </c>
      <c r="D1642">
        <v>3.28462856623475E-3</v>
      </c>
    </row>
    <row r="1643" spans="3:4">
      <c r="C1643">
        <v>244.26</v>
      </c>
      <c r="D1643">
        <v>3.2366668434935454E-3</v>
      </c>
    </row>
    <row r="1644" spans="3:4">
      <c r="C1644">
        <v>244.29</v>
      </c>
      <c r="D1644">
        <v>3.1890276390153889E-3</v>
      </c>
    </row>
    <row r="1645" spans="3:4">
      <c r="C1645">
        <v>244.32</v>
      </c>
      <c r="D1645">
        <v>3.1417206658594177E-3</v>
      </c>
    </row>
    <row r="1646" spans="3:4">
      <c r="C1646">
        <v>244.35</v>
      </c>
      <c r="D1646">
        <v>3.0947553448557358E-3</v>
      </c>
    </row>
    <row r="1647" spans="3:4">
      <c r="C1647">
        <v>244.38</v>
      </c>
      <c r="D1647">
        <v>3.0481407992778331E-3</v>
      </c>
    </row>
    <row r="1648" spans="3:4">
      <c r="C1648">
        <v>244.41</v>
      </c>
      <c r="D1648">
        <v>3.0018858500060106E-3</v>
      </c>
    </row>
    <row r="1649" spans="3:4">
      <c r="C1649">
        <v>244.44</v>
      </c>
      <c r="D1649">
        <v>2.9559990111785138E-3</v>
      </c>
    </row>
    <row r="1650" spans="3:4">
      <c r="C1650">
        <v>244.47</v>
      </c>
      <c r="D1650">
        <v>2.9104884863263851E-3</v>
      </c>
    </row>
    <row r="1651" spans="3:4">
      <c r="C1651">
        <v>244.5</v>
      </c>
      <c r="D1651">
        <v>2.8653621649872654E-3</v>
      </c>
    </row>
    <row r="1652" spans="3:4">
      <c r="C1652">
        <v>244.53</v>
      </c>
      <c r="D1652">
        <v>2.8206276197927441E-3</v>
      </c>
    </row>
    <row r="1653" spans="3:4">
      <c r="C1653">
        <v>244.56</v>
      </c>
      <c r="D1653">
        <v>2.776292104023081E-3</v>
      </c>
    </row>
    <row r="1654" spans="3:4">
      <c r="C1654">
        <v>244.59</v>
      </c>
      <c r="D1654">
        <v>2.7323495845990786E-3</v>
      </c>
    </row>
    <row r="1655" spans="3:4">
      <c r="C1655">
        <v>244.62</v>
      </c>
      <c r="D1655">
        <v>2.6888332167075675E-3</v>
      </c>
    </row>
    <row r="1656" spans="3:4">
      <c r="C1656">
        <v>244.65</v>
      </c>
      <c r="D1656">
        <v>2.6457356762880401E-3</v>
      </c>
    </row>
    <row r="1657" spans="3:4">
      <c r="C1657">
        <v>244.68</v>
      </c>
      <c r="D1657">
        <v>2.6030629250837927E-3</v>
      </c>
    </row>
    <row r="1658" spans="3:4">
      <c r="C1658">
        <v>244.71</v>
      </c>
      <c r="D1658">
        <v>2.5608205999626491E-3</v>
      </c>
    </row>
    <row r="1659" spans="3:4">
      <c r="C1659">
        <v>244.74</v>
      </c>
      <c r="D1659">
        <v>2.519014013114849E-3</v>
      </c>
    </row>
    <row r="1660" spans="3:4">
      <c r="C1660">
        <v>244.77</v>
      </c>
      <c r="D1660">
        <v>2.4776223181945207E-3</v>
      </c>
    </row>
    <row r="1661" spans="3:4">
      <c r="C1661">
        <v>244.8</v>
      </c>
      <c r="D1661">
        <v>2.4367028661170138E-3</v>
      </c>
    </row>
    <row r="1662" spans="3:4">
      <c r="C1662">
        <v>244.82999999999998</v>
      </c>
      <c r="D1662">
        <v>2.3962331071971572E-3</v>
      </c>
    </row>
    <row r="1663" spans="3:4">
      <c r="C1663">
        <v>244.85999999999999</v>
      </c>
      <c r="D1663">
        <v>2.3562170666255678E-3</v>
      </c>
    </row>
    <row r="1664" spans="3:4">
      <c r="C1664">
        <v>244.89</v>
      </c>
      <c r="D1664">
        <v>2.3166456689397521E-3</v>
      </c>
    </row>
    <row r="1665" spans="3:4">
      <c r="C1665">
        <v>244.92</v>
      </c>
      <c r="D1665">
        <v>2.2775490162836123E-3</v>
      </c>
    </row>
    <row r="1666" spans="3:4">
      <c r="C1666">
        <v>244.95</v>
      </c>
      <c r="D1666">
        <v>2.2389161618777843E-3</v>
      </c>
    </row>
    <row r="1667" spans="3:4">
      <c r="C1667">
        <v>244.98</v>
      </c>
      <c r="D1667">
        <v>2.2007498838704908E-3</v>
      </c>
    </row>
    <row r="1668" spans="3:4">
      <c r="C1668">
        <v>245.01</v>
      </c>
      <c r="D1668">
        <v>2.1630526538094523E-3</v>
      </c>
    </row>
    <row r="1669" spans="3:4">
      <c r="C1669">
        <v>245.04</v>
      </c>
      <c r="D1669">
        <v>2.1258266404487487E-3</v>
      </c>
    </row>
    <row r="1670" spans="3:4">
      <c r="C1670">
        <v>245.07</v>
      </c>
      <c r="D1670">
        <v>2.0890737138391808E-3</v>
      </c>
    </row>
    <row r="1671" spans="3:4">
      <c r="C1671">
        <v>245.1</v>
      </c>
      <c r="D1671">
        <v>2.0527954496889797E-3</v>
      </c>
    </row>
    <row r="1672" spans="3:4">
      <c r="C1672">
        <v>245.13</v>
      </c>
      <c r="D1672">
        <v>2.0169931339815458E-3</v>
      </c>
    </row>
    <row r="1673" spans="3:4">
      <c r="C1673">
        <v>245.16</v>
      </c>
      <c r="D1673">
        <v>1.9816677678368626E-3</v>
      </c>
    </row>
    <row r="1674" spans="3:4">
      <c r="C1674">
        <v>245.19</v>
      </c>
      <c r="D1674">
        <v>1.9468200726030656E-3</v>
      </c>
    </row>
    <row r="1675" spans="3:4">
      <c r="C1675">
        <v>245.22</v>
      </c>
      <c r="D1675">
        <v>1.9124376036900332E-3</v>
      </c>
    </row>
    <row r="1676" spans="3:4">
      <c r="C1676">
        <v>245.25</v>
      </c>
      <c r="D1676">
        <v>1.878546778634333E-3</v>
      </c>
    </row>
    <row r="1677" spans="3:4">
      <c r="C1677">
        <v>245.28</v>
      </c>
      <c r="D1677">
        <v>1.8451341484863359E-3</v>
      </c>
    </row>
    <row r="1678" spans="3:4">
      <c r="C1678">
        <v>245.31</v>
      </c>
      <c r="D1678">
        <v>1.8121993710547015E-3</v>
      </c>
    </row>
    <row r="1679" spans="3:4">
      <c r="C1679">
        <v>245.34</v>
      </c>
      <c r="D1679">
        <v>1.7797418527989832E-3</v>
      </c>
    </row>
    <row r="1680" spans="3:4">
      <c r="C1680">
        <v>245.37</v>
      </c>
      <c r="D1680">
        <v>1.747760755019568E-3</v>
      </c>
    </row>
    <row r="1681" spans="3:4">
      <c r="C1681">
        <v>245.4</v>
      </c>
      <c r="D1681">
        <v>1.7162550001838868E-3</v>
      </c>
    </row>
    <row r="1682" spans="3:4">
      <c r="C1682">
        <v>245.43</v>
      </c>
      <c r="D1682">
        <v>1.6852232783758246E-3</v>
      </c>
    </row>
    <row r="1683" spans="3:4">
      <c r="C1683">
        <v>245.46</v>
      </c>
      <c r="D1683">
        <v>1.6546640538554062E-3</v>
      </c>
    </row>
    <row r="1684" spans="3:4">
      <c r="C1684">
        <v>245.49</v>
      </c>
      <c r="D1684">
        <v>1.6245755717160689E-3</v>
      </c>
    </row>
    <row r="1685" spans="3:4">
      <c r="C1685">
        <v>245.52</v>
      </c>
      <c r="D1685">
        <v>1.5949558646269622E-3</v>
      </c>
    </row>
    <row r="1686" spans="3:4">
      <c r="C1686">
        <v>245.55</v>
      </c>
      <c r="D1686">
        <v>1.5658027596479787E-3</v>
      </c>
    </row>
    <row r="1687" spans="3:4">
      <c r="C1687">
        <v>245.57999999999998</v>
      </c>
      <c r="D1687">
        <v>1.5371138851054626E-3</v>
      </c>
    </row>
    <row r="1688" spans="3:4">
      <c r="C1688">
        <v>245.60999999999999</v>
      </c>
      <c r="D1688">
        <v>1.5088866775166167E-3</v>
      </c>
    </row>
    <row r="1689" spans="3:4">
      <c r="C1689">
        <v>245.64</v>
      </c>
      <c r="D1689">
        <v>1.4811183885514501E-3</v>
      </c>
    </row>
    <row r="1690" spans="3:4">
      <c r="C1690">
        <v>245.67</v>
      </c>
      <c r="D1690">
        <v>1.453806092020454E-3</v>
      </c>
    </row>
    <row r="1691" spans="3:4">
      <c r="C1691">
        <v>245.7</v>
      </c>
      <c r="D1691">
        <v>1.4269466908774365E-3</v>
      </c>
    </row>
    <row r="1692" spans="3:4">
      <c r="C1692">
        <v>245.73</v>
      </c>
      <c r="D1692">
        <v>1.4005369242266767E-3</v>
      </c>
    </row>
    <row r="1693" spans="3:4">
      <c r="C1693">
        <v>245.76</v>
      </c>
      <c r="D1693">
        <v>1.3745733743240898E-3</v>
      </c>
    </row>
    <row r="1694" spans="3:4">
      <c r="C1694">
        <v>245.79</v>
      </c>
      <c r="D1694">
        <v>1.3490524735623615E-3</v>
      </c>
    </row>
    <row r="1695" spans="3:4">
      <c r="C1695">
        <v>245.82</v>
      </c>
      <c r="D1695">
        <v>1.3239705114303933E-3</v>
      </c>
    </row>
    <row r="1696" spans="3:4">
      <c r="C1696">
        <v>245.85</v>
      </c>
      <c r="D1696">
        <v>1.2993236414377094E-3</v>
      </c>
    </row>
    <row r="1697" spans="3:4">
      <c r="C1697">
        <v>245.88</v>
      </c>
      <c r="D1697">
        <v>1.2751078879948553E-3</v>
      </c>
    </row>
    <row r="1698" spans="3:4">
      <c r="C1698">
        <v>245.91</v>
      </c>
      <c r="D1698">
        <v>1.251294352821478E-3</v>
      </c>
    </row>
    <row r="1699" spans="3:4">
      <c r="C1699">
        <v>245.94</v>
      </c>
      <c r="D1699">
        <v>1.2279302024379728E-3</v>
      </c>
    </row>
    <row r="1700" spans="3:4">
      <c r="C1700">
        <v>245.97</v>
      </c>
      <c r="D1700">
        <v>1.2049844123962175E-3</v>
      </c>
    </row>
    <row r="1701" spans="3:4">
      <c r="C1701">
        <v>246</v>
      </c>
      <c r="D1701">
        <v>1.1824525664578048E-3</v>
      </c>
    </row>
    <row r="1702" spans="3:4">
      <c r="C1702">
        <v>246.03</v>
      </c>
      <c r="D1702">
        <v>1.1603301522283072E-3</v>
      </c>
    </row>
    <row r="1703" spans="3:4">
      <c r="C1703">
        <v>246.06</v>
      </c>
      <c r="D1703">
        <v>1.1386125676358357E-3</v>
      </c>
    </row>
    <row r="1704" spans="3:4">
      <c r="C1704">
        <v>246.09</v>
      </c>
      <c r="D1704">
        <v>1.1172951273114118E-3</v>
      </c>
    </row>
    <row r="1705" spans="3:4">
      <c r="C1705">
        <v>246.12</v>
      </c>
      <c r="D1705">
        <v>1.0963730688652476E-3</v>
      </c>
    </row>
    <row r="1706" spans="3:4">
      <c r="C1706">
        <v>246.15</v>
      </c>
      <c r="D1706">
        <v>1.0758415590533985E-3</v>
      </c>
    </row>
    <row r="1707" spans="3:4">
      <c r="C1707">
        <v>246.18</v>
      </c>
      <c r="D1707">
        <v>1.0556956998296245E-3</v>
      </c>
    </row>
    <row r="1708" spans="3:4">
      <c r="C1708">
        <v>246.21</v>
      </c>
      <c r="D1708">
        <v>1.035930534277648E-3</v>
      </c>
    </row>
    <row r="1709" spans="3:4">
      <c r="C1709">
        <v>246.24</v>
      </c>
      <c r="D1709">
        <v>1.0165410524193947E-3</v>
      </c>
    </row>
    <row r="1710" spans="3:4">
      <c r="C1710">
        <v>246.27</v>
      </c>
      <c r="D1710">
        <v>9.9752219689513652E-4</v>
      </c>
    </row>
    <row r="1711" spans="3:4">
      <c r="C1711">
        <v>246.3</v>
      </c>
      <c r="D1711">
        <v>9.788688685118277E-4</v>
      </c>
    </row>
    <row r="1712" spans="3:4">
      <c r="C1712">
        <v>246.32999999999998</v>
      </c>
      <c r="D1712">
        <v>9.6057593165629256E-4</v>
      </c>
    </row>
    <row r="1713" spans="3:4">
      <c r="C1713">
        <v>246.35999999999999</v>
      </c>
      <c r="D1713">
        <v>9.4263821957014135E-4</v>
      </c>
    </row>
    <row r="1714" spans="3:4">
      <c r="C1714">
        <v>246.39</v>
      </c>
      <c r="D1714">
        <v>9.2505053948400756E-4</v>
      </c>
    </row>
    <row r="1715" spans="3:4">
      <c r="C1715">
        <v>246.42</v>
      </c>
      <c r="D1715">
        <v>9.0780767760841258E-4</v>
      </c>
    </row>
    <row r="1716" spans="3:4">
      <c r="C1716">
        <v>246.45</v>
      </c>
      <c r="D1716">
        <v>8.9090440397950532E-4</v>
      </c>
    </row>
    <row r="1717" spans="3:4">
      <c r="C1717">
        <v>246.48</v>
      </c>
      <c r="D1717">
        <v>8.743354771578709E-4</v>
      </c>
    </row>
    <row r="1718" spans="3:4">
      <c r="C1718">
        <v>246.51</v>
      </c>
      <c r="D1718">
        <v>8.5809564877904342E-4</v>
      </c>
    </row>
    <row r="1719" spans="3:4">
      <c r="C1719">
        <v>246.54</v>
      </c>
      <c r="D1719">
        <v>8.4217966795462193E-4</v>
      </c>
    </row>
    <row r="1720" spans="3:4">
      <c r="C1720">
        <v>246.57</v>
      </c>
      <c r="D1720">
        <v>8.2658228552321127E-4</v>
      </c>
    </row>
    <row r="1721" spans="3:4">
      <c r="C1721">
        <v>246.6</v>
      </c>
      <c r="D1721">
        <v>8.1128550168101945E-4</v>
      </c>
    </row>
    <row r="1722" spans="3:4">
      <c r="C1722">
        <v>246.63</v>
      </c>
      <c r="D1722">
        <v>7.963102023676754E-4</v>
      </c>
    </row>
    <row r="1723" spans="3:4">
      <c r="C1723">
        <v>246.66</v>
      </c>
      <c r="D1723">
        <v>7.8163777688875923E-4</v>
      </c>
    </row>
    <row r="1724" spans="3:4">
      <c r="C1724">
        <v>246.69</v>
      </c>
      <c r="D1724">
        <v>7.6726302369017571E-4</v>
      </c>
    </row>
    <row r="1725" spans="3:4">
      <c r="C1725">
        <v>246.72</v>
      </c>
      <c r="D1725">
        <v>7.5318076188831003E-4</v>
      </c>
    </row>
    <row r="1726" spans="3:4">
      <c r="C1726">
        <v>246.75</v>
      </c>
      <c r="D1726">
        <v>7.3938583462017208E-4</v>
      </c>
    </row>
    <row r="1727" spans="3:4">
      <c r="C1727">
        <v>246.78</v>
      </c>
      <c r="D1727">
        <v>7.2587311224506983E-4</v>
      </c>
    </row>
    <row r="1728" spans="3:4">
      <c r="C1728">
        <v>246.81</v>
      </c>
      <c r="D1728">
        <v>7.1263749539898725E-4</v>
      </c>
    </row>
    <row r="1729" spans="3:4">
      <c r="C1729">
        <v>246.84</v>
      </c>
      <c r="D1729">
        <v>6.9967391790306112E-4</v>
      </c>
    </row>
    <row r="1730" spans="3:4">
      <c r="C1730">
        <v>246.87</v>
      </c>
      <c r="D1730">
        <v>6.8697734952772303E-4</v>
      </c>
    </row>
    <row r="1731" spans="3:4">
      <c r="C1731">
        <v>246.9</v>
      </c>
      <c r="D1731">
        <v>6.745427986142704E-4</v>
      </c>
    </row>
    <row r="1732" spans="3:4">
      <c r="C1732">
        <v>246.93</v>
      </c>
      <c r="D1732">
        <v>6.623653145557875E-4</v>
      </c>
    </row>
    <row r="1733" spans="3:4">
      <c r="C1733">
        <v>246.96</v>
      </c>
      <c r="D1733">
        <v>6.5043999013949497E-4</v>
      </c>
    </row>
    <row r="1734" spans="3:4">
      <c r="C1734">
        <v>246.99</v>
      </c>
      <c r="D1734">
        <v>6.387619637527645E-4</v>
      </c>
    </row>
    <row r="1735" spans="3:4">
      <c r="C1735">
        <v>247.02</v>
      </c>
      <c r="D1735">
        <v>6.2732642145516514E-4</v>
      </c>
    </row>
    <row r="1736" spans="3:4">
      <c r="C1736">
        <v>247.05</v>
      </c>
      <c r="D1736">
        <v>6.1612859891903001E-4</v>
      </c>
    </row>
    <row r="1737" spans="3:4">
      <c r="C1737">
        <v>247.07999999999998</v>
      </c>
      <c r="D1737">
        <v>6.0516378324117768E-4</v>
      </c>
    </row>
    <row r="1738" spans="3:4">
      <c r="C1738">
        <v>247.10999999999999</v>
      </c>
      <c r="D1738">
        <v>5.9442731462843422E-4</v>
      </c>
    </row>
    <row r="1739" spans="3:4">
      <c r="C1739">
        <v>247.14</v>
      </c>
      <c r="D1739">
        <v>5.8391458795993816E-4</v>
      </c>
    </row>
    <row r="1740" spans="3:4">
      <c r="C1740">
        <v>247.17</v>
      </c>
      <c r="D1740">
        <v>5.7362105422891928E-4</v>
      </c>
    </row>
    <row r="1741" spans="3:4">
      <c r="C1741">
        <v>247.2</v>
      </c>
      <c r="D1741">
        <v>5.63542221867095E-4</v>
      </c>
    </row>
    <row r="1742" spans="3:4">
      <c r="C1742">
        <v>247.23</v>
      </c>
      <c r="D1742">
        <v>5.5367365795467346E-4</v>
      </c>
    </row>
    <row r="1743" spans="3:4">
      <c r="C1743">
        <v>247.26</v>
      </c>
      <c r="D1743">
        <v>5.4401098931908861E-4</v>
      </c>
    </row>
    <row r="1744" spans="3:4">
      <c r="C1744">
        <v>247.29</v>
      </c>
      <c r="D1744">
        <v>5.3454990352563229E-4</v>
      </c>
    </row>
    <row r="1745" spans="3:4">
      <c r="C1745">
        <v>247.32</v>
      </c>
      <c r="D1745">
        <v>5.2527319004882784E-4</v>
      </c>
    </row>
    <row r="1746" spans="3:4">
      <c r="C1746">
        <v>247.35</v>
      </c>
      <c r="D1746">
        <v>5.1620296882271444E-4</v>
      </c>
    </row>
    <row r="1747" spans="3:4">
      <c r="C1747">
        <v>247.38</v>
      </c>
      <c r="D1747">
        <v>5.0732175474019637E-4</v>
      </c>
    </row>
    <row r="1748" spans="3:4">
      <c r="C1748">
        <v>247.41</v>
      </c>
      <c r="D1748">
        <v>4.9862548648075297E-4</v>
      </c>
    </row>
    <row r="1749" spans="3:4">
      <c r="C1749">
        <v>247.44</v>
      </c>
      <c r="D1749">
        <v>4.9011016689888976E-4</v>
      </c>
    </row>
    <row r="1750" spans="3:4">
      <c r="C1750">
        <v>247.47</v>
      </c>
      <c r="D1750">
        <v>4.8177186343472122E-4</v>
      </c>
    </row>
    <row r="1751" spans="3:4">
      <c r="C1751">
        <v>247.5</v>
      </c>
      <c r="D1751">
        <v>4.7360670843939423E-4</v>
      </c>
    </row>
    <row r="1752" spans="3:4">
      <c r="C1752">
        <v>247.53</v>
      </c>
      <c r="D1752">
        <v>4.6561089941865743E-4</v>
      </c>
    </row>
    <row r="1753" spans="3:4">
      <c r="C1753">
        <v>247.56</v>
      </c>
      <c r="D1753">
        <v>4.5778069919786527E-4</v>
      </c>
    </row>
    <row r="1754" spans="3:4">
      <c r="C1754">
        <v>247.59</v>
      </c>
      <c r="D1754">
        <v>4.5011243601168933E-4</v>
      </c>
    </row>
    <row r="1755" spans="3:4">
      <c r="C1755">
        <v>247.62</v>
      </c>
      <c r="D1755">
        <v>4.4260250352178026E-4</v>
      </c>
    </row>
    <row r="1756" spans="3:4">
      <c r="C1756">
        <v>247.65</v>
      </c>
      <c r="D1756">
        <v>4.3524736076560238E-4</v>
      </c>
    </row>
    <row r="1757" spans="3:4">
      <c r="C1757">
        <v>247.68</v>
      </c>
      <c r="D1757">
        <v>4.2804353203962305E-4</v>
      </c>
    </row>
    <row r="1758" spans="3:4">
      <c r="C1758">
        <v>247.71</v>
      </c>
      <c r="D1758">
        <v>4.2098760671999353E-4</v>
      </c>
    </row>
    <row r="1759" spans="3:4">
      <c r="C1759">
        <v>247.74</v>
      </c>
      <c r="D1759">
        <v>4.1407623902383191E-4</v>
      </c>
    </row>
    <row r="1760" spans="3:4">
      <c r="C1760">
        <v>247.77</v>
      </c>
      <c r="D1760">
        <v>4.0729298777682622E-4</v>
      </c>
    </row>
    <row r="1761" spans="3:4">
      <c r="C1761">
        <v>247.8</v>
      </c>
      <c r="D1761">
        <v>4.0066132611536059E-4</v>
      </c>
    </row>
    <row r="1762" spans="3:4">
      <c r="C1762">
        <v>247.82999999999998</v>
      </c>
      <c r="D1762">
        <v>3.9416456058778899E-4</v>
      </c>
    </row>
    <row r="1763" spans="3:4">
      <c r="C1763">
        <v>247.85999999999999</v>
      </c>
      <c r="D1763">
        <v>3.8779960156099099E-4</v>
      </c>
    </row>
    <row r="1764" spans="3:4">
      <c r="C1764">
        <v>247.89</v>
      </c>
      <c r="D1764">
        <v>3.8155039279120638E-4</v>
      </c>
    </row>
    <row r="1765" spans="3:4">
      <c r="C1765">
        <v>247.92</v>
      </c>
      <c r="D1765">
        <v>3.7544096160260185E-4</v>
      </c>
    </row>
    <row r="1766" spans="3:4">
      <c r="C1766">
        <v>247.95</v>
      </c>
      <c r="D1766">
        <v>3.6945437871533754E-4</v>
      </c>
    </row>
    <row r="1767" spans="3:4">
      <c r="C1767">
        <v>247.98</v>
      </c>
      <c r="D1767">
        <v>3.6358780680360538E-4</v>
      </c>
    </row>
    <row r="1768" spans="3:4">
      <c r="C1768">
        <v>248.01</v>
      </c>
      <c r="D1768">
        <v>3.5783846877525443E-4</v>
      </c>
    </row>
    <row r="1769" spans="3:4">
      <c r="C1769">
        <v>248.04</v>
      </c>
      <c r="D1769">
        <v>3.522036471134017E-4</v>
      </c>
    </row>
    <row r="1770" spans="3:4">
      <c r="C1770">
        <v>248.07</v>
      </c>
      <c r="D1770">
        <v>3.4668068318810091E-4</v>
      </c>
    </row>
    <row r="1771" spans="3:4">
      <c r="C1771">
        <v>248.1</v>
      </c>
      <c r="D1771">
        <v>3.4126697654045685E-4</v>
      </c>
    </row>
    <row r="1772" spans="3:4">
      <c r="C1772">
        <v>248.13</v>
      </c>
      <c r="D1772">
        <v>3.3595998414151035E-4</v>
      </c>
    </row>
    <row r="1773" spans="3:4">
      <c r="C1773">
        <v>248.16</v>
      </c>
      <c r="D1773">
        <v>3.3075721962813517E-4</v>
      </c>
    </row>
    <row r="1774" spans="3:4">
      <c r="C1774">
        <v>248.19</v>
      </c>
      <c r="D1774">
        <v>3.2565625251811152E-4</v>
      </c>
    </row>
    <row r="1775" spans="3:4">
      <c r="C1775">
        <v>248.22</v>
      </c>
      <c r="D1775">
        <v>3.2065470740647034E-4</v>
      </c>
    </row>
    <row r="1776" spans="3:4">
      <c r="C1776">
        <v>248.25</v>
      </c>
      <c r="D1776">
        <v>3.157502631451173E-4</v>
      </c>
    </row>
    <row r="1777" spans="3:4">
      <c r="C1777">
        <v>248.28</v>
      </c>
      <c r="D1777">
        <v>3.1094065200767393E-4</v>
      </c>
    </row>
    <row r="1778" spans="3:4">
      <c r="C1778">
        <v>248.31</v>
      </c>
      <c r="D1778">
        <v>3.0622365884139794E-4</v>
      </c>
    </row>
    <row r="1779" spans="3:4">
      <c r="C1779">
        <v>248.34</v>
      </c>
      <c r="D1779">
        <v>3.0159712020796307E-4</v>
      </c>
    </row>
    <row r="1780" spans="3:4">
      <c r="C1780">
        <v>248.37</v>
      </c>
      <c r="D1780">
        <v>2.9705892351480971E-4</v>
      </c>
    </row>
    <row r="1781" spans="3:4">
      <c r="C1781">
        <v>248.4</v>
      </c>
      <c r="D1781">
        <v>2.9260700613869796E-4</v>
      </c>
    </row>
    <row r="1782" spans="3:4">
      <c r="C1782">
        <v>248.43</v>
      </c>
      <c r="D1782">
        <v>2.8823935454302458E-4</v>
      </c>
    </row>
    <row r="1783" spans="3:4">
      <c r="C1783">
        <v>248.46</v>
      </c>
      <c r="D1783">
        <v>2.8395400339038931E-4</v>
      </c>
    </row>
    <row r="1784" spans="3:4">
      <c r="C1784">
        <v>248.49</v>
      </c>
      <c r="D1784">
        <v>2.7974903465182653E-4</v>
      </c>
    </row>
    <row r="1785" spans="3:4">
      <c r="C1785">
        <v>248.52</v>
      </c>
      <c r="D1785">
        <v>2.7562257671404615E-4</v>
      </c>
    </row>
    <row r="1786" spans="3:4">
      <c r="C1786">
        <v>248.55</v>
      </c>
      <c r="D1786">
        <v>2.7157280348595901E-4</v>
      </c>
    </row>
    <row r="1787" spans="3:4">
      <c r="C1787">
        <v>248.57999999999998</v>
      </c>
      <c r="D1787">
        <v>2.6759793350569604E-4</v>
      </c>
    </row>
    <row r="1788" spans="3:4">
      <c r="C1788">
        <v>248.60999999999999</v>
      </c>
      <c r="D1788">
        <v>2.6369622904924106E-4</v>
      </c>
    </row>
    <row r="1789" spans="3:4">
      <c r="C1789">
        <v>248.64</v>
      </c>
      <c r="D1789">
        <v>2.5986599524180576E-4</v>
      </c>
    </row>
    <row r="1790" spans="3:4">
      <c r="C1790">
        <v>248.67</v>
      </c>
      <c r="D1790">
        <v>2.5610557917288436E-4</v>
      </c>
    </row>
    <row r="1791" spans="3:4">
      <c r="C1791">
        <v>248.7</v>
      </c>
      <c r="D1791">
        <v>2.5241336901599414E-4</v>
      </c>
    </row>
    <row r="1792" spans="3:4">
      <c r="C1792">
        <v>248.73</v>
      </c>
      <c r="D1792">
        <v>2.4878779315396583E-4</v>
      </c>
    </row>
    <row r="1793" spans="3:4">
      <c r="C1793">
        <v>248.76</v>
      </c>
      <c r="D1793">
        <v>2.4522731931061949E-4</v>
      </c>
    </row>
    <row r="1794" spans="3:4">
      <c r="C1794">
        <v>248.79</v>
      </c>
      <c r="D1794">
        <v>2.4173045368959807E-4</v>
      </c>
    </row>
    <row r="1795" spans="3:4">
      <c r="C1795">
        <v>248.82</v>
      </c>
      <c r="D1795">
        <v>2.3829574012107624E-4</v>
      </c>
    </row>
    <row r="1796" spans="3:4">
      <c r="C1796">
        <v>248.85</v>
      </c>
      <c r="D1796">
        <v>2.3492175921700895E-4</v>
      </c>
    </row>
    <row r="1797" spans="3:4">
      <c r="C1797">
        <v>248.88</v>
      </c>
      <c r="D1797">
        <v>2.3160712753553161E-4</v>
      </c>
    </row>
    <row r="1798" spans="3:4">
      <c r="C1798">
        <v>248.91</v>
      </c>
      <c r="D1798">
        <v>2.283504967550763E-4</v>
      </c>
    </row>
    <row r="1799" spans="3:4">
      <c r="C1799">
        <v>248.94</v>
      </c>
      <c r="D1799">
        <v>2.2515055285871437E-4</v>
      </c>
    </row>
    <row r="1800" spans="3:4">
      <c r="C1800">
        <v>248.97</v>
      </c>
      <c r="D1800">
        <v>2.2200601532919951E-4</v>
      </c>
    </row>
    <row r="1801" spans="3:4">
      <c r="C1801">
        <v>249</v>
      </c>
      <c r="D1801">
        <v>2.1891563635512989E-4</v>
      </c>
    </row>
    <row r="1802" spans="3:4">
      <c r="C1802">
        <v>249.03</v>
      </c>
      <c r="D1802">
        <v>2.1587820004861146E-4</v>
      </c>
    </row>
    <row r="1803" spans="3:4">
      <c r="C1803">
        <v>249.06</v>
      </c>
      <c r="D1803">
        <v>2.1289252167476606E-4</v>
      </c>
    </row>
    <row r="1804" spans="3:4">
      <c r="C1804">
        <v>249.09</v>
      </c>
      <c r="D1804">
        <v>2.0995744689337903E-4</v>
      </c>
    </row>
    <row r="1805" spans="3:4">
      <c r="C1805">
        <v>249.12</v>
      </c>
      <c r="D1805">
        <v>2.0707185101295658E-4</v>
      </c>
    </row>
    <row r="1806" spans="3:4">
      <c r="C1806">
        <v>249.15</v>
      </c>
      <c r="D1806">
        <v>2.0423463825741499E-4</v>
      </c>
    </row>
    <row r="1807" spans="3:4">
      <c r="C1807">
        <v>249.18</v>
      </c>
      <c r="D1807">
        <v>2.0144474104559945E-4</v>
      </c>
    </row>
    <row r="1808" spans="3:4">
      <c r="C1808">
        <v>249.21</v>
      </c>
      <c r="D1808">
        <v>1.9870111928379307E-4</v>
      </c>
    </row>
    <row r="1809" spans="3:4">
      <c r="C1809">
        <v>249.24</v>
      </c>
      <c r="D1809">
        <v>1.9600275967134647E-4</v>
      </c>
    </row>
    <row r="1810" spans="3:4">
      <c r="C1810">
        <v>249.27</v>
      </c>
      <c r="D1810">
        <v>1.9334867501953086E-4</v>
      </c>
    </row>
    <row r="1811" spans="3:4">
      <c r="C1811">
        <v>249.3</v>
      </c>
      <c r="D1811">
        <v>1.9073790358368914E-4</v>
      </c>
    </row>
    <row r="1812" spans="3:4">
      <c r="C1812">
        <v>249.32999999999998</v>
      </c>
      <c r="D1812">
        <v>1.8816950840873617E-4</v>
      </c>
    </row>
    <row r="1813" spans="3:4">
      <c r="C1813">
        <v>249.35999999999999</v>
      </c>
      <c r="D1813">
        <v>1.8564257668801767E-4</v>
      </c>
    </row>
    <row r="1814" spans="3:4">
      <c r="C1814">
        <v>249.39</v>
      </c>
      <c r="D1814">
        <v>1.8315621913556656E-4</v>
      </c>
    </row>
    <row r="1815" spans="3:4">
      <c r="C1815">
        <v>249.42</v>
      </c>
      <c r="D1815">
        <v>1.8070956937168769E-4</v>
      </c>
    </row>
    <row r="1816" spans="3:4">
      <c r="C1816">
        <v>249.45</v>
      </c>
      <c r="D1816">
        <v>1.7830178332186745E-4</v>
      </c>
    </row>
    <row r="1817" spans="3:4">
      <c r="C1817">
        <v>249.48</v>
      </c>
      <c r="D1817">
        <v>1.7593203862893478E-4</v>
      </c>
    </row>
    <row r="1818" spans="3:4">
      <c r="C1818">
        <v>249.51</v>
      </c>
      <c r="D1818">
        <v>1.7359953407840097E-4</v>
      </c>
    </row>
    <row r="1819" spans="3:4">
      <c r="C1819">
        <v>249.54</v>
      </c>
      <c r="D1819">
        <v>1.7130348903688457E-4</v>
      </c>
    </row>
    <row r="1820" spans="3:4">
      <c r="C1820">
        <v>249.57</v>
      </c>
      <c r="D1820">
        <v>1.6904314290351445E-4</v>
      </c>
    </row>
    <row r="1821" spans="3:4">
      <c r="C1821">
        <v>249.6</v>
      </c>
      <c r="D1821">
        <v>1.6681775457419112E-4</v>
      </c>
    </row>
    <row r="1822" spans="3:4">
      <c r="C1822">
        <v>249.63</v>
      </c>
      <c r="D1822">
        <v>1.6462660191857162E-4</v>
      </c>
    </row>
    <row r="1823" spans="3:4">
      <c r="C1823">
        <v>249.66</v>
      </c>
      <c r="D1823">
        <v>1.6246898126963193E-4</v>
      </c>
    </row>
    <row r="1824" spans="3:4">
      <c r="C1824">
        <v>249.69</v>
      </c>
      <c r="D1824">
        <v>1.6034420692565381E-4</v>
      </c>
    </row>
    <row r="1825" spans="3:4">
      <c r="C1825">
        <v>249.72</v>
      </c>
      <c r="D1825">
        <v>1.5825161066446812E-4</v>
      </c>
    </row>
    <row r="1826" spans="3:4">
      <c r="C1826">
        <v>249.75</v>
      </c>
      <c r="D1826">
        <v>1.5619054126978134E-4</v>
      </c>
    </row>
    <row r="1827" spans="3:4">
      <c r="C1827">
        <v>249.78</v>
      </c>
      <c r="D1827">
        <v>1.541603640694054E-4</v>
      </c>
    </row>
    <row r="1828" spans="3:4">
      <c r="C1828">
        <v>249.81</v>
      </c>
      <c r="D1828">
        <v>1.5216046048520038E-4</v>
      </c>
    </row>
    <row r="1829" spans="3:4">
      <c r="C1829">
        <v>249.84</v>
      </c>
      <c r="D1829">
        <v>1.501902275945358E-4</v>
      </c>
    </row>
    <row r="1830" spans="3:4">
      <c r="C1830">
        <v>249.87</v>
      </c>
      <c r="D1830">
        <v>1.4824907770307367E-4</v>
      </c>
    </row>
    <row r="1831" spans="3:4">
      <c r="C1831">
        <v>249.9</v>
      </c>
      <c r="D1831">
        <v>1.4633643792866496E-4</v>
      </c>
    </row>
    <row r="1832" spans="3:4">
      <c r="C1832">
        <v>249.93</v>
      </c>
      <c r="D1832">
        <v>1.4445174979615537E-4</v>
      </c>
    </row>
    <row r="1833" spans="3:4">
      <c r="C1833">
        <v>249.96</v>
      </c>
      <c r="D1833">
        <v>1.4259446884288735E-4</v>
      </c>
    </row>
    <row r="1834" spans="3:4">
      <c r="C1834">
        <v>249.99</v>
      </c>
      <c r="D1834">
        <v>1.4076406423468648E-4</v>
      </c>
    </row>
    <row r="1835" spans="3:4">
      <c r="C1835">
        <v>250.02</v>
      </c>
      <c r="D1835">
        <v>1.3896001839211445E-4</v>
      </c>
    </row>
    <row r="1836" spans="3:4">
      <c r="C1836">
        <v>250.05</v>
      </c>
      <c r="D1836">
        <v>1.3718182662677593E-4</v>
      </c>
    </row>
    <row r="1837" spans="3:4">
      <c r="C1837">
        <v>250.07999999999998</v>
      </c>
      <c r="D1837">
        <v>1.3542899678745902E-4</v>
      </c>
    </row>
    <row r="1838" spans="3:4">
      <c r="C1838">
        <v>250.10999999999999</v>
      </c>
      <c r="D1838">
        <v>1.337010489158853E-4</v>
      </c>
    </row>
    <row r="1839" spans="3:4">
      <c r="C1839">
        <v>250.14</v>
      </c>
      <c r="D1839">
        <v>1.3199751491187376E-4</v>
      </c>
    </row>
    <row r="1840" spans="3:4">
      <c r="C1840">
        <v>250.17</v>
      </c>
      <c r="D1840">
        <v>1.3031793820767089E-4</v>
      </c>
    </row>
    <row r="1841" spans="3:4">
      <c r="C1841">
        <v>250.2</v>
      </c>
      <c r="D1841">
        <v>1.2866187345125297E-4</v>
      </c>
    </row>
    <row r="1842" spans="3:4">
      <c r="C1842">
        <v>250.23</v>
      </c>
      <c r="D1842">
        <v>1.2702888619837716E-4</v>
      </c>
    </row>
    <row r="1843" spans="3:4">
      <c r="C1843">
        <v>250.26</v>
      </c>
      <c r="D1843">
        <v>1.254185526131696E-4</v>
      </c>
    </row>
    <row r="1844" spans="3:4">
      <c r="C1844">
        <v>250.29</v>
      </c>
      <c r="D1844">
        <v>1.2381726862119711E-4</v>
      </c>
    </row>
    <row r="1845" spans="3:4">
      <c r="C1845">
        <v>250.32</v>
      </c>
      <c r="D1845">
        <v>1.2225131934136041E-4</v>
      </c>
    </row>
    <row r="1846" spans="3:4">
      <c r="C1846">
        <v>250.35</v>
      </c>
      <c r="D1846">
        <v>1.207068061477619E-4</v>
      </c>
    </row>
    <row r="1847" spans="3:4">
      <c r="C1847">
        <v>250.38</v>
      </c>
      <c r="D1847">
        <v>1.1918334495233243E-4</v>
      </c>
    </row>
    <row r="1848" spans="3:4">
      <c r="C1848">
        <v>250.41</v>
      </c>
      <c r="D1848">
        <v>1.1768056089614608E-4</v>
      </c>
    </row>
    <row r="1849" spans="3:4">
      <c r="C1849">
        <v>250.44</v>
      </c>
      <c r="D1849">
        <v>1.1619808809692366E-4</v>
      </c>
    </row>
    <row r="1850" spans="3:4">
      <c r="C1850">
        <v>250.47</v>
      </c>
      <c r="D1850">
        <v>1.1473556940364303E-4</v>
      </c>
    </row>
    <row r="1851" spans="3:4">
      <c r="C1851">
        <v>250.5</v>
      </c>
      <c r="D1851">
        <v>1.1329265615806706E-4</v>
      </c>
    </row>
    <row r="1852" spans="3:4">
      <c r="C1852">
        <v>250.53</v>
      </c>
      <c r="D1852">
        <v>1.1186900796299965E-4</v>
      </c>
    </row>
    <row r="1853" spans="3:4">
      <c r="C1853">
        <v>250.56</v>
      </c>
      <c r="D1853">
        <v>1.1046429245708494E-4</v>
      </c>
    </row>
    <row r="1854" spans="3:4">
      <c r="C1854">
        <v>250.59</v>
      </c>
      <c r="D1854">
        <v>1.0907818509596814E-4</v>
      </c>
    </row>
    <row r="1855" spans="3:4">
      <c r="C1855">
        <v>250.62</v>
      </c>
      <c r="D1855">
        <v>1.0771036893964251E-4</v>
      </c>
    </row>
    <row r="1856" spans="3:4">
      <c r="C1856">
        <v>250.65</v>
      </c>
      <c r="D1856">
        <v>1.0636053444580621E-4</v>
      </c>
    </row>
    <row r="1857" spans="3:4">
      <c r="C1857">
        <v>250.68</v>
      </c>
      <c r="D1857">
        <v>1.0502837926906068E-4</v>
      </c>
    </row>
    <row r="1858" spans="3:4">
      <c r="C1858">
        <v>250.71</v>
      </c>
      <c r="D1858">
        <v>1.0371360806578513E-4</v>
      </c>
    </row>
    <row r="1859" spans="3:4">
      <c r="C1859">
        <v>250.74</v>
      </c>
      <c r="D1859">
        <v>1.0241593230452408E-4</v>
      </c>
    </row>
    <row r="1860" spans="3:4">
      <c r="C1860">
        <v>250.77</v>
      </c>
      <c r="D1860">
        <v>1.0113507008172992E-4</v>
      </c>
    </row>
    <row r="1861" spans="3:4">
      <c r="C1861">
        <v>250.8</v>
      </c>
      <c r="D1861">
        <v>9.987074594270709E-5</v>
      </c>
    </row>
    <row r="1862" spans="3:4">
      <c r="C1862">
        <v>250.82999999999998</v>
      </c>
      <c r="D1862">
        <v>9.8622690707608654E-5</v>
      </c>
    </row>
    <row r="1863" spans="3:4">
      <c r="C1863">
        <v>250.85999999999999</v>
      </c>
      <c r="D1863">
        <v>9.7390641302330698E-5</v>
      </c>
    </row>
    <row r="1864" spans="3:4">
      <c r="C1864">
        <v>250.89</v>
      </c>
      <c r="D1864">
        <v>9.6174340594181308E-5</v>
      </c>
    </row>
    <row r="1865" spans="3:4">
      <c r="C1865">
        <v>250.92</v>
      </c>
      <c r="D1865">
        <v>9.4973537232161061E-5</v>
      </c>
    </row>
    <row r="1866" spans="3:4">
      <c r="C1866">
        <v>250.95</v>
      </c>
      <c r="D1866">
        <v>9.3787985491737845E-5</v>
      </c>
    </row>
    <row r="1867" spans="3:4">
      <c r="C1867">
        <v>250.98</v>
      </c>
      <c r="D1867">
        <v>9.2617445123977673E-5</v>
      </c>
    </row>
    <row r="1868" spans="3:4">
      <c r="C1868">
        <v>251.01</v>
      </c>
      <c r="D1868">
        <v>9.1461681208906175E-5</v>
      </c>
    </row>
    <row r="1869" spans="3:4">
      <c r="C1869">
        <v>251.04</v>
      </c>
      <c r="D1869">
        <v>9.0320464012975927E-5</v>
      </c>
    </row>
    <row r="1870" spans="3:4">
      <c r="C1870">
        <v>251.07</v>
      </c>
      <c r="D1870">
        <v>8.9193568850519679E-5</v>
      </c>
    </row>
    <row r="1871" spans="3:4">
      <c r="C1871">
        <v>251.1</v>
      </c>
      <c r="D1871">
        <v>8.8080775949073736E-5</v>
      </c>
    </row>
    <row r="1872" spans="3:4">
      <c r="C1872">
        <v>251.13</v>
      </c>
      <c r="D1872">
        <v>8.6981870318456842E-5</v>
      </c>
    </row>
    <row r="1873" spans="3:4">
      <c r="C1873">
        <v>251.16</v>
      </c>
      <c r="D1873">
        <v>8.5896641623495903E-5</v>
      </c>
    </row>
    <row r="1874" spans="3:4">
      <c r="C1874">
        <v>251.19</v>
      </c>
      <c r="D1874">
        <v>8.4824884060291783E-5</v>
      </c>
    </row>
    <row r="1875" spans="3:4">
      <c r="C1875">
        <v>251.22</v>
      </c>
      <c r="D1875">
        <v>8.3766396235921539E-5</v>
      </c>
    </row>
    <row r="1876" spans="3:4">
      <c r="C1876">
        <v>251.25</v>
      </c>
      <c r="D1876">
        <v>8.2720981051477639E-5</v>
      </c>
    </row>
    <row r="1877" spans="3:4">
      <c r="C1877">
        <v>251.28</v>
      </c>
      <c r="D1877">
        <v>8.1688445588346773E-5</v>
      </c>
    </row>
    <row r="1878" spans="3:4">
      <c r="C1878">
        <v>251.31</v>
      </c>
      <c r="D1878">
        <v>8.0668600997634398E-5</v>
      </c>
    </row>
    <row r="1879" spans="3:4">
      <c r="C1879">
        <v>251.34</v>
      </c>
      <c r="D1879">
        <v>7.9661262392643917E-5</v>
      </c>
    </row>
    <row r="1880" spans="3:4">
      <c r="C1880">
        <v>251.37</v>
      </c>
      <c r="D1880">
        <v>7.8666248744322932E-5</v>
      </c>
    </row>
    <row r="1881" spans="3:4">
      <c r="C1881">
        <v>251.4</v>
      </c>
      <c r="D1881">
        <v>7.7683382779589961E-5</v>
      </c>
    </row>
    <row r="1882" spans="3:4">
      <c r="C1882">
        <v>251.43</v>
      </c>
      <c r="D1882">
        <v>7.6699955552605824E-5</v>
      </c>
    </row>
    <row r="1883" spans="3:4">
      <c r="C1883">
        <v>251.46</v>
      </c>
      <c r="D1883">
        <v>7.574181394725853E-5</v>
      </c>
    </row>
    <row r="1884" spans="3:4">
      <c r="C1884">
        <v>251.49</v>
      </c>
      <c r="D1884">
        <v>7.4795241004000181E-5</v>
      </c>
    </row>
    <row r="1885" spans="3:4">
      <c r="C1885">
        <v>251.52</v>
      </c>
      <c r="D1885">
        <v>7.3860078297448089E-5</v>
      </c>
    </row>
    <row r="1886" spans="3:4">
      <c r="C1886">
        <v>251.55</v>
      </c>
      <c r="D1886">
        <v>7.2936170373340538E-5</v>
      </c>
    </row>
    <row r="1887" spans="3:4">
      <c r="C1887">
        <v>251.57999999999998</v>
      </c>
      <c r="D1887">
        <v>7.2023364682287066E-5</v>
      </c>
    </row>
    <row r="1888" spans="3:4">
      <c r="C1888">
        <v>251.60999999999999</v>
      </c>
      <c r="D1888">
        <v>7.1121511514719998E-5</v>
      </c>
    </row>
    <row r="1889" spans="3:4">
      <c r="C1889">
        <v>251.64</v>
      </c>
      <c r="D1889">
        <v>7.0230463937055924E-5</v>
      </c>
    </row>
    <row r="1890" spans="3:4">
      <c r="C1890">
        <v>251.67</v>
      </c>
      <c r="D1890">
        <v>6.9350077729043395E-5</v>
      </c>
    </row>
    <row r="1891" spans="3:4">
      <c r="C1891">
        <v>251.7</v>
      </c>
      <c r="D1891">
        <v>6.8480211322303171E-5</v>
      </c>
    </row>
    <row r="1892" spans="3:4">
      <c r="C1892">
        <v>251.73</v>
      </c>
      <c r="D1892">
        <v>6.7607893583465691E-5</v>
      </c>
    </row>
    <row r="1893" spans="3:4">
      <c r="C1893">
        <v>251.76</v>
      </c>
      <c r="D1893">
        <v>6.6759283799690172E-5</v>
      </c>
    </row>
    <row r="1894" spans="3:4">
      <c r="C1894">
        <v>251.79</v>
      </c>
      <c r="D1894">
        <v>6.5920754598165657E-5</v>
      </c>
    </row>
    <row r="1895" spans="3:4">
      <c r="C1895">
        <v>251.82</v>
      </c>
      <c r="D1895">
        <v>6.5092175772070746E-5</v>
      </c>
    </row>
    <row r="1896" spans="3:4">
      <c r="C1896">
        <v>251.85</v>
      </c>
      <c r="D1896">
        <v>6.4273419419221629E-5</v>
      </c>
    </row>
    <row r="1897" spans="3:4">
      <c r="C1897">
        <v>251.88</v>
      </c>
      <c r="D1897">
        <v>6.3464359889868748E-5</v>
      </c>
    </row>
    <row r="1898" spans="3:4">
      <c r="C1898">
        <v>251.91</v>
      </c>
      <c r="D1898">
        <v>6.266487373553406E-5</v>
      </c>
    </row>
    <row r="1899" spans="3:4">
      <c r="C1899">
        <v>251.94</v>
      </c>
      <c r="D1899">
        <v>6.1874839658880332E-5</v>
      </c>
    </row>
    <row r="1900" spans="3:4">
      <c r="C1900">
        <v>251.97</v>
      </c>
      <c r="D1900">
        <v>6.1094138464603208E-5</v>
      </c>
    </row>
    <row r="1901" spans="3:4">
      <c r="C1901">
        <v>252</v>
      </c>
      <c r="D1901">
        <v>6.0322653011337376E-5</v>
      </c>
    </row>
    <row r="1902" spans="3:4">
      <c r="C1902">
        <v>252.03</v>
      </c>
      <c r="D1902">
        <v>5.9560268164567503E-5</v>
      </c>
    </row>
    <row r="1903" spans="3:4">
      <c r="C1903">
        <v>252.06</v>
      </c>
      <c r="D1903">
        <v>5.8806870750533417E-5</v>
      </c>
    </row>
    <row r="1904" spans="3:4">
      <c r="C1904">
        <v>252.09</v>
      </c>
      <c r="D1904">
        <v>5.8062349511119042E-5</v>
      </c>
    </row>
    <row r="1905" spans="3:4">
      <c r="C1905">
        <v>252.12</v>
      </c>
      <c r="D1905">
        <v>5.732659505971518E-5</v>
      </c>
    </row>
    <row r="1906" spans="3:4">
      <c r="C1906">
        <v>252.15</v>
      </c>
      <c r="D1906">
        <v>5.6599499838044223E-5</v>
      </c>
    </row>
    <row r="1907" spans="3:4">
      <c r="C1907">
        <v>252.18</v>
      </c>
      <c r="D1907">
        <v>5.5880958073935359E-5</v>
      </c>
    </row>
    <row r="1908" spans="3:4">
      <c r="C1908">
        <v>252.21</v>
      </c>
      <c r="D1908">
        <v>5.5170865740039589E-5</v>
      </c>
    </row>
    <row r="1909" spans="3:4">
      <c r="C1909">
        <v>252.24</v>
      </c>
      <c r="D1909">
        <v>5.4469120513471249E-5</v>
      </c>
    </row>
    <row r="1910" spans="3:4">
      <c r="C1910">
        <v>252.27</v>
      </c>
      <c r="D1910">
        <v>5.3775621736364587E-5</v>
      </c>
    </row>
    <row r="1911" spans="3:4">
      <c r="C1911">
        <v>252.3</v>
      </c>
      <c r="D1911">
        <v>5.3090270377333297E-5</v>
      </c>
    </row>
    <row r="1912" spans="3:4">
      <c r="C1912">
        <v>252.32999999999998</v>
      </c>
      <c r="D1912">
        <v>5.2412968993819963E-5</v>
      </c>
    </row>
    <row r="1913" spans="3:4">
      <c r="C1913">
        <v>252.35999999999999</v>
      </c>
      <c r="D1913">
        <v>5.1743621695319644E-5</v>
      </c>
    </row>
    <row r="1914" spans="3:4">
      <c r="C1914">
        <v>252.39</v>
      </c>
      <c r="D1914">
        <v>5.1082134107473963E-5</v>
      </c>
    </row>
    <row r="1915" spans="3:4">
      <c r="C1915">
        <v>252.42</v>
      </c>
      <c r="D1915">
        <v>5.0428413337009719E-5</v>
      </c>
    </row>
    <row r="1916" spans="3:4">
      <c r="C1916">
        <v>252.45</v>
      </c>
      <c r="D1916">
        <v>4.9782367937518342E-5</v>
      </c>
    </row>
    <row r="1917" spans="3:4">
      <c r="C1917">
        <v>252.48</v>
      </c>
      <c r="D1917">
        <v>4.9143907876058938E-5</v>
      </c>
    </row>
    <row r="1918" spans="3:4">
      <c r="C1918">
        <v>252.51</v>
      </c>
      <c r="D1918">
        <v>4.8512944500572587E-5</v>
      </c>
    </row>
    <row r="1919" spans="3:4">
      <c r="C1919">
        <v>252.54</v>
      </c>
      <c r="D1919">
        <v>4.7889390508093671E-5</v>
      </c>
    </row>
    <row r="1920" spans="3:4">
      <c r="C1920">
        <v>252.57</v>
      </c>
      <c r="D1920">
        <v>4.7273159913744884E-5</v>
      </c>
    </row>
    <row r="1921" spans="3:4">
      <c r="C1921">
        <v>252.6</v>
      </c>
      <c r="D1921">
        <v>4.6664168020502885E-5</v>
      </c>
    </row>
    <row r="1922" spans="3:4">
      <c r="C1922">
        <v>252.63</v>
      </c>
      <c r="D1922">
        <v>4.6062331389719865E-5</v>
      </c>
    </row>
    <row r="1923" spans="3:4">
      <c r="C1923">
        <v>252.66</v>
      </c>
      <c r="D1923">
        <v>4.5467567812387993E-5</v>
      </c>
    </row>
    <row r="1924" spans="3:4">
      <c r="C1924">
        <v>252.69</v>
      </c>
      <c r="D1924">
        <v>4.4879796281133385E-5</v>
      </c>
    </row>
    <row r="1925" spans="3:4">
      <c r="C1925">
        <v>252.72</v>
      </c>
      <c r="D1925">
        <v>4.4298936962924932E-5</v>
      </c>
    </row>
    <row r="1926" spans="3:4">
      <c r="C1926">
        <v>252.75</v>
      </c>
      <c r="D1926">
        <v>4.3724911172485089E-5</v>
      </c>
    </row>
    <row r="1927" spans="3:4">
      <c r="C1927">
        <v>252.78</v>
      </c>
      <c r="D1927">
        <v>4.3157641346389008E-5</v>
      </c>
    </row>
    <row r="1928" spans="3:4">
      <c r="C1928">
        <v>252.81</v>
      </c>
      <c r="D1928">
        <v>4.2597051017837882E-5</v>
      </c>
    </row>
    <row r="1929" spans="3:4">
      <c r="C1929">
        <v>252.84</v>
      </c>
      <c r="D1929">
        <v>4.2043064792093312E-5</v>
      </c>
    </row>
    <row r="1930" spans="3:4">
      <c r="C1930">
        <v>252.87</v>
      </c>
      <c r="D1930">
        <v>4.1495608322559631E-5</v>
      </c>
    </row>
    <row r="1931" spans="3:4">
      <c r="C1931">
        <v>252.9</v>
      </c>
      <c r="D1931">
        <v>4.0954608287499887E-5</v>
      </c>
    </row>
    <row r="1932" spans="3:4">
      <c r="C1932">
        <v>252.93</v>
      </c>
      <c r="D1932">
        <v>4.041999236737284E-5</v>
      </c>
    </row>
    <row r="1933" spans="3:4">
      <c r="C1933">
        <v>252.96</v>
      </c>
      <c r="D1933">
        <v>3.9891689222777769E-5</v>
      </c>
    </row>
    <row r="1934" spans="3:4">
      <c r="C1934">
        <v>252.99</v>
      </c>
      <c r="D1934">
        <v>3.9369628472993504E-5</v>
      </c>
    </row>
    <row r="1935" spans="3:4">
      <c r="C1935">
        <v>253.02</v>
      </c>
      <c r="D1935">
        <v>3.8853740675099021E-5</v>
      </c>
    </row>
    <row r="1936" spans="3:4">
      <c r="C1936">
        <v>253.05</v>
      </c>
      <c r="D1936">
        <v>3.8343957303662795E-5</v>
      </c>
    </row>
    <row r="1937" spans="3:4">
      <c r="C1937">
        <v>253.07999999999998</v>
      </c>
      <c r="D1937">
        <v>3.7840210730988239E-5</v>
      </c>
    </row>
    <row r="1938" spans="3:4">
      <c r="C1938">
        <v>253.10999999999999</v>
      </c>
      <c r="D1938">
        <v>3.7342434207899856E-5</v>
      </c>
    </row>
    <row r="1939" spans="3:4">
      <c r="C1939">
        <v>253.14</v>
      </c>
      <c r="D1939">
        <v>3.6850561845065028E-5</v>
      </c>
    </row>
    <row r="1940" spans="3:4">
      <c r="C1940">
        <v>253.17</v>
      </c>
      <c r="D1940">
        <v>3.6364528594829189E-5</v>
      </c>
    </row>
    <row r="1941" spans="3:4">
      <c r="C1941">
        <v>253.2</v>
      </c>
      <c r="D1941">
        <v>3.5884270233559248E-5</v>
      </c>
    </row>
    <row r="1942" spans="3:4">
      <c r="C1942">
        <v>253.23</v>
      </c>
      <c r="D1942">
        <v>3.5409723344480585E-5</v>
      </c>
    </row>
    <row r="1943" spans="3:4">
      <c r="C1943">
        <v>253.26</v>
      </c>
      <c r="D1943">
        <v>3.4940825300996022E-5</v>
      </c>
    </row>
    <row r="1944" spans="3:4">
      <c r="C1944">
        <v>253.29</v>
      </c>
      <c r="D1944">
        <v>3.4477514250474989E-5</v>
      </c>
    </row>
    <row r="1945" spans="3:4">
      <c r="C1945">
        <v>253.32</v>
      </c>
      <c r="D1945">
        <v>3.4019729098501056E-5</v>
      </c>
    </row>
    <row r="1946" spans="3:4">
      <c r="C1946">
        <v>253.35</v>
      </c>
      <c r="D1946">
        <v>3.3567409493566984E-5</v>
      </c>
    </row>
    <row r="1947" spans="3:4">
      <c r="C1947">
        <v>253.38</v>
      </c>
      <c r="D1947">
        <v>3.3094229567901058E-5</v>
      </c>
    </row>
    <row r="1948" spans="3:4">
      <c r="C1948">
        <v>253.41</v>
      </c>
      <c r="D1948">
        <v>3.2653526093957177E-5</v>
      </c>
    </row>
    <row r="1949" spans="3:4">
      <c r="C1949">
        <v>253.44</v>
      </c>
      <c r="D1949">
        <v>3.2218084251896003E-5</v>
      </c>
    </row>
    <row r="1950" spans="3:4">
      <c r="C1950">
        <v>253.47</v>
      </c>
      <c r="D1950">
        <v>3.1787847331522322E-5</v>
      </c>
    </row>
    <row r="1951" spans="3:4">
      <c r="C1951">
        <v>253.5</v>
      </c>
      <c r="D1951">
        <v>3.1362759272312546E-5</v>
      </c>
    </row>
    <row r="1952" spans="3:4">
      <c r="C1952">
        <v>253.53</v>
      </c>
      <c r="D1952">
        <v>3.0929507624798344E-5</v>
      </c>
    </row>
    <row r="1953" spans="3:4">
      <c r="C1953">
        <v>253.56</v>
      </c>
      <c r="D1953">
        <v>3.0514836076940963E-5</v>
      </c>
    </row>
    <row r="1954" spans="3:4">
      <c r="C1954">
        <v>253.59</v>
      </c>
      <c r="D1954">
        <v>3.0105143153852139E-5</v>
      </c>
    </row>
    <row r="1955" spans="3:4">
      <c r="C1955">
        <v>253.62</v>
      </c>
      <c r="D1955">
        <v>2.9700375388264957E-5</v>
      </c>
    </row>
    <row r="1956" spans="3:4">
      <c r="C1956">
        <v>253.65</v>
      </c>
      <c r="D1956">
        <v>2.9300479902749075E-5</v>
      </c>
    </row>
    <row r="1957" spans="3:4">
      <c r="C1957">
        <v>253.68</v>
      </c>
      <c r="D1957">
        <v>2.8905404399189071E-5</v>
      </c>
    </row>
    <row r="1958" spans="3:4">
      <c r="C1958">
        <v>253.71</v>
      </c>
      <c r="D1958">
        <v>2.8515097148572184E-5</v>
      </c>
    </row>
    <row r="1959" spans="3:4">
      <c r="C1959">
        <v>253.74</v>
      </c>
      <c r="D1959">
        <v>2.8129506981076737E-5</v>
      </c>
    </row>
    <row r="1960" spans="3:4">
      <c r="C1960">
        <v>253.77</v>
      </c>
      <c r="D1960">
        <v>2.7748583276452236E-5</v>
      </c>
    </row>
    <row r="1961" spans="3:4">
      <c r="C1961">
        <v>253.8</v>
      </c>
      <c r="D1961">
        <v>2.7372275954683124E-5</v>
      </c>
    </row>
    <row r="1962" spans="3:4">
      <c r="C1962">
        <v>253.82999999999998</v>
      </c>
      <c r="D1962">
        <v>2.7000535466927789E-5</v>
      </c>
    </row>
    <row r="1963" spans="3:4">
      <c r="C1963">
        <v>253.85999999999999</v>
      </c>
      <c r="D1963">
        <v>2.6633312786722681E-5</v>
      </c>
    </row>
    <row r="1964" spans="3:4">
      <c r="C1964">
        <v>253.89</v>
      </c>
      <c r="D1964">
        <v>2.62705594014489E-5</v>
      </c>
    </row>
    <row r="1965" spans="3:4">
      <c r="C1965">
        <v>253.92</v>
      </c>
      <c r="D1965">
        <v>2.5912227304046325E-5</v>
      </c>
    </row>
    <row r="1966" spans="3:4">
      <c r="C1966">
        <v>253.95</v>
      </c>
      <c r="D1966">
        <v>2.5558268984973006E-5</v>
      </c>
    </row>
    <row r="1967" spans="3:4">
      <c r="C1967">
        <v>253.98</v>
      </c>
      <c r="D1967">
        <v>2.5208637424399965E-5</v>
      </c>
    </row>
    <row r="1968" spans="3:4">
      <c r="C1968">
        <v>254.01</v>
      </c>
      <c r="D1968">
        <v>2.4863286084634988E-5</v>
      </c>
    </row>
    <row r="1969" spans="3:4">
      <c r="C1969">
        <v>254.04</v>
      </c>
      <c r="D1969">
        <v>2.4522168902767735E-5</v>
      </c>
    </row>
    <row r="1970" spans="3:4">
      <c r="C1970">
        <v>254.07</v>
      </c>
      <c r="D1970">
        <v>2.4185240283529344E-5</v>
      </c>
    </row>
    <row r="1971" spans="3:4">
      <c r="C1971">
        <v>254.1</v>
      </c>
      <c r="D1971">
        <v>2.3852455092360157E-5</v>
      </c>
    </row>
    <row r="1972" spans="3:4">
      <c r="C1972">
        <v>254.13</v>
      </c>
      <c r="D1972">
        <v>2.3523768648678261E-5</v>
      </c>
    </row>
    <row r="1973" spans="3:4">
      <c r="C1973">
        <v>254.16</v>
      </c>
      <c r="D1973">
        <v>2.3199136719342786E-5</v>
      </c>
    </row>
    <row r="1974" spans="3:4">
      <c r="C1974">
        <v>254.19</v>
      </c>
      <c r="D1974">
        <v>2.2878515512305661E-5</v>
      </c>
    </row>
    <row r="1975" spans="3:4">
      <c r="C1975">
        <v>254.22</v>
      </c>
      <c r="D1975">
        <v>2.2561861670445529E-5</v>
      </c>
    </row>
    <row r="1976" spans="3:4">
      <c r="C1976">
        <v>254.25</v>
      </c>
      <c r="D1976">
        <v>2.2249132265577763E-5</v>
      </c>
    </row>
    <row r="1977" spans="3:4">
      <c r="C1977">
        <v>254.28</v>
      </c>
      <c r="D1977">
        <v>2.1940284792635052E-5</v>
      </c>
    </row>
    <row r="1978" spans="3:4">
      <c r="C1978">
        <v>254.31</v>
      </c>
      <c r="D1978">
        <v>2.1635277164012531E-5</v>
      </c>
    </row>
    <row r="1979" spans="3:4">
      <c r="C1979">
        <v>254.34</v>
      </c>
      <c r="D1979">
        <v>2.133406770407203E-5</v>
      </c>
    </row>
    <row r="1980" spans="3:4">
      <c r="C1980">
        <v>254.37</v>
      </c>
      <c r="D1980">
        <v>2.1036615143800294E-5</v>
      </c>
    </row>
    <row r="1981" spans="3:4">
      <c r="C1981">
        <v>254.4</v>
      </c>
      <c r="D1981">
        <v>2.0742878615615412E-5</v>
      </c>
    </row>
    <row r="1982" spans="3:4">
      <c r="C1982">
        <v>254.43</v>
      </c>
      <c r="D1982">
        <v>2.0452817648316848E-5</v>
      </c>
    </row>
    <row r="1983" spans="3:4">
      <c r="C1983">
        <v>254.46</v>
      </c>
      <c r="D1983">
        <v>2.0166392162173879E-5</v>
      </c>
    </row>
    <row r="1984" spans="3:4">
      <c r="C1984">
        <v>254.49</v>
      </c>
      <c r="D1984">
        <v>1.9883562464147682E-5</v>
      </c>
    </row>
    <row r="1985" spans="3:4">
      <c r="C1985">
        <v>254.52</v>
      </c>
      <c r="D1985">
        <v>1.9604289243242249E-5</v>
      </c>
    </row>
    <row r="1986" spans="3:4">
      <c r="C1986">
        <v>254.55</v>
      </c>
      <c r="D1986">
        <v>1.932853356597988E-5</v>
      </c>
    </row>
    <row r="1987" spans="3:4">
      <c r="C1987">
        <v>254.57999999999998</v>
      </c>
      <c r="D1987">
        <v>1.9056256871996745E-5</v>
      </c>
    </row>
    <row r="1988" spans="3:4">
      <c r="C1988">
        <v>254.60999999999999</v>
      </c>
      <c r="D1988">
        <v>1.8787420969752911E-5</v>
      </c>
    </row>
    <row r="1989" spans="3:4">
      <c r="C1989">
        <v>254.64</v>
      </c>
      <c r="D1989">
        <v>1.8521988032356422E-5</v>
      </c>
    </row>
    <row r="1990" spans="3:4">
      <c r="C1990">
        <v>254.67</v>
      </c>
      <c r="D1990">
        <v>1.8247246066632263E-5</v>
      </c>
    </row>
    <row r="1991" spans="3:4">
      <c r="C1991">
        <v>254.7</v>
      </c>
      <c r="D1991">
        <v>1.798915365310791E-5</v>
      </c>
    </row>
    <row r="1992" spans="3:4">
      <c r="C1992">
        <v>254.73</v>
      </c>
      <c r="D1992">
        <v>1.773432119120148E-5</v>
      </c>
    </row>
    <row r="1993" spans="3:4">
      <c r="C1993">
        <v>254.76</v>
      </c>
      <c r="D1993">
        <v>1.7482713755088002E-5</v>
      </c>
    </row>
    <row r="1994" spans="3:4">
      <c r="C1994">
        <v>254.79</v>
      </c>
      <c r="D1994">
        <v>1.7234296698511091E-5</v>
      </c>
    </row>
    <row r="1995" spans="3:4">
      <c r="C1995">
        <v>254.82</v>
      </c>
      <c r="D1995">
        <v>1.6989035653927842E-5</v>
      </c>
    </row>
    <row r="1996" spans="3:4">
      <c r="C1996">
        <v>254.85</v>
      </c>
      <c r="D1996">
        <v>1.6746896531634666E-5</v>
      </c>
    </row>
    <row r="1997" spans="3:4">
      <c r="C1997">
        <v>254.88</v>
      </c>
      <c r="D1997">
        <v>1.6507845518874062E-5</v>
      </c>
    </row>
    <row r="1998" spans="3:4">
      <c r="C1998">
        <v>254.91</v>
      </c>
      <c r="D1998">
        <v>1.6271849078922843E-5</v>
      </c>
    </row>
    <row r="1999" spans="3:4">
      <c r="C1999">
        <v>254.94</v>
      </c>
      <c r="D1999">
        <v>1.603887395016243E-5</v>
      </c>
    </row>
    <row r="2000" spans="3:4">
      <c r="C2000">
        <v>254.97</v>
      </c>
      <c r="D2000">
        <v>1.580888714513123E-5</v>
      </c>
    </row>
    <row r="2001" spans="3:4">
      <c r="C2001" t="s">
        <v>1220</v>
      </c>
      <c r="D2001" t="s">
        <v>1220</v>
      </c>
    </row>
  </sheetData>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06"/>
  <sheetViews>
    <sheetView tabSelected="1" workbookViewId="0"/>
  </sheetViews>
  <sheetFormatPr baseColWidth="10" defaultColWidth="11" defaultRowHeight="15"/>
  <cols>
    <col min="1" max="1" width="18.5" style="114" customWidth="1"/>
    <col min="2" max="5" width="11" style="105"/>
    <col min="6" max="9" width="11.83203125" style="105" customWidth="1"/>
    <col min="10" max="16384" width="11" style="105"/>
  </cols>
  <sheetData>
    <row r="1" spans="1:13" ht="17" customHeight="1" thickBot="1">
      <c r="A1" s="180" t="s">
        <v>2476</v>
      </c>
      <c r="F1" s="180"/>
      <c r="G1" s="180"/>
      <c r="H1" s="180"/>
      <c r="I1" s="180"/>
    </row>
    <row r="2" spans="1:13" s="114" customFormat="1" ht="17">
      <c r="A2" s="190" t="s">
        <v>644</v>
      </c>
      <c r="B2" s="219" t="s">
        <v>2454</v>
      </c>
      <c r="C2" s="220"/>
      <c r="D2" s="220"/>
      <c r="E2" s="220"/>
      <c r="F2" s="219" t="s">
        <v>2383</v>
      </c>
      <c r="G2" s="219"/>
      <c r="H2" s="219"/>
      <c r="I2" s="219"/>
      <c r="J2" s="191" t="s">
        <v>2455</v>
      </c>
      <c r="K2" s="191" t="s">
        <v>2456</v>
      </c>
      <c r="L2" s="191" t="s">
        <v>2459</v>
      </c>
      <c r="M2" s="221" t="s">
        <v>2453</v>
      </c>
    </row>
    <row r="3" spans="1:13" s="114" customFormat="1" ht="18" thickBot="1">
      <c r="A3" s="192" t="s">
        <v>2384</v>
      </c>
      <c r="B3" s="192" t="s">
        <v>2470</v>
      </c>
      <c r="C3" s="192" t="s">
        <v>2452</v>
      </c>
      <c r="D3" s="192" t="s">
        <v>2471</v>
      </c>
      <c r="E3" s="192" t="s">
        <v>2452</v>
      </c>
      <c r="F3" s="192" t="s">
        <v>2470</v>
      </c>
      <c r="G3" s="192" t="s">
        <v>2385</v>
      </c>
      <c r="H3" s="192" t="s">
        <v>2471</v>
      </c>
      <c r="I3" s="192" t="s">
        <v>2385</v>
      </c>
      <c r="J3" s="192" t="s">
        <v>2458</v>
      </c>
      <c r="K3" s="192" t="s">
        <v>2458</v>
      </c>
      <c r="L3" s="192" t="s">
        <v>2457</v>
      </c>
      <c r="M3" s="222"/>
    </row>
    <row r="4" spans="1:13">
      <c r="A4" s="114" t="s">
        <v>2386</v>
      </c>
      <c r="B4" s="170">
        <v>0.26104997987272627</v>
      </c>
      <c r="C4" s="171">
        <v>2.6322943050990477</v>
      </c>
      <c r="D4" s="172">
        <v>3.7232874279340578E-2</v>
      </c>
      <c r="E4" s="171">
        <v>1.524267430870605</v>
      </c>
      <c r="F4" s="169">
        <v>235.51270884556254</v>
      </c>
      <c r="G4" s="169">
        <v>5.5480667135037738</v>
      </c>
      <c r="H4" s="169">
        <v>235.65814277097883</v>
      </c>
      <c r="I4" s="169">
        <v>3.5281619112761122</v>
      </c>
      <c r="J4" s="173">
        <v>509.68292030083063</v>
      </c>
      <c r="K4" s="173">
        <v>66.656462007391482</v>
      </c>
      <c r="L4" s="174">
        <v>20.74162305854821</v>
      </c>
      <c r="M4" s="175">
        <v>0.13078025445319763</v>
      </c>
    </row>
    <row r="5" spans="1:13">
      <c r="A5" s="114" t="s">
        <v>2387</v>
      </c>
      <c r="B5" s="170">
        <v>0.26535355825794366</v>
      </c>
      <c r="C5" s="171">
        <v>2.6008932772198676</v>
      </c>
      <c r="D5" s="172">
        <v>3.7872566478404673E-2</v>
      </c>
      <c r="E5" s="171">
        <v>1.5247262614265789</v>
      </c>
      <c r="F5" s="169">
        <v>238.97200164766537</v>
      </c>
      <c r="G5" s="169">
        <v>5.553318023529485</v>
      </c>
      <c r="H5" s="169">
        <v>239.63261164746456</v>
      </c>
      <c r="I5" s="169">
        <v>3.5876629419117902</v>
      </c>
      <c r="J5" s="173">
        <v>478.60894349443487</v>
      </c>
      <c r="K5" s="173">
        <v>109.8794729291604</v>
      </c>
      <c r="L5" s="174">
        <v>20.360148950783447</v>
      </c>
      <c r="M5" s="175">
        <v>0.22958090195077613</v>
      </c>
    </row>
    <row r="6" spans="1:13">
      <c r="A6" s="114" t="s">
        <v>2388</v>
      </c>
      <c r="B6" s="170">
        <v>0.24827581021205122</v>
      </c>
      <c r="C6" s="171">
        <v>3.5629002200401683</v>
      </c>
      <c r="D6" s="172">
        <v>3.661979243868245E-2</v>
      </c>
      <c r="E6" s="171">
        <v>1.5179512688941235</v>
      </c>
      <c r="F6" s="169">
        <v>225.17464314608176</v>
      </c>
      <c r="G6" s="169">
        <v>7.2210572092470118</v>
      </c>
      <c r="H6" s="169">
        <v>231.8467055835911</v>
      </c>
      <c r="I6" s="169">
        <v>3.457712535888807</v>
      </c>
      <c r="J6" s="173">
        <v>309.75971028014942</v>
      </c>
      <c r="K6" s="173">
        <v>41.444295491731445</v>
      </c>
      <c r="L6" s="174">
        <v>12.431076604954059</v>
      </c>
      <c r="M6" s="175">
        <v>0.13379498403536361</v>
      </c>
    </row>
    <row r="7" spans="1:13">
      <c r="A7" s="114" t="s">
        <v>2389</v>
      </c>
      <c r="B7" s="170">
        <v>0.25554799029740194</v>
      </c>
      <c r="C7" s="171">
        <v>2.3860476848736045</v>
      </c>
      <c r="D7" s="172">
        <v>3.729690829663735E-2</v>
      </c>
      <c r="E7" s="171">
        <v>1.5246663506648561</v>
      </c>
      <c r="F7" s="169">
        <v>231.07287702398784</v>
      </c>
      <c r="G7" s="169">
        <v>4.9431624761748783</v>
      </c>
      <c r="H7" s="169">
        <v>236.05610263719805</v>
      </c>
      <c r="I7" s="169">
        <v>3.5349383102659671</v>
      </c>
      <c r="J7" s="173">
        <v>576.13460861765418</v>
      </c>
      <c r="K7" s="173">
        <v>66.194414252618799</v>
      </c>
      <c r="L7" s="174">
        <v>23.346494874918761</v>
      </c>
      <c r="M7" s="175">
        <v>0.11489400786292296</v>
      </c>
    </row>
    <row r="8" spans="1:13">
      <c r="A8" s="114" t="s">
        <v>2390</v>
      </c>
      <c r="B8" s="170">
        <v>0.26693964162056288</v>
      </c>
      <c r="C8" s="171">
        <v>1.8620015565652779</v>
      </c>
      <c r="D8" s="172">
        <v>3.7946756863719032E-2</v>
      </c>
      <c r="E8" s="171">
        <v>1.5012405654691778</v>
      </c>
      <c r="F8" s="169">
        <v>240.24395734231695</v>
      </c>
      <c r="G8" s="169">
        <v>3.9913553980032432</v>
      </c>
      <c r="H8" s="169">
        <v>240.09340507673093</v>
      </c>
      <c r="I8" s="169">
        <v>3.5390548408458788</v>
      </c>
      <c r="J8" s="173">
        <v>2082.8054635828898</v>
      </c>
      <c r="K8" s="173">
        <v>461.01892961857726</v>
      </c>
      <c r="L8" s="174">
        <v>88.407745727995106</v>
      </c>
      <c r="M8" s="175">
        <v>0.2213451700983739</v>
      </c>
    </row>
    <row r="9" spans="1:13">
      <c r="A9" s="114" t="s">
        <v>2391</v>
      </c>
      <c r="B9" s="170">
        <v>0.2690002819257542</v>
      </c>
      <c r="C9" s="171">
        <v>3.1898983091904851</v>
      </c>
      <c r="D9" s="172">
        <v>3.8026096150835437E-2</v>
      </c>
      <c r="E9" s="171">
        <v>1.528420509714866</v>
      </c>
      <c r="F9" s="169">
        <v>241.89410661109898</v>
      </c>
      <c r="G9" s="169">
        <v>6.8892230258708054</v>
      </c>
      <c r="H9" s="169">
        <v>240.58614167988227</v>
      </c>
      <c r="I9" s="169">
        <v>3.6104068389577746</v>
      </c>
      <c r="J9" s="173">
        <v>419.72292737022542</v>
      </c>
      <c r="K9" s="173">
        <v>88.181401562903631</v>
      </c>
      <c r="L9" s="174">
        <v>17.798221284637552</v>
      </c>
      <c r="M9" s="175">
        <v>0.21009431654211583</v>
      </c>
    </row>
    <row r="10" spans="1:13">
      <c r="A10" s="114" t="s">
        <v>2392</v>
      </c>
      <c r="B10" s="170">
        <v>0.26984504503617429</v>
      </c>
      <c r="C10" s="171">
        <v>3.912804808816754</v>
      </c>
      <c r="D10" s="172">
        <v>3.8443118186816866E-2</v>
      </c>
      <c r="E10" s="171">
        <v>1.574500683559874</v>
      </c>
      <c r="F10" s="169">
        <v>242.56981392487882</v>
      </c>
      <c r="G10" s="169">
        <v>8.4780043766047868</v>
      </c>
      <c r="H10" s="169">
        <v>243.17543776439331</v>
      </c>
      <c r="I10" s="169">
        <v>3.7585778896392084</v>
      </c>
      <c r="J10" s="173">
        <v>152.16569139029383</v>
      </c>
      <c r="K10" s="173">
        <v>32.075791345289005</v>
      </c>
      <c r="L10" s="174">
        <v>6.5243050742591207</v>
      </c>
      <c r="M10" s="175">
        <v>0.21079516053994693</v>
      </c>
    </row>
    <row r="11" spans="1:13">
      <c r="A11" s="114" t="s">
        <v>2393</v>
      </c>
      <c r="B11" s="170">
        <v>0.26248428554282799</v>
      </c>
      <c r="C11" s="171">
        <v>3.9961176287307825</v>
      </c>
      <c r="D11" s="172">
        <v>3.7839611043630414E-2</v>
      </c>
      <c r="E11" s="171">
        <v>1.5210456478701839</v>
      </c>
      <c r="F11" s="169">
        <v>236.66693912283333</v>
      </c>
      <c r="G11" s="169">
        <v>8.4714142056639403</v>
      </c>
      <c r="H11" s="169">
        <v>239.42791623311376</v>
      </c>
      <c r="I11" s="169">
        <v>3.5759984871582553</v>
      </c>
      <c r="J11" s="173">
        <v>1134.9140591496673</v>
      </c>
      <c r="K11" s="173">
        <v>374.14009489757694</v>
      </c>
      <c r="L11" s="174">
        <v>49.236612795271391</v>
      </c>
      <c r="M11" s="175">
        <v>0.3296638118818449</v>
      </c>
    </row>
    <row r="12" spans="1:13">
      <c r="A12" s="114" t="s">
        <v>2394</v>
      </c>
      <c r="B12" s="170">
        <v>0.26492272832869485</v>
      </c>
      <c r="C12" s="171">
        <v>2.2510419648162112</v>
      </c>
      <c r="D12" s="172">
        <v>3.7640008850213375E-2</v>
      </c>
      <c r="E12" s="171">
        <v>1.5086494747709192</v>
      </c>
      <c r="F12" s="169">
        <v>238.62622327117606</v>
      </c>
      <c r="G12" s="169">
        <v>4.7983783611351969</v>
      </c>
      <c r="H12" s="169">
        <v>238.18799231185989</v>
      </c>
      <c r="I12" s="169">
        <v>3.528811190496417</v>
      </c>
      <c r="J12" s="173">
        <v>982.56746765367791</v>
      </c>
      <c r="K12" s="173">
        <v>174.59324904753745</v>
      </c>
      <c r="L12" s="174">
        <v>41.012092595650813</v>
      </c>
      <c r="M12" s="175">
        <v>0.17769085054734962</v>
      </c>
    </row>
    <row r="13" spans="1:13">
      <c r="A13" s="114" t="s">
        <v>2054</v>
      </c>
      <c r="B13" s="170">
        <v>0.26561538455558098</v>
      </c>
      <c r="C13" s="171">
        <v>1.8317752511476144</v>
      </c>
      <c r="D13" s="172">
        <v>3.7866017307107168E-2</v>
      </c>
      <c r="E13" s="171">
        <v>1.5000387367047474</v>
      </c>
      <c r="F13" s="169">
        <v>239.1820824447619</v>
      </c>
      <c r="G13" s="169">
        <v>3.9110170572460023</v>
      </c>
      <c r="H13" s="169">
        <v>239.59193343194821</v>
      </c>
      <c r="I13" s="169">
        <v>3.5289693346633175</v>
      </c>
      <c r="J13" s="173">
        <v>1720.0367497305176</v>
      </c>
      <c r="K13" s="173">
        <v>460.87075320647358</v>
      </c>
      <c r="L13" s="174">
        <v>73.833150679623159</v>
      </c>
      <c r="M13" s="175">
        <v>0.26794238743950055</v>
      </c>
    </row>
    <row r="14" spans="1:13">
      <c r="A14" s="114" t="s">
        <v>2055</v>
      </c>
      <c r="B14" s="170">
        <v>0.26125299076811936</v>
      </c>
      <c r="C14" s="171">
        <v>3.5274087807167929</v>
      </c>
      <c r="D14" s="172">
        <v>3.7439970772028604E-2</v>
      </c>
      <c r="E14" s="171">
        <v>1.564557535176297</v>
      </c>
      <c r="F14" s="169">
        <v>235.67615774575657</v>
      </c>
      <c r="G14" s="169">
        <v>7.4462261493759012</v>
      </c>
      <c r="H14" s="169">
        <v>236.94512136632454</v>
      </c>
      <c r="I14" s="169">
        <v>3.6408677601050545</v>
      </c>
      <c r="J14" s="173">
        <v>178.03894742963664</v>
      </c>
      <c r="K14" s="173">
        <v>18.246168524540202</v>
      </c>
      <c r="L14" s="174">
        <v>7.2562164940928735</v>
      </c>
      <c r="M14" s="175">
        <v>0.10248414062182282</v>
      </c>
    </row>
    <row r="15" spans="1:13">
      <c r="A15" s="114" t="s">
        <v>2056</v>
      </c>
      <c r="B15" s="170">
        <v>0.27371254784322069</v>
      </c>
      <c r="C15" s="171">
        <v>2.250122604357121</v>
      </c>
      <c r="D15" s="172">
        <v>3.7733842308253045E-2</v>
      </c>
      <c r="E15" s="171">
        <v>1.5146827759324544</v>
      </c>
      <c r="F15" s="169">
        <v>245.65761492143096</v>
      </c>
      <c r="G15" s="169">
        <v>4.9216585640543267</v>
      </c>
      <c r="H15" s="169">
        <v>238.77091315259182</v>
      </c>
      <c r="I15" s="169">
        <v>3.5514406976936144</v>
      </c>
      <c r="J15" s="173">
        <v>617.60116281569458</v>
      </c>
      <c r="K15" s="173">
        <v>125.97066412490524</v>
      </c>
      <c r="L15" s="174">
        <v>26.07555471393098</v>
      </c>
      <c r="M15" s="175">
        <v>0.20396766021390667</v>
      </c>
    </row>
    <row r="16" spans="1:13">
      <c r="A16" s="114" t="s">
        <v>2057</v>
      </c>
      <c r="B16" s="170">
        <v>0.26869382973943878</v>
      </c>
      <c r="C16" s="171">
        <v>4.4100636732476497</v>
      </c>
      <c r="D16" s="172">
        <v>3.7924033292823622E-2</v>
      </c>
      <c r="E16" s="171">
        <v>1.5694793952931609</v>
      </c>
      <c r="F16" s="169">
        <v>241.64887109851264</v>
      </c>
      <c r="G16" s="169">
        <v>9.5282188489253237</v>
      </c>
      <c r="H16" s="169">
        <v>239.95227341247832</v>
      </c>
      <c r="I16" s="169">
        <v>3.697833310973925</v>
      </c>
      <c r="J16" s="173">
        <v>104.41447074532803</v>
      </c>
      <c r="K16" s="173">
        <v>18.906561940998824</v>
      </c>
      <c r="L16" s="174">
        <v>4.3941753462124806</v>
      </c>
      <c r="M16" s="175">
        <v>0.18107223841715242</v>
      </c>
    </row>
    <row r="17" spans="1:13">
      <c r="A17" s="114" t="s">
        <v>2058</v>
      </c>
      <c r="B17" s="170">
        <v>0.26556094157500476</v>
      </c>
      <c r="C17" s="171">
        <v>2.91378145698947</v>
      </c>
      <c r="D17" s="172">
        <v>3.7212391009224619E-2</v>
      </c>
      <c r="E17" s="171">
        <v>1.5403693090650987</v>
      </c>
      <c r="F17" s="169">
        <v>239.13840276959766</v>
      </c>
      <c r="G17" s="169">
        <v>6.2272900525920383</v>
      </c>
      <c r="H17" s="169">
        <v>235.53083775581561</v>
      </c>
      <c r="I17" s="169">
        <v>3.5635509645101369</v>
      </c>
      <c r="J17" s="173">
        <v>286.1339494701208</v>
      </c>
      <c r="K17" s="173">
        <v>26.615272381234607</v>
      </c>
      <c r="L17" s="174">
        <v>11.534989959141985</v>
      </c>
      <c r="M17" s="175">
        <v>9.3016828064346399E-2</v>
      </c>
    </row>
    <row r="18" spans="1:13">
      <c r="A18" s="114" t="s">
        <v>2059</v>
      </c>
      <c r="B18" s="170">
        <v>0.27929666065144171</v>
      </c>
      <c r="C18" s="171">
        <v>11.150876229289095</v>
      </c>
      <c r="D18" s="172">
        <v>3.7905060029427645E-2</v>
      </c>
      <c r="E18" s="171">
        <v>1.8033679897621961</v>
      </c>
      <c r="F18" s="169">
        <v>250.09944970694013</v>
      </c>
      <c r="G18" s="169">
        <v>25.025005148665123</v>
      </c>
      <c r="H18" s="169">
        <v>239.83443180920426</v>
      </c>
      <c r="I18" s="169">
        <v>4.2470284938236897</v>
      </c>
      <c r="J18" s="173">
        <v>64.729032039153836</v>
      </c>
      <c r="K18" s="173">
        <v>26.132795851516722</v>
      </c>
      <c r="L18" s="174">
        <v>2.9024632124354182</v>
      </c>
      <c r="M18" s="175">
        <v>0.40372604113266053</v>
      </c>
    </row>
    <row r="19" spans="1:13">
      <c r="A19" s="114" t="s">
        <v>2060</v>
      </c>
      <c r="B19" s="170">
        <v>0.26936342852313461</v>
      </c>
      <c r="C19" s="171">
        <v>2.6272993679762271</v>
      </c>
      <c r="D19" s="172">
        <v>3.8346018291988242E-2</v>
      </c>
      <c r="E19" s="171">
        <v>1.5058548037335084</v>
      </c>
      <c r="F19" s="169">
        <v>242.18463464049498</v>
      </c>
      <c r="G19" s="169">
        <v>5.6768260608589527</v>
      </c>
      <c r="H19" s="169">
        <v>242.57263594059114</v>
      </c>
      <c r="I19" s="169">
        <v>3.5859172494746572</v>
      </c>
      <c r="J19" s="173">
        <v>646.20261738868066</v>
      </c>
      <c r="K19" s="173">
        <v>95.568009944162938</v>
      </c>
      <c r="L19" s="174">
        <v>27.229236678853667</v>
      </c>
      <c r="M19" s="175">
        <v>0.14789170977108607</v>
      </c>
    </row>
    <row r="20" spans="1:13">
      <c r="A20" s="114" t="s">
        <v>2061</v>
      </c>
      <c r="B20" s="170">
        <v>0.26844683962950355</v>
      </c>
      <c r="C20" s="171">
        <v>2.5700296705837862</v>
      </c>
      <c r="D20" s="172">
        <v>3.7471900541900555E-2</v>
      </c>
      <c r="E20" s="171">
        <v>1.5561640487407402</v>
      </c>
      <c r="F20" s="169">
        <v>241.45117644502324</v>
      </c>
      <c r="G20" s="169">
        <v>5.5378072539452594</v>
      </c>
      <c r="H20" s="169">
        <v>237.14352258441667</v>
      </c>
      <c r="I20" s="169">
        <v>3.6243075193188865</v>
      </c>
      <c r="J20" s="173">
        <v>431.38110348098564</v>
      </c>
      <c r="K20" s="173">
        <v>74.047325597531312</v>
      </c>
      <c r="L20" s="174">
        <v>17.850539435019584</v>
      </c>
      <c r="M20" s="175">
        <v>0.17165175989401019</v>
      </c>
    </row>
    <row r="21" spans="1:13">
      <c r="A21" s="114" t="s">
        <v>2062</v>
      </c>
      <c r="B21" s="170">
        <v>0.27171704181402129</v>
      </c>
      <c r="C21" s="171">
        <v>2.0566652520768418</v>
      </c>
      <c r="D21" s="172">
        <v>3.8097454548462993E-2</v>
      </c>
      <c r="E21" s="171">
        <v>1.5225640057949623</v>
      </c>
      <c r="F21" s="169">
        <v>244.06558234033164</v>
      </c>
      <c r="G21" s="169">
        <v>4.471733060424171</v>
      </c>
      <c r="H21" s="169">
        <v>241.02928080472375</v>
      </c>
      <c r="I21" s="169">
        <v>3.6030721709225668</v>
      </c>
      <c r="J21" s="173">
        <v>1188.8729010942304</v>
      </c>
      <c r="K21" s="173">
        <v>252.41455900332258</v>
      </c>
      <c r="L21" s="174">
        <v>50.702651529115613</v>
      </c>
      <c r="M21" s="175">
        <v>0.21231416644369802</v>
      </c>
    </row>
    <row r="22" spans="1:13">
      <c r="A22" s="114" t="s">
        <v>2063</v>
      </c>
      <c r="B22" s="170">
        <v>0.26812092512955288</v>
      </c>
      <c r="C22" s="171">
        <v>2.33839713920726</v>
      </c>
      <c r="D22" s="172">
        <v>3.8257033383903551E-2</v>
      </c>
      <c r="E22" s="171">
        <v>1.5714477078187161</v>
      </c>
      <c r="F22" s="169">
        <v>241.19025058569517</v>
      </c>
      <c r="G22" s="169">
        <v>5.0326188588157015</v>
      </c>
      <c r="H22" s="169">
        <v>242.02016292620542</v>
      </c>
      <c r="I22" s="169">
        <v>3.7337936612272529</v>
      </c>
      <c r="J22" s="173">
        <v>592.16099405218358</v>
      </c>
      <c r="K22" s="173">
        <v>72.468272418716055</v>
      </c>
      <c r="L22" s="174">
        <v>24.67924287213113</v>
      </c>
      <c r="M22" s="175">
        <v>0.1223793413389364</v>
      </c>
    </row>
    <row r="23" spans="1:13">
      <c r="A23" s="114" t="s">
        <v>2064</v>
      </c>
      <c r="B23" s="170">
        <v>0.26389622569961446</v>
      </c>
      <c r="C23" s="171">
        <v>2.5703794063666536</v>
      </c>
      <c r="D23" s="172">
        <v>3.6913084310516812E-2</v>
      </c>
      <c r="E23" s="171">
        <v>1.5269607599230617</v>
      </c>
      <c r="F23" s="169">
        <v>237.80189108299902</v>
      </c>
      <c r="G23" s="169">
        <v>5.4640783187691886</v>
      </c>
      <c r="H23" s="169">
        <v>233.67033800910045</v>
      </c>
      <c r="I23" s="169">
        <v>3.505113829659845</v>
      </c>
      <c r="J23" s="173">
        <v>531.23426652449041</v>
      </c>
      <c r="K23" s="173">
        <v>93.084778693840178</v>
      </c>
      <c r="L23" s="174">
        <v>21.696246918907036</v>
      </c>
      <c r="M23" s="175">
        <v>0.17522359636706319</v>
      </c>
    </row>
    <row r="24" spans="1:13">
      <c r="A24" s="114" t="s">
        <v>2065</v>
      </c>
      <c r="B24" s="170">
        <v>0.27035343776871695</v>
      </c>
      <c r="C24" s="171">
        <v>2.582905692454196</v>
      </c>
      <c r="D24" s="172">
        <v>3.8097277868052691E-2</v>
      </c>
      <c r="E24" s="171">
        <v>1.5104440135184964</v>
      </c>
      <c r="F24" s="169">
        <v>242.97624938683936</v>
      </c>
      <c r="G24" s="169">
        <v>5.5968306164676518</v>
      </c>
      <c r="H24" s="169">
        <v>241.0281836483878</v>
      </c>
      <c r="I24" s="169">
        <v>3.5743668849378962</v>
      </c>
      <c r="J24" s="173">
        <v>465.11478930811194</v>
      </c>
      <c r="K24" s="173">
        <v>69.989610445517982</v>
      </c>
      <c r="L24" s="174">
        <v>19.462541864132969</v>
      </c>
      <c r="M24" s="175">
        <v>0.15047814443748825</v>
      </c>
    </row>
    <row r="25" spans="1:13">
      <c r="A25" s="114" t="s">
        <v>2066</v>
      </c>
      <c r="B25" s="170">
        <v>0.26972156816432896</v>
      </c>
      <c r="C25" s="171">
        <v>3.9442926976262345</v>
      </c>
      <c r="D25" s="172">
        <v>3.7586464640678968E-2</v>
      </c>
      <c r="E25" s="171">
        <v>1.5271045729320458</v>
      </c>
      <c r="F25" s="169">
        <v>242.47107556331119</v>
      </c>
      <c r="G25" s="169">
        <v>8.5434251645558064</v>
      </c>
      <c r="H25" s="169">
        <v>237.85533642470895</v>
      </c>
      <c r="I25" s="169">
        <v>3.5670920403691184</v>
      </c>
      <c r="J25" s="173">
        <v>1597.901300380877</v>
      </c>
      <c r="K25" s="173">
        <v>569.16172920723056</v>
      </c>
      <c r="L25" s="174">
        <v>69.852415447011225</v>
      </c>
      <c r="M25" s="175">
        <v>0.35619329496231383</v>
      </c>
    </row>
    <row r="26" spans="1:13">
      <c r="A26" s="114" t="s">
        <v>2067</v>
      </c>
      <c r="B26" s="170">
        <v>0.2584641914075872</v>
      </c>
      <c r="C26" s="171">
        <v>3.6253171332158511</v>
      </c>
      <c r="D26" s="172">
        <v>3.7368267987409866E-2</v>
      </c>
      <c r="E26" s="171">
        <v>1.5207420527472815</v>
      </c>
      <c r="F26" s="169">
        <v>233.42852393517364</v>
      </c>
      <c r="G26" s="169">
        <v>7.5885235490244787</v>
      </c>
      <c r="H26" s="169">
        <v>236.49956130037552</v>
      </c>
      <c r="I26" s="169">
        <v>3.5323420558938388</v>
      </c>
      <c r="J26" s="173">
        <v>712.53573325956643</v>
      </c>
      <c r="K26" s="173">
        <v>229.90173575494873</v>
      </c>
      <c r="L26" s="174">
        <v>30.699640387861486</v>
      </c>
      <c r="M26" s="175">
        <v>0.32265292114297217</v>
      </c>
    </row>
    <row r="27" spans="1:13">
      <c r="A27" s="114" t="s">
        <v>2068</v>
      </c>
      <c r="B27" s="170">
        <v>0.25931805412307346</v>
      </c>
      <c r="C27" s="171">
        <v>2.9085100428462085</v>
      </c>
      <c r="D27" s="172">
        <v>3.6885692310227168E-2</v>
      </c>
      <c r="E27" s="171">
        <v>1.6147262702967158</v>
      </c>
      <c r="F27" s="169">
        <v>234.11722349677382</v>
      </c>
      <c r="G27" s="169">
        <v>6.0996033685450648</v>
      </c>
      <c r="H27" s="169">
        <v>233.50004166102272</v>
      </c>
      <c r="I27" s="169">
        <v>3.7039825872925149</v>
      </c>
      <c r="J27" s="173">
        <v>407.95044419991416</v>
      </c>
      <c r="K27" s="173">
        <v>45.403521465766161</v>
      </c>
      <c r="L27" s="174">
        <v>16.353635891190724</v>
      </c>
      <c r="M27" s="175">
        <v>0.11129665897242261</v>
      </c>
    </row>
    <row r="28" spans="1:13">
      <c r="A28" s="114" t="s">
        <v>2069</v>
      </c>
      <c r="B28" s="170">
        <v>0.26969636715613793</v>
      </c>
      <c r="C28" s="171">
        <v>2.2870556235058355</v>
      </c>
      <c r="D28" s="172">
        <v>3.7849376249022113E-2</v>
      </c>
      <c r="E28" s="171">
        <v>1.5328804620385519</v>
      </c>
      <c r="F28" s="169">
        <v>242.45092238073559</v>
      </c>
      <c r="G28" s="169">
        <v>4.9446879209899262</v>
      </c>
      <c r="H28" s="169">
        <v>239.48857133020698</v>
      </c>
      <c r="I28" s="169">
        <v>3.6047264385596356</v>
      </c>
      <c r="J28" s="173">
        <v>679.8217863011331</v>
      </c>
      <c r="K28" s="173">
        <v>94.38520533920439</v>
      </c>
      <c r="L28" s="174">
        <v>28.179578286516698</v>
      </c>
      <c r="M28" s="175">
        <v>0.13883815911924249</v>
      </c>
    </row>
    <row r="29" spans="1:13">
      <c r="A29" s="114" t="s">
        <v>2395</v>
      </c>
      <c r="B29" s="170">
        <v>0.25952997614680828</v>
      </c>
      <c r="C29" s="171">
        <v>2.0126731696250917</v>
      </c>
      <c r="D29" s="172">
        <v>3.8005006399705443E-2</v>
      </c>
      <c r="E29" s="171">
        <v>1.5136361872153135</v>
      </c>
      <c r="F29" s="169">
        <v>234.28808099149686</v>
      </c>
      <c r="G29" s="169">
        <v>4.2197264128365495</v>
      </c>
      <c r="H29" s="169">
        <v>240.45516746603866</v>
      </c>
      <c r="I29" s="169">
        <v>3.5735629695362037</v>
      </c>
      <c r="J29" s="173">
        <v>988.23075276197119</v>
      </c>
      <c r="K29" s="173">
        <v>162.50113374820276</v>
      </c>
      <c r="L29" s="174">
        <v>41.367271467577375</v>
      </c>
      <c r="M29" s="175">
        <v>0.16443642670907993</v>
      </c>
    </row>
    <row r="30" spans="1:13">
      <c r="A30" s="114" t="s">
        <v>2396</v>
      </c>
      <c r="B30" s="170">
        <v>0.26345570069482982</v>
      </c>
      <c r="C30" s="171">
        <v>1.9876387815959708</v>
      </c>
      <c r="D30" s="172">
        <v>3.7820468868982583E-2</v>
      </c>
      <c r="E30" s="171">
        <v>1.5113663738552334</v>
      </c>
      <c r="F30" s="169">
        <v>237.44792246924735</v>
      </c>
      <c r="G30" s="169">
        <v>4.2171253017787009</v>
      </c>
      <c r="H30" s="169">
        <v>239.30901585311042</v>
      </c>
      <c r="I30" s="169">
        <v>3.5515036414734968</v>
      </c>
      <c r="J30" s="173">
        <v>1044.4256801386045</v>
      </c>
      <c r="K30" s="173">
        <v>308.4539521124135</v>
      </c>
      <c r="L30" s="174">
        <v>45.074965399228866</v>
      </c>
      <c r="M30" s="175">
        <v>0.29533355793346533</v>
      </c>
    </row>
    <row r="31" spans="1:13">
      <c r="A31" s="114" t="s">
        <v>2397</v>
      </c>
      <c r="B31" s="170">
        <v>0.26948859205700926</v>
      </c>
      <c r="C31" s="171">
        <v>1.9425705751809497</v>
      </c>
      <c r="D31" s="172">
        <v>3.7881882252061759E-2</v>
      </c>
      <c r="E31" s="171">
        <v>1.5151036184520947</v>
      </c>
      <c r="F31" s="169">
        <v>242.28474991326772</v>
      </c>
      <c r="G31" s="169">
        <v>4.1958049876909262</v>
      </c>
      <c r="H31" s="169">
        <v>239.69047334248006</v>
      </c>
      <c r="I31" s="169">
        <v>3.5658598525166174</v>
      </c>
      <c r="J31" s="173">
        <v>1765.7775142049454</v>
      </c>
      <c r="K31" s="173">
        <v>464.62527323312355</v>
      </c>
      <c r="L31" s="174">
        <v>75.804664990968845</v>
      </c>
      <c r="M31" s="175">
        <v>0.2631278683160288</v>
      </c>
    </row>
    <row r="32" spans="1:13">
      <c r="A32" s="114" t="s">
        <v>2398</v>
      </c>
      <c r="B32" s="170">
        <v>0.27345356263025877</v>
      </c>
      <c r="C32" s="171">
        <v>3.0039416890306363</v>
      </c>
      <c r="D32" s="172">
        <v>3.8034018934863696E-2</v>
      </c>
      <c r="E32" s="171">
        <v>1.5337013539737525</v>
      </c>
      <c r="F32" s="169">
        <v>245.45113510363612</v>
      </c>
      <c r="G32" s="169">
        <v>6.5709228033102027</v>
      </c>
      <c r="H32" s="169">
        <v>240.63534405793629</v>
      </c>
      <c r="I32" s="169">
        <v>3.6236120376644809</v>
      </c>
      <c r="J32" s="173">
        <v>352.04926482539128</v>
      </c>
      <c r="K32" s="173">
        <v>189.28569218525695</v>
      </c>
      <c r="L32" s="174">
        <v>16.263639298031336</v>
      </c>
      <c r="M32" s="175">
        <v>0.53766819333975457</v>
      </c>
    </row>
    <row r="33" spans="1:13">
      <c r="A33" s="114" t="s">
        <v>2399</v>
      </c>
      <c r="B33" s="170">
        <v>0.27093656421184903</v>
      </c>
      <c r="C33" s="171">
        <v>2.4945625302053012</v>
      </c>
      <c r="D33" s="172">
        <v>3.7988328386356802E-2</v>
      </c>
      <c r="E33" s="171">
        <v>1.51818795422399</v>
      </c>
      <c r="F33" s="169">
        <v>243.44223061542223</v>
      </c>
      <c r="G33" s="169">
        <v>5.4140888556559466</v>
      </c>
      <c r="H33" s="169">
        <v>240.35158969439496</v>
      </c>
      <c r="I33" s="169">
        <v>3.5827964975358451</v>
      </c>
      <c r="J33" s="173">
        <v>431.31870638193027</v>
      </c>
      <c r="K33" s="173">
        <v>103.67147200162508</v>
      </c>
      <c r="L33" s="174">
        <v>18.480022881216605</v>
      </c>
      <c r="M33" s="175">
        <v>0.24035932239355409</v>
      </c>
    </row>
    <row r="34" spans="1:13">
      <c r="A34" s="114" t="s">
        <v>2400</v>
      </c>
      <c r="B34" s="170">
        <v>0.27000706255937607</v>
      </c>
      <c r="C34" s="171">
        <v>2.1822611910901193</v>
      </c>
      <c r="D34" s="172">
        <v>3.7832863778338402E-2</v>
      </c>
      <c r="E34" s="171">
        <v>1.5099175589290914</v>
      </c>
      <c r="F34" s="169">
        <v>242.69935678063871</v>
      </c>
      <c r="G34" s="169">
        <v>4.7218810914206877</v>
      </c>
      <c r="H34" s="169">
        <v>239.38600628133148</v>
      </c>
      <c r="I34" s="169">
        <v>3.549218926373332</v>
      </c>
      <c r="J34" s="173">
        <v>705.91717239285265</v>
      </c>
      <c r="K34" s="173">
        <v>113.08602302930719</v>
      </c>
      <c r="L34" s="174">
        <v>29.406146552764216</v>
      </c>
      <c r="M34" s="175">
        <v>0.16019729715028558</v>
      </c>
    </row>
    <row r="35" spans="1:13">
      <c r="A35" s="114" t="s">
        <v>2401</v>
      </c>
      <c r="B35" s="170">
        <v>0.27111662943471215</v>
      </c>
      <c r="C35" s="171">
        <v>2.1563931615110108</v>
      </c>
      <c r="D35" s="172">
        <v>3.7377242343083324E-2</v>
      </c>
      <c r="E35" s="171">
        <v>1.5156200587805353</v>
      </c>
      <c r="F35" s="169">
        <v>243.58607904199229</v>
      </c>
      <c r="G35" s="169">
        <v>4.6808990327729116</v>
      </c>
      <c r="H35" s="169">
        <v>236.55532950269352</v>
      </c>
      <c r="I35" s="169">
        <v>3.5212567942052022</v>
      </c>
      <c r="J35" s="173">
        <v>771.48277618932241</v>
      </c>
      <c r="K35" s="173">
        <v>81.856812713779817</v>
      </c>
      <c r="L35" s="174">
        <v>31.338882590173011</v>
      </c>
      <c r="M35" s="175">
        <v>0.10610322775850552</v>
      </c>
    </row>
    <row r="36" spans="1:13">
      <c r="A36" s="114" t="s">
        <v>2402</v>
      </c>
      <c r="B36" s="170">
        <v>0.26521698162518631</v>
      </c>
      <c r="C36" s="171">
        <v>2.733224212284135</v>
      </c>
      <c r="D36" s="172">
        <v>3.7949222061201923E-2</v>
      </c>
      <c r="E36" s="171">
        <v>1.5139606585518668</v>
      </c>
      <c r="F36" s="169">
        <v>238.86239980387433</v>
      </c>
      <c r="G36" s="169">
        <v>5.8342978465604762</v>
      </c>
      <c r="H36" s="169">
        <v>240.10871575142394</v>
      </c>
      <c r="I36" s="169">
        <v>3.5692731944484688</v>
      </c>
      <c r="J36" s="173">
        <v>395.43610363873455</v>
      </c>
      <c r="K36" s="173">
        <v>109.36045079108158</v>
      </c>
      <c r="L36" s="174">
        <v>17.015619956451935</v>
      </c>
      <c r="M36" s="175">
        <v>0.27655656573784143</v>
      </c>
    </row>
    <row r="37" spans="1:13">
      <c r="A37" s="114" t="s">
        <v>2403</v>
      </c>
      <c r="B37" s="170">
        <v>0.2659206051747558</v>
      </c>
      <c r="C37" s="171">
        <v>2.1806657174938384</v>
      </c>
      <c r="D37" s="172">
        <v>3.7056590466143735E-2</v>
      </c>
      <c r="E37" s="171">
        <v>1.5155749818100239</v>
      </c>
      <c r="F37" s="169">
        <v>239.42692656072433</v>
      </c>
      <c r="G37" s="169">
        <v>4.6618803708534386</v>
      </c>
      <c r="H37" s="169">
        <v>234.56244374196751</v>
      </c>
      <c r="I37" s="169">
        <v>3.4920162687406275</v>
      </c>
      <c r="J37" s="173">
        <v>812.39645603885106</v>
      </c>
      <c r="K37" s="173">
        <v>190.37454421004605</v>
      </c>
      <c r="L37" s="174">
        <v>33.830182435265961</v>
      </c>
      <c r="M37" s="175">
        <v>0.23433699494245677</v>
      </c>
    </row>
    <row r="38" spans="1:13">
      <c r="A38" s="114" t="s">
        <v>2079</v>
      </c>
      <c r="B38" s="170">
        <v>0.27033987629490824</v>
      </c>
      <c r="C38" s="171">
        <v>2.3949586564147305</v>
      </c>
      <c r="D38" s="172">
        <v>3.8120958338345189E-2</v>
      </c>
      <c r="E38" s="171">
        <v>1.5235768292377212</v>
      </c>
      <c r="F38" s="169">
        <v>242.96540975451825</v>
      </c>
      <c r="G38" s="169">
        <v>5.1883253360398287</v>
      </c>
      <c r="H38" s="169">
        <v>241.17523381573361</v>
      </c>
      <c r="I38" s="169">
        <v>3.6076129100164334</v>
      </c>
      <c r="J38" s="173">
        <v>500.23004382651749</v>
      </c>
      <c r="K38" s="173">
        <v>55.641702526098648</v>
      </c>
      <c r="L38" s="174">
        <v>20.746792916811412</v>
      </c>
      <c r="M38" s="175">
        <v>0.11123222847725535</v>
      </c>
    </row>
    <row r="39" spans="1:13">
      <c r="A39" s="114" t="s">
        <v>2080</v>
      </c>
      <c r="B39" s="170">
        <v>0.26209187098184894</v>
      </c>
      <c r="C39" s="171">
        <v>3.3936513108862192</v>
      </c>
      <c r="D39" s="172">
        <v>3.7367239045997189E-2</v>
      </c>
      <c r="E39" s="171">
        <v>1.5413984530814488</v>
      </c>
      <c r="F39" s="169">
        <v>236.35128130657094</v>
      </c>
      <c r="G39" s="169">
        <v>7.1811591100949261</v>
      </c>
      <c r="H39" s="169">
        <v>236.49316724918864</v>
      </c>
      <c r="I39" s="169">
        <v>3.5802404982462068</v>
      </c>
      <c r="J39" s="173">
        <v>304.38649233398019</v>
      </c>
      <c r="K39" s="173">
        <v>25.72496852366508</v>
      </c>
      <c r="L39" s="174">
        <v>12.208057776094366</v>
      </c>
      <c r="M39" s="175">
        <v>8.4514159371563133E-2</v>
      </c>
    </row>
    <row r="40" spans="1:13">
      <c r="A40" s="114" t="s">
        <v>2081</v>
      </c>
      <c r="B40" s="170">
        <v>0.26034844249765626</v>
      </c>
      <c r="C40" s="171">
        <v>2.0022887960223499</v>
      </c>
      <c r="D40" s="172">
        <v>3.7921629088350291E-2</v>
      </c>
      <c r="E40" s="171">
        <v>1.5041493073497167</v>
      </c>
      <c r="F40" s="169">
        <v>234.94768177650923</v>
      </c>
      <c r="G40" s="169">
        <v>4.2084355187338165</v>
      </c>
      <c r="H40" s="169">
        <v>239.93734118693365</v>
      </c>
      <c r="I40" s="169">
        <v>3.5436509695904448</v>
      </c>
      <c r="J40" s="173">
        <v>1005.580002813817</v>
      </c>
      <c r="K40" s="173">
        <v>248.52257930510072</v>
      </c>
      <c r="L40" s="174">
        <v>42.992186596152685</v>
      </c>
      <c r="M40" s="175">
        <v>0.24714351778046906</v>
      </c>
    </row>
    <row r="41" spans="1:13">
      <c r="A41" s="114" t="s">
        <v>2082</v>
      </c>
      <c r="B41" s="170">
        <v>0.26586555837675091</v>
      </c>
      <c r="C41" s="171">
        <v>3.7091015581333129</v>
      </c>
      <c r="D41" s="172">
        <v>3.7924540424809923E-2</v>
      </c>
      <c r="E41" s="171">
        <v>1.6677328467554295</v>
      </c>
      <c r="F41" s="169">
        <v>239.38277307995745</v>
      </c>
      <c r="G41" s="169">
        <v>7.9409095264502403</v>
      </c>
      <c r="H41" s="169">
        <v>239.95542314398506</v>
      </c>
      <c r="I41" s="169">
        <v>3.9294484057826597</v>
      </c>
      <c r="J41" s="173">
        <v>158.20402054672147</v>
      </c>
      <c r="K41" s="173">
        <v>56.563488150229254</v>
      </c>
      <c r="L41" s="174">
        <v>7.0207875929269532</v>
      </c>
      <c r="M41" s="175">
        <v>0.35753508636984793</v>
      </c>
    </row>
    <row r="42" spans="1:13">
      <c r="A42" s="114" t="s">
        <v>2083</v>
      </c>
      <c r="B42" s="170">
        <v>0.26264525455427434</v>
      </c>
      <c r="C42" s="171">
        <v>3.2398874840572964</v>
      </c>
      <c r="D42" s="172">
        <v>3.7067027627805636E-2</v>
      </c>
      <c r="E42" s="171">
        <v>1.5516488631105334</v>
      </c>
      <c r="F42" s="169">
        <v>236.79639403114447</v>
      </c>
      <c r="G42" s="169">
        <v>6.8661866367972779</v>
      </c>
      <c r="H42" s="169">
        <v>234.62732152106554</v>
      </c>
      <c r="I42" s="169">
        <v>3.576127911994603</v>
      </c>
      <c r="J42" s="173">
        <v>219.33539508329505</v>
      </c>
      <c r="K42" s="173">
        <v>14.186131126595516</v>
      </c>
      <c r="L42" s="174">
        <v>8.7259267279051542</v>
      </c>
      <c r="M42" s="175">
        <v>6.4677801415536126E-2</v>
      </c>
    </row>
    <row r="43" spans="1:13">
      <c r="A43" s="114" t="s">
        <v>2084</v>
      </c>
      <c r="B43" s="170">
        <v>0.26446265135725233</v>
      </c>
      <c r="C43" s="171">
        <v>2.8053148217510517</v>
      </c>
      <c r="D43" s="172">
        <v>3.7318904935803705E-2</v>
      </c>
      <c r="E43" s="171">
        <v>1.7846720442328268</v>
      </c>
      <c r="F43" s="169">
        <v>238.256841547932</v>
      </c>
      <c r="G43" s="169">
        <v>5.9751258538479624</v>
      </c>
      <c r="H43" s="169">
        <v>236.19280211262063</v>
      </c>
      <c r="I43" s="169">
        <v>4.140308322678754</v>
      </c>
      <c r="J43" s="173">
        <v>407.11631922070126</v>
      </c>
      <c r="K43" s="173">
        <v>40.693084135096633</v>
      </c>
      <c r="L43" s="174">
        <v>16.437990193113265</v>
      </c>
      <c r="M43" s="175">
        <v>9.995444106242414E-2</v>
      </c>
    </row>
    <row r="44" spans="1:13">
      <c r="A44" s="114" t="s">
        <v>2085</v>
      </c>
      <c r="B44" s="170">
        <v>0.26959251258555511</v>
      </c>
      <c r="C44" s="171">
        <v>2.1686190821659883</v>
      </c>
      <c r="D44" s="172">
        <v>3.7939779064310154E-2</v>
      </c>
      <c r="E44" s="171">
        <v>1.5110382414629637</v>
      </c>
      <c r="F44" s="169">
        <v>242.36786592199786</v>
      </c>
      <c r="G44" s="169">
        <v>4.6866070324317333</v>
      </c>
      <c r="H44" s="169">
        <v>240.05006765506414</v>
      </c>
      <c r="I44" s="169">
        <v>3.5615272078406148</v>
      </c>
      <c r="J44" s="173">
        <v>774.51686056420465</v>
      </c>
      <c r="K44" s="173">
        <v>250.52405120769711</v>
      </c>
      <c r="L44" s="174">
        <v>33.756005461131309</v>
      </c>
      <c r="M44" s="175">
        <v>0.32345848613960493</v>
      </c>
    </row>
    <row r="45" spans="1:13">
      <c r="A45" s="114" t="s">
        <v>2086</v>
      </c>
      <c r="B45" s="170">
        <v>0.27001777300615115</v>
      </c>
      <c r="C45" s="171">
        <v>2.2499599472742906</v>
      </c>
      <c r="D45" s="172">
        <v>3.7785421219541475E-2</v>
      </c>
      <c r="E45" s="171">
        <v>1.5299407552440016</v>
      </c>
      <c r="F45" s="169">
        <v>242.70791985135844</v>
      </c>
      <c r="G45" s="169">
        <v>4.8688688696309494</v>
      </c>
      <c r="H45" s="169">
        <v>239.09131396133327</v>
      </c>
      <c r="I45" s="169">
        <v>3.5919518875768555</v>
      </c>
      <c r="J45" s="173">
        <v>709.43342866370733</v>
      </c>
      <c r="K45" s="173">
        <v>146.72644911396165</v>
      </c>
      <c r="L45" s="174">
        <v>29.898935235305593</v>
      </c>
      <c r="M45" s="175">
        <v>0.20682201202491457</v>
      </c>
    </row>
    <row r="46" spans="1:13">
      <c r="A46" s="114" t="s">
        <v>2087</v>
      </c>
      <c r="B46" s="170">
        <v>0.26450538917892913</v>
      </c>
      <c r="C46" s="171">
        <v>2.4359826264297189</v>
      </c>
      <c r="D46" s="172">
        <v>3.7517041109706994E-2</v>
      </c>
      <c r="E46" s="171">
        <v>1.5197451933608581</v>
      </c>
      <c r="F46" s="169">
        <v>238.29116009935078</v>
      </c>
      <c r="G46" s="169">
        <v>5.1871256832811685</v>
      </c>
      <c r="H46" s="169">
        <v>237.42400099150618</v>
      </c>
      <c r="I46" s="169">
        <v>3.543575449831776</v>
      </c>
      <c r="J46" s="173">
        <v>640.08522237014927</v>
      </c>
      <c r="K46" s="173">
        <v>78.536965788412445</v>
      </c>
      <c r="L46" s="174">
        <v>26.121406991041518</v>
      </c>
      <c r="M46" s="175">
        <v>0.12269767062829641</v>
      </c>
    </row>
    <row r="47" spans="1:13">
      <c r="A47" s="114" t="s">
        <v>2088</v>
      </c>
      <c r="B47" s="170">
        <v>0.26865766433070187</v>
      </c>
      <c r="C47" s="171">
        <v>2.9308466650950602</v>
      </c>
      <c r="D47" s="172">
        <v>3.7281370016891191E-2</v>
      </c>
      <c r="E47" s="171">
        <v>1.5438400868701827</v>
      </c>
      <c r="F47" s="169">
        <v>241.61992615869346</v>
      </c>
      <c r="G47" s="169">
        <v>6.3216292518009638</v>
      </c>
      <c r="H47" s="169">
        <v>235.95953728898201</v>
      </c>
      <c r="I47" s="169">
        <v>3.5779669339457696</v>
      </c>
      <c r="J47" s="173">
        <v>280.44164192264572</v>
      </c>
      <c r="K47" s="173">
        <v>29.7234055424159</v>
      </c>
      <c r="L47" s="174">
        <v>11.367147013680464</v>
      </c>
      <c r="M47" s="175">
        <v>0.10598784595126039</v>
      </c>
    </row>
    <row r="48" spans="1:13">
      <c r="A48" s="114" t="s">
        <v>2089</v>
      </c>
      <c r="B48" s="170">
        <v>0.2691310064716308</v>
      </c>
      <c r="C48" s="171">
        <v>1.9589547930100633</v>
      </c>
      <c r="D48" s="172">
        <v>3.8128048709234745E-2</v>
      </c>
      <c r="E48" s="171">
        <v>1.5102265083388546</v>
      </c>
      <c r="F48" s="169">
        <v>241.99869969440553</v>
      </c>
      <c r="G48" s="169">
        <v>4.2268343880198236</v>
      </c>
      <c r="H48" s="169">
        <v>241.21926270369812</v>
      </c>
      <c r="I48" s="169">
        <v>3.5766333542499584</v>
      </c>
      <c r="J48" s="173">
        <v>1485.4461086763997</v>
      </c>
      <c r="K48" s="173">
        <v>370.56517636152711</v>
      </c>
      <c r="L48" s="174">
        <v>63.777840035016055</v>
      </c>
      <c r="M48" s="175">
        <v>0.24946389788029241</v>
      </c>
    </row>
    <row r="49" spans="1:13">
      <c r="A49" s="114" t="s">
        <v>2404</v>
      </c>
      <c r="B49" s="177">
        <v>0.2490167700761941</v>
      </c>
      <c r="C49" s="178">
        <v>1.6854664422179335</v>
      </c>
      <c r="D49" s="179">
        <v>3.5016773588213611E-2</v>
      </c>
      <c r="E49" s="178">
        <v>1.5125287335846764</v>
      </c>
      <c r="F49" s="169">
        <v>225.7771821655065</v>
      </c>
      <c r="G49" s="169">
        <v>3.4177560020028643</v>
      </c>
      <c r="H49" s="169">
        <v>221.87031717282508</v>
      </c>
      <c r="I49" s="169">
        <v>3.2996032411755083</v>
      </c>
      <c r="J49" s="166">
        <v>3876.0982059747521</v>
      </c>
      <c r="K49" s="166">
        <v>3835.9405554339223</v>
      </c>
      <c r="L49" s="167">
        <v>184.42882093127994</v>
      </c>
      <c r="M49" s="168">
        <v>0.98963967154420152</v>
      </c>
    </row>
    <row r="50" spans="1:13">
      <c r="A50" s="114" t="s">
        <v>2405</v>
      </c>
      <c r="B50" s="177">
        <v>0.24482456814815037</v>
      </c>
      <c r="C50" s="178">
        <v>2.0308873827606169</v>
      </c>
      <c r="D50" s="179">
        <v>3.5731170817135165E-2</v>
      </c>
      <c r="E50" s="178">
        <v>1.509789060957867</v>
      </c>
      <c r="F50" s="169">
        <v>222.36341663207293</v>
      </c>
      <c r="G50" s="169">
        <v>4.0637911526429651</v>
      </c>
      <c r="H50" s="169">
        <v>226.31827581823345</v>
      </c>
      <c r="I50" s="169">
        <v>3.3585189800311168</v>
      </c>
      <c r="J50" s="166">
        <v>2709.2901757670538</v>
      </c>
      <c r="K50" s="166">
        <v>4474.6996815540879</v>
      </c>
      <c r="L50" s="167">
        <v>152.07943947037052</v>
      </c>
      <c r="M50" s="168">
        <v>1.6516132976738866</v>
      </c>
    </row>
    <row r="51" spans="1:13">
      <c r="A51" s="114" t="s">
        <v>2406</v>
      </c>
      <c r="B51" s="170">
        <v>0.26814480444028255</v>
      </c>
      <c r="C51" s="171">
        <v>1.5480613111237984</v>
      </c>
      <c r="D51" s="172">
        <v>3.8124139329522438E-2</v>
      </c>
      <c r="E51" s="171">
        <v>1.5001730691114081</v>
      </c>
      <c r="F51" s="169">
        <v>241.20937054395225</v>
      </c>
      <c r="G51" s="169">
        <v>3.329127066084264</v>
      </c>
      <c r="H51" s="169">
        <v>241.19498676942919</v>
      </c>
      <c r="I51" s="169">
        <v>3.5524664725657407</v>
      </c>
      <c r="J51" s="166">
        <v>14700.962960345261</v>
      </c>
      <c r="K51" s="166">
        <v>26447.314692301497</v>
      </c>
      <c r="L51" s="167">
        <v>904.1064636050404</v>
      </c>
      <c r="M51" s="168">
        <v>1.7990192046358551</v>
      </c>
    </row>
    <row r="52" spans="1:13">
      <c r="A52" s="114" t="s">
        <v>2407</v>
      </c>
      <c r="B52" s="177">
        <v>0.25634033488934971</v>
      </c>
      <c r="C52" s="178">
        <v>1.6216989221462437</v>
      </c>
      <c r="D52" s="179">
        <v>3.6437811162525091E-2</v>
      </c>
      <c r="E52" s="178">
        <v>1.5026954007375901</v>
      </c>
      <c r="F52" s="169">
        <v>231.71345749057991</v>
      </c>
      <c r="G52" s="169">
        <v>3.3653426381886344</v>
      </c>
      <c r="H52" s="169">
        <v>230.71492161340578</v>
      </c>
      <c r="I52" s="169">
        <v>3.406535655632259</v>
      </c>
      <c r="J52" s="166">
        <v>5764.7505011557641</v>
      </c>
      <c r="K52" s="166">
        <v>5618.5157557452394</v>
      </c>
      <c r="L52" s="167">
        <v>283.74262877176579</v>
      </c>
      <c r="M52" s="168">
        <v>0.97463294458603078</v>
      </c>
    </row>
    <row r="53" spans="1:13">
      <c r="A53" s="114" t="s">
        <v>2409</v>
      </c>
      <c r="B53" s="177">
        <v>0.25907788008238769</v>
      </c>
      <c r="C53" s="178">
        <v>1.8083670151432105</v>
      </c>
      <c r="D53" s="179">
        <v>3.688791298006399E-2</v>
      </c>
      <c r="E53" s="178">
        <v>1.5000054471666111</v>
      </c>
      <c r="F53" s="169">
        <v>233.92355367053901</v>
      </c>
      <c r="G53" s="169">
        <v>3.7853278262636199</v>
      </c>
      <c r="H53" s="169">
        <v>233.51384775585601</v>
      </c>
      <c r="I53" s="169">
        <v>3.4409567805399299</v>
      </c>
      <c r="J53" s="166">
        <v>4135.7618101145117</v>
      </c>
      <c r="K53" s="166">
        <v>47894.305167733117</v>
      </c>
      <c r="L53" s="167">
        <v>715.14433103788292</v>
      </c>
      <c r="M53" s="168">
        <v>11.580527933354801</v>
      </c>
    </row>
    <row r="54" spans="1:13">
      <c r="A54" s="114" t="s">
        <v>2408</v>
      </c>
      <c r="B54" s="177">
        <v>0.25331652370224733</v>
      </c>
      <c r="C54" s="178">
        <v>1.7687428715351516</v>
      </c>
      <c r="D54" s="179">
        <v>3.6332632604082593E-2</v>
      </c>
      <c r="E54" s="178">
        <v>1.5058139746680881</v>
      </c>
      <c r="F54" s="169">
        <v>229.26664639697034</v>
      </c>
      <c r="G54" s="169">
        <v>3.6364264854069628</v>
      </c>
      <c r="H54" s="169">
        <v>230.0607010233571</v>
      </c>
      <c r="I54" s="169">
        <v>3.40409666592259</v>
      </c>
      <c r="J54" s="166">
        <v>2585.7782241604687</v>
      </c>
      <c r="K54" s="166">
        <v>11923.513441052177</v>
      </c>
      <c r="L54" s="167">
        <v>235.90306005366165</v>
      </c>
      <c r="M54" s="168">
        <v>4.6111895171997652</v>
      </c>
    </row>
    <row r="55" spans="1:13">
      <c r="A55" s="114" t="s">
        <v>2410</v>
      </c>
      <c r="B55" s="177">
        <v>0.25594985763084865</v>
      </c>
      <c r="C55" s="178">
        <v>1.7109531885167149</v>
      </c>
      <c r="D55" s="179">
        <v>3.6130618036093833E-2</v>
      </c>
      <c r="E55" s="178">
        <v>1.5003233198791288</v>
      </c>
      <c r="F55" s="169">
        <v>231.3978219837127</v>
      </c>
      <c r="G55" s="169">
        <v>3.546572724738406</v>
      </c>
      <c r="H55" s="169">
        <v>228.80396503076605</v>
      </c>
      <c r="I55" s="169">
        <v>3.3734756416670675</v>
      </c>
      <c r="J55" s="166">
        <v>7200.2867000299866</v>
      </c>
      <c r="K55" s="166">
        <v>35507.369952581546</v>
      </c>
      <c r="L55" s="167">
        <v>686.03540283055077</v>
      </c>
      <c r="M55" s="168">
        <v>4.9313827951369866</v>
      </c>
    </row>
    <row r="56" spans="1:13">
      <c r="A56" s="114" t="s">
        <v>2411</v>
      </c>
      <c r="B56" s="177">
        <v>0.24843785713493299</v>
      </c>
      <c r="C56" s="178">
        <v>3.8534068707518001</v>
      </c>
      <c r="D56" s="179">
        <v>0.35595549690375</v>
      </c>
      <c r="E56" s="178">
        <v>1.5561402041796999</v>
      </c>
      <c r="F56" s="169">
        <v>225.30644816778636</v>
      </c>
      <c r="G56" s="169">
        <v>7.8162079516382601</v>
      </c>
      <c r="H56" s="169">
        <v>225.47411097238188</v>
      </c>
      <c r="I56" s="169">
        <v>3.4489637447215893</v>
      </c>
      <c r="J56" s="166">
        <v>173.71549932666699</v>
      </c>
      <c r="K56" s="166">
        <v>201.29603326215201</v>
      </c>
      <c r="L56" s="167">
        <v>8.7711104377793294</v>
      </c>
      <c r="M56" s="168">
        <v>1.1587684118135</v>
      </c>
    </row>
    <row r="57" spans="1:13">
      <c r="A57" s="114" t="s">
        <v>2412</v>
      </c>
      <c r="B57" s="177">
        <v>0.25119192964814685</v>
      </c>
      <c r="C57" s="178">
        <v>4.2796780018858325</v>
      </c>
      <c r="D57" s="179">
        <v>3.567276944438743E-2</v>
      </c>
      <c r="E57" s="178">
        <v>1.6995104552209734</v>
      </c>
      <c r="F57" s="169">
        <v>227.54393125725844</v>
      </c>
      <c r="G57" s="169">
        <v>8.7618374074036893</v>
      </c>
      <c r="H57" s="169">
        <v>225.95477410780694</v>
      </c>
      <c r="I57" s="169">
        <v>3.7747088573806264</v>
      </c>
      <c r="J57" s="166">
        <v>152.44365813686278</v>
      </c>
      <c r="K57" s="166">
        <v>191.77969328431908</v>
      </c>
      <c r="L57" s="167">
        <v>7.8093557890866201</v>
      </c>
      <c r="M57" s="168">
        <v>1.2580365469329049</v>
      </c>
    </row>
    <row r="58" spans="1:13">
      <c r="A58" s="114" t="s">
        <v>2413</v>
      </c>
      <c r="B58" s="177">
        <v>0.24827354172074342</v>
      </c>
      <c r="C58" s="178">
        <v>2.735561654477332</v>
      </c>
      <c r="D58" s="179">
        <v>3.5075606793875613E-2</v>
      </c>
      <c r="E58" s="178">
        <v>1.5354586485469925</v>
      </c>
      <c r="F58" s="169">
        <v>225.17279788904429</v>
      </c>
      <c r="G58" s="169">
        <v>5.539636223053229</v>
      </c>
      <c r="H58" s="169">
        <v>222.23673870555891</v>
      </c>
      <c r="I58" s="169">
        <v>3.3550767558788994</v>
      </c>
      <c r="J58" s="166">
        <v>239.40354445153588</v>
      </c>
      <c r="K58" s="166">
        <v>414.06337999517325</v>
      </c>
      <c r="L58" s="167">
        <v>13.324736385052068</v>
      </c>
      <c r="M58" s="168">
        <v>1.7295624463028574</v>
      </c>
    </row>
    <row r="59" spans="1:13">
      <c r="A59" s="114" t="s">
        <v>2414</v>
      </c>
      <c r="B59" s="177">
        <v>0.24678514714547151</v>
      </c>
      <c r="C59" s="178">
        <v>3.8927641869360761</v>
      </c>
      <c r="D59" s="179">
        <v>3.4699762019094915E-2</v>
      </c>
      <c r="E59" s="178">
        <v>1.5543059637851533</v>
      </c>
      <c r="F59" s="169">
        <v>223.96137082778768</v>
      </c>
      <c r="G59" s="169">
        <v>7.8540555867302189</v>
      </c>
      <c r="H59" s="169">
        <v>219.89556569755484</v>
      </c>
      <c r="I59" s="169">
        <v>3.3610895161313992</v>
      </c>
      <c r="J59" s="166">
        <v>167.64574622322792</v>
      </c>
      <c r="K59" s="166">
        <v>180.71282769797736</v>
      </c>
      <c r="L59" s="167">
        <v>8.0785303840861626</v>
      </c>
      <c r="M59" s="168">
        <v>1.0779446050325072</v>
      </c>
    </row>
    <row r="60" spans="1:13">
      <c r="A60" s="114" t="s">
        <v>2415</v>
      </c>
      <c r="B60" s="177">
        <v>0.25150613636079711</v>
      </c>
      <c r="C60" s="178">
        <v>3.4574029342162897</v>
      </c>
      <c r="D60" s="179">
        <v>3.5411184235388415E-2</v>
      </c>
      <c r="E60" s="178">
        <v>1.5665504646884396</v>
      </c>
      <c r="F60" s="169">
        <v>227.79888823928832</v>
      </c>
      <c r="G60" s="169">
        <v>7.0795989244365476</v>
      </c>
      <c r="H60" s="169">
        <v>224.32636439791261</v>
      </c>
      <c r="I60" s="169">
        <v>3.4546699276868376</v>
      </c>
      <c r="J60" s="166">
        <v>182.52960038030463</v>
      </c>
      <c r="K60" s="166">
        <v>268.63703333585272</v>
      </c>
      <c r="L60" s="167">
        <v>9.7514862207262833</v>
      </c>
      <c r="M60" s="168">
        <v>1.4717450362907785</v>
      </c>
    </row>
    <row r="61" spans="1:13">
      <c r="A61" s="114" t="s">
        <v>2416</v>
      </c>
      <c r="B61" s="177">
        <v>0.24742217953988394</v>
      </c>
      <c r="C61" s="178">
        <v>4.2943048368361358</v>
      </c>
      <c r="D61" s="179">
        <v>3.6085301207901689E-2</v>
      </c>
      <c r="E61" s="178">
        <v>1.5828396145134966</v>
      </c>
      <c r="F61" s="169">
        <v>224.48003814530077</v>
      </c>
      <c r="G61" s="169">
        <v>8.6856859441895029</v>
      </c>
      <c r="H61" s="169">
        <v>228.52201464009474</v>
      </c>
      <c r="I61" s="169">
        <v>3.5547550110485995</v>
      </c>
      <c r="J61" s="166">
        <v>85.342886357502806</v>
      </c>
      <c r="K61" s="166">
        <v>106.53790136923489</v>
      </c>
      <c r="L61" s="167">
        <v>4.4408220507933134</v>
      </c>
      <c r="M61" s="168">
        <v>1.2483512793666927</v>
      </c>
    </row>
    <row r="62" spans="1:13">
      <c r="A62" s="114" t="s">
        <v>2417</v>
      </c>
      <c r="B62" s="177">
        <v>0.24518216441866736</v>
      </c>
      <c r="C62" s="178">
        <v>2.6870041259067987</v>
      </c>
      <c r="D62" s="179">
        <v>3.5483032723419419E-2</v>
      </c>
      <c r="E62" s="178">
        <v>1.5312386634931083</v>
      </c>
      <c r="F62" s="169">
        <v>222.65506017723931</v>
      </c>
      <c r="G62" s="169">
        <v>5.3864875275992095</v>
      </c>
      <c r="H62" s="169">
        <v>224.77367368932875</v>
      </c>
      <c r="I62" s="169">
        <v>3.3833957641851988</v>
      </c>
      <c r="J62" s="166">
        <v>258.07295283798658</v>
      </c>
      <c r="K62" s="166">
        <v>452.45044620227964</v>
      </c>
      <c r="L62" s="167">
        <v>14.580210300768217</v>
      </c>
      <c r="M62" s="168">
        <v>1.753188163373012</v>
      </c>
    </row>
    <row r="63" spans="1:13">
      <c r="A63" s="114" t="s">
        <v>2418</v>
      </c>
      <c r="B63" s="177">
        <v>0.24800714996145368</v>
      </c>
      <c r="C63" s="178">
        <v>3.4460962606059757</v>
      </c>
      <c r="D63" s="179">
        <v>3.5493401261986905E-2</v>
      </c>
      <c r="E63" s="178">
        <v>1.5801839893679179</v>
      </c>
      <c r="F63" s="169">
        <v>224.95608373519295</v>
      </c>
      <c r="G63" s="169">
        <v>6.9774344522024192</v>
      </c>
      <c r="H63" s="169">
        <v>224.83822284881992</v>
      </c>
      <c r="I63" s="169">
        <v>3.4925592887865289</v>
      </c>
      <c r="J63" s="166">
        <v>235.77477202353279</v>
      </c>
      <c r="K63" s="166">
        <v>382.06794222113427</v>
      </c>
      <c r="L63" s="167">
        <v>13.057153146379218</v>
      </c>
      <c r="M63" s="168">
        <v>1.6204784716449641</v>
      </c>
    </row>
    <row r="64" spans="1:13">
      <c r="A64" s="114" t="s">
        <v>2419</v>
      </c>
      <c r="B64" s="177">
        <v>0.25360905671507317</v>
      </c>
      <c r="C64" s="178">
        <v>3.0053269834059684</v>
      </c>
      <c r="D64" s="179">
        <v>3.5889370734652884E-2</v>
      </c>
      <c r="E64" s="178">
        <v>1.6407357827633122</v>
      </c>
      <c r="F64" s="169">
        <v>229.5036163871527</v>
      </c>
      <c r="G64" s="169">
        <v>6.1922411784275653</v>
      </c>
      <c r="H64" s="169">
        <v>227.30284048480485</v>
      </c>
      <c r="I64" s="169">
        <v>3.6654963247289007</v>
      </c>
      <c r="J64" s="166">
        <v>237.52013148824699</v>
      </c>
      <c r="K64" s="166">
        <v>397.00791900566924</v>
      </c>
      <c r="L64" s="167">
        <v>13.411567761240395</v>
      </c>
      <c r="M64" s="168">
        <v>1.6714706097462482</v>
      </c>
    </row>
    <row r="65" spans="1:13">
      <c r="A65" s="114" t="s">
        <v>2209</v>
      </c>
      <c r="B65" s="177">
        <v>0.25118404543129746</v>
      </c>
      <c r="C65" s="178">
        <v>2.6352147877853658</v>
      </c>
      <c r="D65" s="179">
        <v>3.5273515265538707E-2</v>
      </c>
      <c r="E65" s="178">
        <v>1.5307628202214849</v>
      </c>
      <c r="F65" s="169">
        <v>227.5375329380156</v>
      </c>
      <c r="G65" s="169">
        <v>5.3860218923416916</v>
      </c>
      <c r="H65" s="169">
        <v>223.46918783095737</v>
      </c>
      <c r="I65" s="169">
        <v>3.363047711353345</v>
      </c>
      <c r="J65" s="166">
        <v>248.95775550093018</v>
      </c>
      <c r="K65" s="166">
        <v>356.6824117013353</v>
      </c>
      <c r="L65" s="167">
        <v>13.218309403128755</v>
      </c>
      <c r="M65" s="168">
        <v>1.4327025522207628</v>
      </c>
    </row>
    <row r="66" spans="1:13">
      <c r="A66" s="114" t="s">
        <v>2210</v>
      </c>
      <c r="B66" s="177">
        <v>0.23815586850961698</v>
      </c>
      <c r="C66" s="178">
        <v>3.7617259028510768</v>
      </c>
      <c r="D66" s="179">
        <v>3.5973134864389605E-2</v>
      </c>
      <c r="E66" s="178">
        <v>1.5655104877003383</v>
      </c>
      <c r="F66" s="169">
        <v>216.90924487824395</v>
      </c>
      <c r="G66" s="169">
        <v>7.3735897109681039</v>
      </c>
      <c r="H66" s="169">
        <v>227.8240896243814</v>
      </c>
      <c r="I66" s="169">
        <v>3.5052746266462931</v>
      </c>
      <c r="J66" s="166">
        <v>101.3662613105504</v>
      </c>
      <c r="K66" s="166">
        <v>102.98602280493084</v>
      </c>
      <c r="L66" s="167">
        <v>4.9859467903814778</v>
      </c>
      <c r="M66" s="168">
        <v>1.0159792960047926</v>
      </c>
    </row>
    <row r="67" spans="1:13">
      <c r="A67" s="114" t="s">
        <v>2211</v>
      </c>
      <c r="B67" s="177">
        <v>0.24931345247889219</v>
      </c>
      <c r="C67" s="178">
        <v>2.4898257820107537</v>
      </c>
      <c r="D67" s="179">
        <v>3.5396003196444058E-2</v>
      </c>
      <c r="E67" s="178">
        <v>1.5303289083296903</v>
      </c>
      <c r="F67" s="169">
        <v>226.01834026590146</v>
      </c>
      <c r="G67" s="169">
        <v>5.0577149368465637</v>
      </c>
      <c r="H67" s="169">
        <v>224.23184737542408</v>
      </c>
      <c r="I67" s="169">
        <v>3.3733729350080566</v>
      </c>
      <c r="J67" s="166">
        <v>301.11435161897566</v>
      </c>
      <c r="K67" s="166">
        <v>660.8130678752467</v>
      </c>
      <c r="L67" s="167">
        <v>18.526906753290991</v>
      </c>
      <c r="M67" s="168">
        <v>2.1945585267600491</v>
      </c>
    </row>
    <row r="68" spans="1:13">
      <c r="A68" s="114" t="s">
        <v>2212</v>
      </c>
      <c r="B68" s="163">
        <v>0.25007780729083251</v>
      </c>
      <c r="C68" s="164">
        <v>3.5245244771927702</v>
      </c>
      <c r="D68" s="165">
        <v>3.5661398378541716E-2</v>
      </c>
      <c r="E68" s="164">
        <v>1.5176132326167715</v>
      </c>
      <c r="F68" s="169">
        <v>226.63938184463046</v>
      </c>
      <c r="G68" s="169">
        <v>7.1846253958949831</v>
      </c>
      <c r="H68" s="169">
        <v>225.88399595788442</v>
      </c>
      <c r="I68" s="169">
        <v>3.3695615085283235</v>
      </c>
      <c r="J68" s="181">
        <v>622.23762988206988</v>
      </c>
      <c r="K68" s="181">
        <v>595.50074295334866</v>
      </c>
      <c r="L68" s="182">
        <v>29.877033408945866</v>
      </c>
      <c r="M68" s="183">
        <v>0.95703106716032504</v>
      </c>
    </row>
    <row r="69" spans="1:13">
      <c r="A69" s="114" t="s">
        <v>2213</v>
      </c>
      <c r="B69" s="163">
        <v>0.25355437241331091</v>
      </c>
      <c r="C69" s="164">
        <v>2.5595467476998626</v>
      </c>
      <c r="D69" s="165">
        <v>3.6100083002228459E-2</v>
      </c>
      <c r="E69" s="164">
        <v>1.5227491137586282</v>
      </c>
      <c r="F69" s="169">
        <v>229.45932289383498</v>
      </c>
      <c r="G69" s="169">
        <v>5.2704481102687222</v>
      </c>
      <c r="H69" s="169">
        <v>228.61398475947976</v>
      </c>
      <c r="I69" s="169">
        <v>3.4211198440437238</v>
      </c>
      <c r="J69" s="181">
        <v>573.9138807803198</v>
      </c>
      <c r="K69" s="181">
        <v>519.41678824730911</v>
      </c>
      <c r="L69" s="182">
        <v>27.601268829367811</v>
      </c>
      <c r="M69" s="183">
        <v>0.90504308336485273</v>
      </c>
    </row>
    <row r="70" spans="1:13">
      <c r="A70" s="114" t="s">
        <v>2214</v>
      </c>
      <c r="B70" s="163">
        <v>0.25806124501371508</v>
      </c>
      <c r="C70" s="164">
        <v>2.0913282194166776</v>
      </c>
      <c r="D70" s="165">
        <v>3.6180491977326631E-2</v>
      </c>
      <c r="E70" s="164">
        <v>1.5067342066191427</v>
      </c>
      <c r="F70" s="169">
        <v>233.10335738824853</v>
      </c>
      <c r="G70" s="169">
        <v>4.3652217801269657</v>
      </c>
      <c r="H70" s="169">
        <v>229.11425442755464</v>
      </c>
      <c r="I70" s="169">
        <v>3.3924087758346322</v>
      </c>
      <c r="J70" s="181">
        <v>2090.1364634498022</v>
      </c>
      <c r="K70" s="181">
        <v>3392.6116462484865</v>
      </c>
      <c r="L70" s="182">
        <v>117.33843089187847</v>
      </c>
      <c r="M70" s="183">
        <v>1.6231531795052889</v>
      </c>
    </row>
    <row r="71" spans="1:13">
      <c r="A71" s="114" t="s">
        <v>2215</v>
      </c>
      <c r="B71" s="163">
        <v>0.24984298320680731</v>
      </c>
      <c r="C71" s="164">
        <v>2.0030170115062744</v>
      </c>
      <c r="D71" s="165">
        <v>3.5889784251887845E-2</v>
      </c>
      <c r="E71" s="164">
        <v>1.5142847876140144</v>
      </c>
      <c r="F71" s="169">
        <v>226.44862668388822</v>
      </c>
      <c r="G71" s="169">
        <v>4.0737761865708153</v>
      </c>
      <c r="H71" s="169">
        <v>227.30541383183615</v>
      </c>
      <c r="I71" s="169">
        <v>3.3829611656852054</v>
      </c>
      <c r="J71" s="181">
        <v>1578.7692450784057</v>
      </c>
      <c r="K71" s="181">
        <v>1903.1474442568042</v>
      </c>
      <c r="L71" s="182">
        <v>80.783444072555525</v>
      </c>
      <c r="M71" s="183">
        <v>1.2054627046920268</v>
      </c>
    </row>
    <row r="72" spans="1:13">
      <c r="A72" s="114" t="s">
        <v>2216</v>
      </c>
      <c r="B72" s="163">
        <v>0.25226786332005635</v>
      </c>
      <c r="C72" s="164">
        <v>2.3983998291348572</v>
      </c>
      <c r="D72" s="165">
        <v>3.6079399512481798E-2</v>
      </c>
      <c r="E72" s="164">
        <v>1.5000051280788247</v>
      </c>
      <c r="F72" s="169">
        <v>228.41671130926335</v>
      </c>
      <c r="G72" s="169">
        <v>4.9177615166061948</v>
      </c>
      <c r="H72" s="169">
        <v>228.48529480499636</v>
      </c>
      <c r="I72" s="169">
        <v>3.3681440884365532</v>
      </c>
      <c r="J72" s="181">
        <v>912.15236326004117</v>
      </c>
      <c r="K72" s="181">
        <v>965.32362379904248</v>
      </c>
      <c r="L72" s="182">
        <v>45.295403912827737</v>
      </c>
      <c r="M72" s="183">
        <v>1.0582920822010116</v>
      </c>
    </row>
    <row r="73" spans="1:13">
      <c r="A73" s="114" t="s">
        <v>2217</v>
      </c>
      <c r="B73" s="163">
        <v>0.25427982631268303</v>
      </c>
      <c r="C73" s="164">
        <v>2.1644079303105701</v>
      </c>
      <c r="D73" s="165">
        <v>3.603931624736742E-2</v>
      </c>
      <c r="E73" s="164">
        <v>1.5173933033430351</v>
      </c>
      <c r="F73" s="169">
        <v>230.04677290648925</v>
      </c>
      <c r="G73" s="169">
        <v>4.4652015095917319</v>
      </c>
      <c r="H73" s="169">
        <v>228.23589468446684</v>
      </c>
      <c r="I73" s="169">
        <v>3.4035435967832148</v>
      </c>
      <c r="J73" s="181">
        <v>830.67366629445632</v>
      </c>
      <c r="K73" s="181">
        <v>941.069868991097</v>
      </c>
      <c r="L73" s="182">
        <v>41.795403372654917</v>
      </c>
      <c r="M73" s="183">
        <v>1.1328996056768068</v>
      </c>
    </row>
    <row r="74" spans="1:13">
      <c r="A74" s="114" t="s">
        <v>2218</v>
      </c>
      <c r="B74" s="163">
        <v>0.25378030109840688</v>
      </c>
      <c r="C74" s="164">
        <v>2.3838414553287524</v>
      </c>
      <c r="D74" s="165">
        <v>3.6307131195467614E-2</v>
      </c>
      <c r="E74" s="164">
        <v>1.5223146576341913</v>
      </c>
      <c r="F74" s="169">
        <v>229.64230936240298</v>
      </c>
      <c r="G74" s="169">
        <v>4.9112679925595595</v>
      </c>
      <c r="H74" s="169">
        <v>229.90206984678775</v>
      </c>
      <c r="I74" s="169">
        <v>3.4390771798985806</v>
      </c>
      <c r="J74" s="181">
        <v>1091.1387127240512</v>
      </c>
      <c r="K74" s="181">
        <v>1422.0201222502988</v>
      </c>
      <c r="L74" s="182">
        <v>57.624931415467977</v>
      </c>
      <c r="M74" s="183">
        <v>1.3032441298872028</v>
      </c>
    </row>
    <row r="75" spans="1:13">
      <c r="A75" s="114" t="s">
        <v>2219</v>
      </c>
      <c r="B75" s="163">
        <v>0.25019030176824503</v>
      </c>
      <c r="C75" s="164">
        <v>1.9907597053553001</v>
      </c>
      <c r="D75" s="165">
        <v>3.612681062929185E-2</v>
      </c>
      <c r="E75" s="164">
        <v>1.516999892413418</v>
      </c>
      <c r="F75" s="169">
        <v>226.73075203458151</v>
      </c>
      <c r="G75" s="169">
        <v>4.0533083153534708</v>
      </c>
      <c r="H75" s="169">
        <v>228.78027673715309</v>
      </c>
      <c r="I75" s="169">
        <v>3.4106358175223503</v>
      </c>
      <c r="J75" s="181">
        <v>1150.3447046708516</v>
      </c>
      <c r="K75" s="181">
        <v>1398.5448448505892</v>
      </c>
      <c r="L75" s="182">
        <v>59.192532559745757</v>
      </c>
      <c r="M75" s="183">
        <v>1.2157615358004845</v>
      </c>
    </row>
    <row r="76" spans="1:13">
      <c r="A76" s="114" t="s">
        <v>2220</v>
      </c>
      <c r="B76" s="163">
        <v>0.24874835592371713</v>
      </c>
      <c r="C76" s="164">
        <v>2.2483384934475268</v>
      </c>
      <c r="D76" s="165">
        <v>3.5323777982158341E-2</v>
      </c>
      <c r="E76" s="164">
        <v>1.5072674275783435</v>
      </c>
      <c r="F76" s="169">
        <v>225.55895253303106</v>
      </c>
      <c r="G76" s="169">
        <v>4.557757792287676</v>
      </c>
      <c r="H76" s="169">
        <v>223.78215480948799</v>
      </c>
      <c r="I76" s="169">
        <v>3.3159744168120566</v>
      </c>
      <c r="J76" s="181">
        <v>1275.32243670251</v>
      </c>
      <c r="K76" s="181">
        <v>1772.3029037047679</v>
      </c>
      <c r="L76" s="182">
        <v>66.419385098994951</v>
      </c>
      <c r="M76" s="183">
        <v>1.3896900522563196</v>
      </c>
    </row>
    <row r="77" spans="1:13">
      <c r="A77" s="114" t="s">
        <v>2221</v>
      </c>
      <c r="B77" s="163">
        <v>0.2521548635421329</v>
      </c>
      <c r="C77" s="164">
        <v>2.2739684646285636</v>
      </c>
      <c r="D77" s="165">
        <v>3.5383818776104817E-2</v>
      </c>
      <c r="E77" s="164">
        <v>1.5013890047950726</v>
      </c>
      <c r="F77" s="169">
        <v>228.32508296044475</v>
      </c>
      <c r="G77" s="169">
        <v>4.6603649300663577</v>
      </c>
      <c r="H77" s="169">
        <v>224.15598627301</v>
      </c>
      <c r="I77" s="169">
        <v>3.3084624190193312</v>
      </c>
      <c r="J77" s="181">
        <v>792.41551564658926</v>
      </c>
      <c r="K77" s="181">
        <v>767.97072411904185</v>
      </c>
      <c r="L77" s="182">
        <v>37.955981594417025</v>
      </c>
      <c r="M77" s="183">
        <v>0.96915154859429886</v>
      </c>
    </row>
    <row r="78" spans="1:13">
      <c r="A78" s="114" t="s">
        <v>2190</v>
      </c>
      <c r="B78" s="163">
        <v>0.24231777895911855</v>
      </c>
      <c r="C78" s="164">
        <v>3.3898330057979615</v>
      </c>
      <c r="D78" s="165">
        <v>3.6047960637084923E-2</v>
      </c>
      <c r="E78" s="164">
        <v>1.5600233684279352</v>
      </c>
      <c r="F78" s="169">
        <v>220.31660807244276</v>
      </c>
      <c r="G78" s="169">
        <v>6.7359760797733035</v>
      </c>
      <c r="H78" s="169">
        <v>228.28968133437596</v>
      </c>
      <c r="I78" s="169">
        <v>3.4999999764253333</v>
      </c>
      <c r="J78" s="181">
        <v>214.20004099234245</v>
      </c>
      <c r="K78" s="181">
        <v>173.21727575853822</v>
      </c>
      <c r="L78" s="182">
        <v>10.063880652927306</v>
      </c>
      <c r="M78" s="183">
        <v>0.80867060041660144</v>
      </c>
    </row>
    <row r="79" spans="1:13">
      <c r="A79" s="114" t="s">
        <v>2191</v>
      </c>
      <c r="B79" s="163">
        <v>0.23994983174967291</v>
      </c>
      <c r="C79" s="164">
        <v>3.7517911386573011</v>
      </c>
      <c r="D79" s="165">
        <v>3.4962306596392413E-2</v>
      </c>
      <c r="E79" s="164">
        <v>1.5335969852919116</v>
      </c>
      <c r="F79" s="169">
        <v>218.37936795663799</v>
      </c>
      <c r="G79" s="169">
        <v>7.3988844621183381</v>
      </c>
      <c r="H79" s="169">
        <v>221.53107047030966</v>
      </c>
      <c r="I79" s="169">
        <v>3.3405464649058638</v>
      </c>
      <c r="J79" s="181">
        <v>311.52302216603982</v>
      </c>
      <c r="K79" s="181">
        <v>338.57507427488986</v>
      </c>
      <c r="L79" s="182">
        <v>15.178273056442688</v>
      </c>
      <c r="M79" s="183">
        <v>1.0868380510716522</v>
      </c>
    </row>
    <row r="80" spans="1:13">
      <c r="A80" s="114" t="s">
        <v>2192</v>
      </c>
      <c r="B80" s="163">
        <v>0.24931714378570161</v>
      </c>
      <c r="C80" s="164">
        <v>3.1323591363372758</v>
      </c>
      <c r="D80" s="165">
        <v>3.5165343633581682E-2</v>
      </c>
      <c r="E80" s="164">
        <v>1.5435618189536948</v>
      </c>
      <c r="F80" s="169">
        <v>226.02134038155214</v>
      </c>
      <c r="G80" s="169">
        <v>6.3671025468305666</v>
      </c>
      <c r="H80" s="169">
        <v>222.79559233695127</v>
      </c>
      <c r="I80" s="169">
        <v>3.3811252805644454</v>
      </c>
      <c r="J80" s="181">
        <v>313.06340957798949</v>
      </c>
      <c r="K80" s="181">
        <v>337.63208176968641</v>
      </c>
      <c r="L80" s="182">
        <v>15.34537686372915</v>
      </c>
      <c r="M80" s="183">
        <v>1.0784782617196165</v>
      </c>
    </row>
    <row r="81" spans="1:13">
      <c r="A81" s="114" t="s">
        <v>2193</v>
      </c>
      <c r="B81" s="163">
        <v>0.25628173973046436</v>
      </c>
      <c r="C81" s="164">
        <v>3.3050027497169374</v>
      </c>
      <c r="D81" s="165">
        <v>3.6076128203830528E-2</v>
      </c>
      <c r="E81" s="164">
        <v>1.5228013646380343</v>
      </c>
      <c r="F81" s="169">
        <v>231.666099368603</v>
      </c>
      <c r="G81" s="169">
        <v>6.8691110039403034</v>
      </c>
      <c r="H81" s="169">
        <v>228.4649409172676</v>
      </c>
      <c r="I81" s="169">
        <v>3.4190455158252533</v>
      </c>
      <c r="J81" s="181">
        <v>254.9573874712581</v>
      </c>
      <c r="K81" s="181">
        <v>251.81369671582121</v>
      </c>
      <c r="L81" s="182">
        <v>12.389701994341559</v>
      </c>
      <c r="M81" s="183">
        <v>0.98766974047460665</v>
      </c>
    </row>
    <row r="82" spans="1:13">
      <c r="A82" s="114" t="s">
        <v>2194</v>
      </c>
      <c r="B82" s="163">
        <v>0.25619264739592618</v>
      </c>
      <c r="C82" s="164">
        <v>3.5455451364591251</v>
      </c>
      <c r="D82" s="165">
        <v>3.484011401362952E-2</v>
      </c>
      <c r="E82" s="164">
        <v>1.5273395251382531</v>
      </c>
      <c r="F82" s="169">
        <v>231.59408840827902</v>
      </c>
      <c r="G82" s="169">
        <v>7.3688254453900814</v>
      </c>
      <c r="H82" s="169">
        <v>220.7699311542643</v>
      </c>
      <c r="I82" s="169">
        <v>3.315673759361093</v>
      </c>
      <c r="J82" s="181">
        <v>240.93236268171401</v>
      </c>
      <c r="K82" s="181">
        <v>205.05195524470238</v>
      </c>
      <c r="L82" s="182">
        <v>11.082679716841941</v>
      </c>
      <c r="M82" s="183">
        <v>0.85107684564397112</v>
      </c>
    </row>
    <row r="83" spans="1:13">
      <c r="A83" s="114" t="s">
        <v>2195</v>
      </c>
      <c r="B83" s="163">
        <v>0.2547123200930404</v>
      </c>
      <c r="C83" s="164">
        <v>4.505474932153148</v>
      </c>
      <c r="D83" s="165">
        <v>3.5839450749419029E-2</v>
      </c>
      <c r="E83" s="164">
        <v>1.5453995783386871</v>
      </c>
      <c r="F83" s="169">
        <v>230.39683128366869</v>
      </c>
      <c r="G83" s="169">
        <v>9.3297495707138918</v>
      </c>
      <c r="H83" s="169">
        <v>226.99217733477602</v>
      </c>
      <c r="I83" s="169">
        <v>3.447815574931262</v>
      </c>
      <c r="J83" s="181">
        <v>308.17857748874815</v>
      </c>
      <c r="K83" s="181">
        <v>281.9828799973173</v>
      </c>
      <c r="L83" s="182">
        <v>14.670863105594673</v>
      </c>
      <c r="M83" s="183">
        <v>0.91499831784255914</v>
      </c>
    </row>
    <row r="84" spans="1:13">
      <c r="A84" s="114" t="s">
        <v>2196</v>
      </c>
      <c r="B84" s="163">
        <v>0.23862537722585805</v>
      </c>
      <c r="C84" s="164">
        <v>2.7803540700957492</v>
      </c>
      <c r="D84" s="165">
        <v>3.5795356284408754E-2</v>
      </c>
      <c r="E84" s="164">
        <v>1.5227833759038072</v>
      </c>
      <c r="F84" s="169">
        <v>217.29420515712098</v>
      </c>
      <c r="G84" s="169">
        <v>5.4534635217636236</v>
      </c>
      <c r="H84" s="169">
        <v>226.71775523714231</v>
      </c>
      <c r="I84" s="169">
        <v>3.3933086236004883</v>
      </c>
      <c r="J84" s="181">
        <v>360.44468393138385</v>
      </c>
      <c r="K84" s="181">
        <v>441.48128448699015</v>
      </c>
      <c r="L84" s="182">
        <v>18.363552773842695</v>
      </c>
      <c r="M84" s="183">
        <v>1.2248239582055616</v>
      </c>
    </row>
    <row r="85" spans="1:13">
      <c r="A85" s="114" t="s">
        <v>2197</v>
      </c>
      <c r="B85" s="163">
        <v>0.25844713228138566</v>
      </c>
      <c r="C85" s="164">
        <v>2.890952957415013</v>
      </c>
      <c r="D85" s="165">
        <v>3.5315458526310614E-2</v>
      </c>
      <c r="E85" s="164">
        <v>1.5007197470706848</v>
      </c>
      <c r="F85" s="169">
        <v>233.41475980491958</v>
      </c>
      <c r="G85" s="169">
        <v>6.0464450921703108</v>
      </c>
      <c r="H85" s="169">
        <v>223.73035374514242</v>
      </c>
      <c r="I85" s="169">
        <v>3.3008146377610794</v>
      </c>
      <c r="J85" s="181">
        <v>307.06274732201541</v>
      </c>
      <c r="K85" s="181">
        <v>221.63697607121071</v>
      </c>
      <c r="L85" s="182">
        <v>13.940277425465892</v>
      </c>
      <c r="M85" s="183">
        <v>0.72179702032946691</v>
      </c>
    </row>
    <row r="86" spans="1:13">
      <c r="A86" s="114" t="s">
        <v>2198</v>
      </c>
      <c r="B86" s="163">
        <v>0.25042402979451356</v>
      </c>
      <c r="C86" s="164">
        <v>2.5387917292458217</v>
      </c>
      <c r="D86" s="165">
        <v>3.5522996222241393E-2</v>
      </c>
      <c r="E86" s="164">
        <v>1.5451499669384634</v>
      </c>
      <c r="F86" s="169">
        <v>226.92056417365461</v>
      </c>
      <c r="G86" s="169">
        <v>5.1758549784860222</v>
      </c>
      <c r="H86" s="169">
        <v>225.02246221239815</v>
      </c>
      <c r="I86" s="169">
        <v>3.4178563799798778</v>
      </c>
      <c r="J86" s="181">
        <v>536.40534900591922</v>
      </c>
      <c r="K86" s="181">
        <v>723.16678360886897</v>
      </c>
      <c r="L86" s="182">
        <v>28.008396012320063</v>
      </c>
      <c r="M86" s="183">
        <v>1.3481722077325684</v>
      </c>
    </row>
    <row r="87" spans="1:13">
      <c r="A87" s="114" t="s">
        <v>2199</v>
      </c>
      <c r="B87" s="163">
        <v>0.25418957886466964</v>
      </c>
      <c r="C87" s="164">
        <v>3.5464899689570917</v>
      </c>
      <c r="D87" s="165">
        <v>3.5368272623417067E-2</v>
      </c>
      <c r="E87" s="164">
        <v>1.5505705841446118</v>
      </c>
      <c r="F87" s="169">
        <v>229.97371183652936</v>
      </c>
      <c r="G87" s="169">
        <v>7.3246806783535128</v>
      </c>
      <c r="H87" s="169">
        <v>224.05919348010906</v>
      </c>
      <c r="I87" s="169">
        <v>3.4154173977817006</v>
      </c>
      <c r="J87" s="181">
        <v>278.46876182607429</v>
      </c>
      <c r="K87" s="181">
        <v>190.98739072159941</v>
      </c>
      <c r="L87" s="182">
        <v>12.451082398766049</v>
      </c>
      <c r="M87" s="183">
        <v>0.68584852918219286</v>
      </c>
    </row>
    <row r="88" spans="1:13">
      <c r="A88" s="114" t="s">
        <v>2420</v>
      </c>
      <c r="B88" s="163">
        <v>0.25787024235238271</v>
      </c>
      <c r="C88" s="164">
        <v>2.0925691250673024</v>
      </c>
      <c r="D88" s="165">
        <v>3.7370673876917962E-2</v>
      </c>
      <c r="E88" s="164">
        <v>1.5072333387023835</v>
      </c>
      <c r="F88" s="169">
        <v>232.9491871600126</v>
      </c>
      <c r="G88" s="169">
        <v>4.3652418925727856</v>
      </c>
      <c r="H88" s="169">
        <v>236.51451196229493</v>
      </c>
      <c r="I88" s="169">
        <v>3.5011731686547254</v>
      </c>
      <c r="J88" s="181">
        <v>1055.1845885177252</v>
      </c>
      <c r="K88" s="181">
        <v>2026.7829410916909</v>
      </c>
      <c r="L88" s="182">
        <v>65.437724369988686</v>
      </c>
      <c r="M88" s="183">
        <v>1.9207852001883599</v>
      </c>
    </row>
    <row r="89" spans="1:13">
      <c r="A89" s="114" t="s">
        <v>2421</v>
      </c>
      <c r="B89" s="163">
        <v>0.27294266253023514</v>
      </c>
      <c r="C89" s="164">
        <v>2.6051738643606015</v>
      </c>
      <c r="D89" s="165">
        <v>3.8397830455855417E-2</v>
      </c>
      <c r="E89" s="164">
        <v>1.5016263537333605</v>
      </c>
      <c r="F89" s="169">
        <v>245.04368923538797</v>
      </c>
      <c r="G89" s="169">
        <v>5.6878091772862298</v>
      </c>
      <c r="H89" s="169">
        <v>242.89429589709533</v>
      </c>
      <c r="I89" s="169">
        <v>3.5804993985020515</v>
      </c>
      <c r="J89" s="181">
        <v>323.92704448445255</v>
      </c>
      <c r="K89" s="181">
        <v>413.938115610061</v>
      </c>
      <c r="L89" s="182">
        <v>17.865586049509297</v>
      </c>
      <c r="M89" s="183">
        <v>1.2778745172971462</v>
      </c>
    </row>
    <row r="90" spans="1:13">
      <c r="A90" s="114" t="s">
        <v>2422</v>
      </c>
      <c r="B90" s="163">
        <v>0.25699945359745385</v>
      </c>
      <c r="C90" s="164">
        <v>3.9521428210772354</v>
      </c>
      <c r="D90" s="165">
        <v>3.6362770718826903E-2</v>
      </c>
      <c r="E90" s="164">
        <v>1.5408621081005685</v>
      </c>
      <c r="F90" s="169">
        <v>232.24602215589229</v>
      </c>
      <c r="G90" s="169">
        <v>8.2379701251719126</v>
      </c>
      <c r="H90" s="169">
        <v>230.24816973681286</v>
      </c>
      <c r="I90" s="169">
        <v>3.4861379628198517</v>
      </c>
      <c r="J90" s="181">
        <v>307.65625261672756</v>
      </c>
      <c r="K90" s="181">
        <v>100.42441822905751</v>
      </c>
      <c r="L90" s="182">
        <v>12.908603303677852</v>
      </c>
      <c r="M90" s="183">
        <v>0.32641760853196239</v>
      </c>
    </row>
    <row r="91" spans="1:13">
      <c r="A91" s="114" t="s">
        <v>2423</v>
      </c>
      <c r="B91" s="163">
        <v>0.25934245051237675</v>
      </c>
      <c r="C91" s="164">
        <v>1.8189402158987298</v>
      </c>
      <c r="D91" s="165">
        <v>3.7419658774633234E-2</v>
      </c>
      <c r="E91" s="164">
        <v>1.5084339251401493</v>
      </c>
      <c r="F91" s="169">
        <v>234.13689401625376</v>
      </c>
      <c r="G91" s="169">
        <v>3.8105948157380332</v>
      </c>
      <c r="H91" s="169">
        <v>236.81890603472701</v>
      </c>
      <c r="I91" s="169">
        <v>3.508391263392169</v>
      </c>
      <c r="J91" s="181">
        <v>1593.2733283819493</v>
      </c>
      <c r="K91" s="181">
        <v>1123.5230329630933</v>
      </c>
      <c r="L91" s="182">
        <v>76.209623160321129</v>
      </c>
      <c r="M91" s="183">
        <v>0.7051665354268426</v>
      </c>
    </row>
    <row r="92" spans="1:13">
      <c r="A92" s="114" t="s">
        <v>2424</v>
      </c>
      <c r="B92" s="163">
        <v>0.27023770393521807</v>
      </c>
      <c r="C92" s="164">
        <v>2.7615893329652583</v>
      </c>
      <c r="D92" s="165">
        <v>3.8019071613674418E-2</v>
      </c>
      <c r="E92" s="164">
        <v>1.5198967934315473</v>
      </c>
      <c r="F92" s="169">
        <v>242.88374007168386</v>
      </c>
      <c r="G92" s="169">
        <v>5.9831357958100568</v>
      </c>
      <c r="H92" s="169">
        <v>240.54251731497814</v>
      </c>
      <c r="I92" s="169">
        <v>3.5896275511758113</v>
      </c>
      <c r="J92" s="181">
        <v>542.79692666752771</v>
      </c>
      <c r="K92" s="181">
        <v>332.82994860957376</v>
      </c>
      <c r="L92" s="182">
        <v>25.647320046586383</v>
      </c>
      <c r="M92" s="183">
        <v>0.61317581632778428</v>
      </c>
    </row>
    <row r="93" spans="1:13">
      <c r="A93" s="114" t="s">
        <v>2425</v>
      </c>
      <c r="B93" s="163">
        <v>0.26263912802048761</v>
      </c>
      <c r="C93" s="164">
        <v>3.0456456766844706</v>
      </c>
      <c r="D93" s="165">
        <v>3.7297465454982158E-2</v>
      </c>
      <c r="E93" s="164">
        <v>1.5194163184618494</v>
      </c>
      <c r="F93" s="169">
        <v>236.7914672366613</v>
      </c>
      <c r="G93" s="169">
        <v>6.45310580825989</v>
      </c>
      <c r="H93" s="169">
        <v>236.05956516799543</v>
      </c>
      <c r="I93" s="169">
        <v>3.5228135326034749</v>
      </c>
      <c r="J93" s="181">
        <v>1098.1137993204597</v>
      </c>
      <c r="K93" s="181">
        <v>4140.4044340890578</v>
      </c>
      <c r="L93" s="182">
        <v>91.878052144914022</v>
      </c>
      <c r="M93" s="183">
        <v>3.7704693599618211</v>
      </c>
    </row>
    <row r="94" spans="1:13">
      <c r="A94" s="114" t="s">
        <v>2426</v>
      </c>
      <c r="B94" s="163">
        <v>0.24566919009163179</v>
      </c>
      <c r="C94" s="164">
        <v>5.4265362429421629</v>
      </c>
      <c r="D94" s="165">
        <v>3.677583767098469E-2</v>
      </c>
      <c r="E94" s="164">
        <v>1.5331128222482446</v>
      </c>
      <c r="F94" s="169">
        <v>223.05212732477133</v>
      </c>
      <c r="G94" s="169">
        <v>10.925339977252008</v>
      </c>
      <c r="H94" s="169">
        <v>232.81702903354417</v>
      </c>
      <c r="I94" s="169">
        <v>3.5066154561706475</v>
      </c>
      <c r="J94" s="181">
        <v>857.43822967316191</v>
      </c>
      <c r="K94" s="181">
        <v>1047.7883333683264</v>
      </c>
      <c r="L94" s="182">
        <v>45.076757824984114</v>
      </c>
      <c r="M94" s="183">
        <v>1.2219986199679038</v>
      </c>
    </row>
    <row r="95" spans="1:13">
      <c r="A95" s="114" t="s">
        <v>2427</v>
      </c>
      <c r="B95" s="163">
        <v>0.28515717909407601</v>
      </c>
      <c r="C95" s="164">
        <v>6.5256047807071083</v>
      </c>
      <c r="D95" s="165">
        <v>3.7354086381050221E-2</v>
      </c>
      <c r="E95" s="164">
        <v>1.5600558901036508</v>
      </c>
      <c r="F95" s="169">
        <v>254.7403454617972</v>
      </c>
      <c r="G95" s="169">
        <v>14.809555579139294</v>
      </c>
      <c r="H95" s="169">
        <v>236.41143335576535</v>
      </c>
      <c r="I95" s="169">
        <v>3.6223588618393974</v>
      </c>
      <c r="J95" s="181">
        <v>1236.7416695874367</v>
      </c>
      <c r="K95" s="181">
        <v>2366.2461000962471</v>
      </c>
      <c r="L95" s="182">
        <v>74.798138378698525</v>
      </c>
      <c r="M95" s="183">
        <v>1.9132905102854669</v>
      </c>
    </row>
    <row r="96" spans="1:13">
      <c r="A96" s="114" t="s">
        <v>2428</v>
      </c>
      <c r="B96" s="163">
        <v>0.24828796762601862</v>
      </c>
      <c r="C96" s="164">
        <v>8.3818372495829898</v>
      </c>
      <c r="D96" s="165">
        <v>3.5079001934180953E-2</v>
      </c>
      <c r="E96" s="164">
        <v>1.5727119905952252</v>
      </c>
      <c r="F96" s="169">
        <v>225.18453228428325</v>
      </c>
      <c r="G96" s="169">
        <v>17.070869482910894</v>
      </c>
      <c r="H96" s="169">
        <v>222.25788348433275</v>
      </c>
      <c r="I96" s="169">
        <v>3.4368208739393449</v>
      </c>
      <c r="J96" s="181">
        <v>621.95843802717377</v>
      </c>
      <c r="K96" s="181">
        <v>823.51235280720448</v>
      </c>
      <c r="L96" s="182">
        <v>30.488001864137985</v>
      </c>
      <c r="M96" s="183">
        <v>1.3240633175093681</v>
      </c>
    </row>
    <row r="97" spans="1:13">
      <c r="A97" s="114" t="s">
        <v>2429</v>
      </c>
      <c r="B97" s="163">
        <v>0.25545506618731617</v>
      </c>
      <c r="C97" s="164">
        <v>8.4441811585607613</v>
      </c>
      <c r="D97" s="165">
        <v>3.5303062750647908E-2</v>
      </c>
      <c r="E97" s="164">
        <v>1.6134728307648758</v>
      </c>
      <c r="F97" s="169">
        <v>230.9977249317437</v>
      </c>
      <c r="G97" s="169">
        <v>17.597816636000047</v>
      </c>
      <c r="H97" s="169">
        <v>223.65317071677589</v>
      </c>
      <c r="I97" s="169">
        <v>3.5476784182654764</v>
      </c>
      <c r="J97" s="181">
        <v>430.64905797619195</v>
      </c>
      <c r="K97" s="181">
        <v>397.78979983121638</v>
      </c>
      <c r="L97" s="182">
        <v>20.419764616836691</v>
      </c>
      <c r="M97" s="183">
        <v>0.92369829322419617</v>
      </c>
    </row>
    <row r="98" spans="1:13">
      <c r="A98" s="114" t="s">
        <v>2430</v>
      </c>
      <c r="B98" s="163">
        <v>0.25504221755386475</v>
      </c>
      <c r="C98" s="164">
        <v>3.8040404809341886</v>
      </c>
      <c r="D98" s="165">
        <v>3.7055212955825659E-2</v>
      </c>
      <c r="E98" s="164">
        <v>1.5564266669968834</v>
      </c>
      <c r="F98" s="169">
        <v>230.6637675819704</v>
      </c>
      <c r="G98" s="169">
        <v>7.8797572149321704</v>
      </c>
      <c r="H98" s="169">
        <v>234.55388103861128</v>
      </c>
      <c r="I98" s="169">
        <v>3.5860397006728939</v>
      </c>
      <c r="J98" s="181">
        <v>275.62189668967022</v>
      </c>
      <c r="K98" s="181">
        <v>125.34665457569876</v>
      </c>
      <c r="L98" s="182">
        <v>12.125870236591204</v>
      </c>
      <c r="M98" s="183">
        <v>0.45477756332556474</v>
      </c>
    </row>
    <row r="99" spans="1:13">
      <c r="A99" s="114" t="s">
        <v>2431</v>
      </c>
      <c r="B99" s="163">
        <v>0.26278702236004098</v>
      </c>
      <c r="C99" s="164">
        <v>1.7988407503128738</v>
      </c>
      <c r="D99" s="165">
        <v>3.6980370897067974E-2</v>
      </c>
      <c r="E99" s="164">
        <v>1.5082011712065733</v>
      </c>
      <c r="F99" s="169">
        <v>236.91039322957084</v>
      </c>
      <c r="G99" s="169">
        <v>3.8081195357407562</v>
      </c>
      <c r="H99" s="169">
        <v>234.08864031375597</v>
      </c>
      <c r="I99" s="169">
        <v>3.4681272560977416</v>
      </c>
      <c r="J99" s="181">
        <v>2247.3457865211653</v>
      </c>
      <c r="K99" s="181">
        <v>758.89762432633165</v>
      </c>
      <c r="L99" s="182">
        <v>96.347933495116536</v>
      </c>
      <c r="M99" s="183">
        <v>0.33768618468859929</v>
      </c>
    </row>
    <row r="100" spans="1:13">
      <c r="A100" s="114" t="s">
        <v>2432</v>
      </c>
      <c r="B100" s="163">
        <v>0.2577867490563821</v>
      </c>
      <c r="C100" s="164">
        <v>2.1874463439306475</v>
      </c>
      <c r="D100" s="165">
        <v>3.7428066431344525E-2</v>
      </c>
      <c r="E100" s="164">
        <v>1.5254240054396533</v>
      </c>
      <c r="F100" s="169">
        <v>232.88178713040588</v>
      </c>
      <c r="G100" s="169">
        <v>4.562430257005035</v>
      </c>
      <c r="H100" s="169">
        <v>236.87115009755996</v>
      </c>
      <c r="I100" s="169">
        <v>3.5486871380547571</v>
      </c>
      <c r="J100" s="181">
        <v>807.25729077046992</v>
      </c>
      <c r="K100" s="181">
        <v>1357.0339255086096</v>
      </c>
      <c r="L100" s="182">
        <v>47.536561804751841</v>
      </c>
      <c r="M100" s="183">
        <v>1.6810426378601262</v>
      </c>
    </row>
    <row r="101" spans="1:13">
      <c r="A101" s="114" t="s">
        <v>2433</v>
      </c>
      <c r="B101" s="163">
        <v>0.26169188602855525</v>
      </c>
      <c r="C101" s="164">
        <v>1.7014793016235175</v>
      </c>
      <c r="D101" s="165">
        <v>3.7146811230951003E-2</v>
      </c>
      <c r="E101" s="164">
        <v>1.5115928064349475</v>
      </c>
      <c r="F101" s="169">
        <v>236.02943285548682</v>
      </c>
      <c r="G101" s="169">
        <v>3.5897234418071355</v>
      </c>
      <c r="H101" s="169">
        <v>235.12323774863563</v>
      </c>
      <c r="I101" s="169">
        <v>3.4910165995077067</v>
      </c>
      <c r="J101" s="181">
        <v>3834.8643127787554</v>
      </c>
      <c r="K101" s="181">
        <v>5092.3405066359201</v>
      </c>
      <c r="L101" s="182">
        <v>208.00470515013279</v>
      </c>
      <c r="M101" s="183">
        <v>1.3279063067934189</v>
      </c>
    </row>
    <row r="102" spans="1:13">
      <c r="A102" s="114" t="s">
        <v>2434</v>
      </c>
      <c r="B102" s="163">
        <v>0.25351415297415181</v>
      </c>
      <c r="C102" s="164">
        <v>2.5361421594033966</v>
      </c>
      <c r="D102" s="165">
        <v>3.7041051568777961E-2</v>
      </c>
      <c r="E102" s="164">
        <v>1.5026237551894712</v>
      </c>
      <c r="F102" s="169">
        <v>229.42674449677591</v>
      </c>
      <c r="G102" s="169">
        <v>5.2214682764081255</v>
      </c>
      <c r="H102" s="169">
        <v>234.46585217720752</v>
      </c>
      <c r="I102" s="169">
        <v>3.4607671964756728</v>
      </c>
      <c r="J102" s="181">
        <v>922.18233042812915</v>
      </c>
      <c r="K102" s="181">
        <v>310.10659891354533</v>
      </c>
      <c r="L102" s="182">
        <v>39.663392801151417</v>
      </c>
      <c r="M102" s="183">
        <v>0.33627471345018756</v>
      </c>
    </row>
    <row r="103" spans="1:13">
      <c r="A103" s="114" t="s">
        <v>2435</v>
      </c>
      <c r="B103" s="163">
        <v>0.254375123105606</v>
      </c>
      <c r="C103" s="164">
        <v>2.2278182700738371</v>
      </c>
      <c r="D103" s="165">
        <v>3.5811610832744305E-2</v>
      </c>
      <c r="E103" s="164">
        <v>1.5220984776387425</v>
      </c>
      <c r="F103" s="169">
        <v>230.12391603741889</v>
      </c>
      <c r="G103" s="169">
        <v>4.5976907429162157</v>
      </c>
      <c r="H103" s="169">
        <v>226.81891684991868</v>
      </c>
      <c r="I103" s="169">
        <v>3.3932693605821242</v>
      </c>
      <c r="J103" s="181">
        <v>793.38733957709258</v>
      </c>
      <c r="K103" s="181">
        <v>1013.5078003725794</v>
      </c>
      <c r="L103" s="182">
        <v>41.285301838852298</v>
      </c>
      <c r="M103" s="183">
        <v>1.2774438786895943</v>
      </c>
    </row>
    <row r="104" spans="1:13">
      <c r="A104" s="114" t="s">
        <v>2436</v>
      </c>
      <c r="B104" s="163">
        <v>0.27909624950885931</v>
      </c>
      <c r="C104" s="164">
        <v>8.1483210130168366</v>
      </c>
      <c r="D104" s="165">
        <v>3.6291930280438922E-2</v>
      </c>
      <c r="E104" s="164">
        <v>2.0513556961666572</v>
      </c>
      <c r="F104" s="169">
        <v>249.94037009296053</v>
      </c>
      <c r="G104" s="169">
        <v>18.215390647118134</v>
      </c>
      <c r="H104" s="169">
        <v>229.80751089803081</v>
      </c>
      <c r="I104" s="169">
        <v>4.632795979400278</v>
      </c>
      <c r="J104" s="181">
        <v>27.664288869909978</v>
      </c>
      <c r="K104" s="181">
        <v>43.158836039415213</v>
      </c>
      <c r="L104" s="182">
        <v>1.5447814271649323</v>
      </c>
      <c r="M104" s="183">
        <v>1.5600920104025668</v>
      </c>
    </row>
    <row r="105" spans="1:13" ht="16" thickBot="1">
      <c r="A105" s="193" t="s">
        <v>2437</v>
      </c>
      <c r="B105" s="184">
        <v>0.26223488874106943</v>
      </c>
      <c r="C105" s="185">
        <v>2.9815147317792294</v>
      </c>
      <c r="D105" s="186">
        <v>3.668613163045302E-2</v>
      </c>
      <c r="E105" s="185">
        <v>1.5288881939306649</v>
      </c>
      <c r="F105" s="176">
        <v>236.46633599085328</v>
      </c>
      <c r="G105" s="176">
        <v>6.3090752269858443</v>
      </c>
      <c r="H105" s="176">
        <v>232.25923506304795</v>
      </c>
      <c r="I105" s="176">
        <v>3.4887196860750298</v>
      </c>
      <c r="J105" s="187">
        <v>238.92601036119333</v>
      </c>
      <c r="K105" s="187">
        <v>144.60305735833109</v>
      </c>
      <c r="L105" s="188">
        <v>10.912162582080141</v>
      </c>
      <c r="M105" s="189">
        <v>0.60522107718506357</v>
      </c>
    </row>
    <row r="106" spans="1:13">
      <c r="A106" s="162"/>
    </row>
  </sheetData>
  <mergeCells count="3">
    <mergeCell ref="F2:I2"/>
    <mergeCell ref="B2:E2"/>
    <mergeCell ref="M2:M3"/>
  </mergeCells>
  <phoneticPr fontId="1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PX115"/>
  <sheetViews>
    <sheetView zoomScaleNormal="90" workbookViewId="0">
      <pane xSplit="1" ySplit="7" topLeftCell="B8" activePane="bottomRight" state="frozen"/>
      <selection pane="topRight" activeCell="B1" sqref="B1"/>
      <selection pane="bottomLeft" activeCell="A8" sqref="A8"/>
      <selection pane="bottomRight" activeCell="A2" sqref="A2"/>
    </sheetView>
  </sheetViews>
  <sheetFormatPr baseColWidth="10" defaultColWidth="9" defaultRowHeight="14"/>
  <cols>
    <col min="1" max="1" width="11.83203125" style="25" customWidth="1"/>
    <col min="2" max="2" width="9.5" style="12" customWidth="1"/>
    <col min="3" max="3" width="9" style="12" customWidth="1"/>
    <col min="4" max="191" width="9" style="12"/>
    <col min="192" max="196" width="10.6640625" style="12" customWidth="1"/>
    <col min="197" max="205" width="9" style="12"/>
    <col min="206" max="209" width="9.1640625" style="12" bestFit="1" customWidth="1"/>
    <col min="210" max="210" width="9.83203125" style="12" bestFit="1" customWidth="1"/>
    <col min="211" max="213" width="9.1640625" style="12" bestFit="1" customWidth="1"/>
    <col min="214" max="16384" width="9" style="12"/>
  </cols>
  <sheetData>
    <row r="1" spans="1:440" s="32" customFormat="1" ht="14.25" customHeight="1" thickBot="1">
      <c r="A1" s="97" t="s">
        <v>2475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row>
    <row r="2" spans="1:440" s="33" customFormat="1" ht="28.5" customHeight="1">
      <c r="A2" s="33" t="s">
        <v>615</v>
      </c>
      <c r="B2" s="223" t="s">
        <v>616</v>
      </c>
      <c r="C2" s="223"/>
      <c r="D2" s="223" t="s">
        <v>618</v>
      </c>
      <c r="E2" s="223"/>
      <c r="F2" s="223"/>
      <c r="G2" s="223"/>
      <c r="H2" s="223"/>
      <c r="I2" s="223"/>
      <c r="J2" s="223"/>
      <c r="K2" s="223"/>
      <c r="L2" s="223"/>
      <c r="M2" s="223"/>
      <c r="N2" s="223"/>
      <c r="O2" s="223"/>
      <c r="P2" s="223" t="s">
        <v>1212</v>
      </c>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t="s">
        <v>619</v>
      </c>
      <c r="AP2" s="223"/>
      <c r="AQ2" s="223"/>
      <c r="AR2" s="223" t="s">
        <v>620</v>
      </c>
      <c r="AS2" s="223"/>
      <c r="AT2" s="223"/>
      <c r="AU2" s="223"/>
      <c r="AV2" s="223"/>
      <c r="AW2" s="223"/>
      <c r="AX2" s="223"/>
      <c r="AY2" s="223"/>
      <c r="AZ2" s="223"/>
      <c r="BA2" s="223"/>
      <c r="BB2" s="223"/>
      <c r="BC2" s="223" t="s">
        <v>621</v>
      </c>
      <c r="BD2" s="223"/>
      <c r="BE2" s="223"/>
      <c r="BF2" s="223"/>
      <c r="BG2" s="223"/>
      <c r="BH2" s="223"/>
      <c r="BI2" s="223"/>
      <c r="BJ2" s="223"/>
      <c r="BK2" s="223"/>
      <c r="BL2" s="223"/>
      <c r="BM2" s="223"/>
      <c r="BN2" s="223" t="s">
        <v>1213</v>
      </c>
      <c r="BO2" s="223"/>
      <c r="BP2" s="223"/>
      <c r="BQ2" s="223"/>
      <c r="BR2" s="223"/>
      <c r="BS2" s="223"/>
      <c r="BT2" s="223"/>
      <c r="BU2" s="223"/>
      <c r="BV2" s="223" t="s">
        <v>1214</v>
      </c>
      <c r="BW2" s="223"/>
      <c r="BX2" s="223"/>
      <c r="BY2" s="223"/>
      <c r="BZ2" s="223"/>
      <c r="CA2" s="223"/>
      <c r="CB2" s="223"/>
      <c r="CC2" s="223"/>
      <c r="CD2" s="223"/>
      <c r="CE2" s="223"/>
      <c r="CF2" s="223"/>
      <c r="CG2" s="223"/>
      <c r="CH2" s="223"/>
      <c r="CI2" s="223"/>
      <c r="CJ2" s="223"/>
      <c r="CK2" s="223"/>
      <c r="CL2" s="223" t="s">
        <v>622</v>
      </c>
      <c r="CM2" s="223"/>
      <c r="CN2" s="223"/>
      <c r="CO2" s="223" t="s">
        <v>623</v>
      </c>
      <c r="CP2" s="223"/>
      <c r="CQ2" s="223"/>
      <c r="CR2" s="223"/>
      <c r="CS2" s="223"/>
      <c r="CT2" s="223"/>
      <c r="CU2" s="223"/>
      <c r="CV2" s="223"/>
      <c r="CW2" s="223"/>
      <c r="CX2" s="223"/>
      <c r="CY2" s="223"/>
      <c r="CZ2" s="223" t="s">
        <v>624</v>
      </c>
      <c r="DA2" s="223"/>
      <c r="DB2" s="223"/>
      <c r="DC2" s="223"/>
      <c r="DD2" s="223"/>
      <c r="DE2" s="223"/>
      <c r="DF2" s="223"/>
      <c r="DG2" s="223"/>
      <c r="DH2" s="223"/>
      <c r="DI2" s="223"/>
      <c r="DJ2" s="223"/>
      <c r="DK2" s="223"/>
      <c r="DL2" s="223"/>
      <c r="DM2" s="223"/>
      <c r="DN2" s="223"/>
      <c r="DO2" s="223"/>
      <c r="DP2" s="223"/>
      <c r="DQ2" s="223"/>
      <c r="DR2" s="223"/>
      <c r="DS2" s="223"/>
      <c r="DT2" s="223"/>
      <c r="DU2" s="223"/>
      <c r="DV2" s="223"/>
      <c r="DW2" s="223"/>
      <c r="DX2" s="223"/>
      <c r="DY2" s="223"/>
      <c r="DZ2" s="223"/>
      <c r="EA2" s="223"/>
      <c r="EB2" s="223"/>
      <c r="EC2" s="223"/>
      <c r="ED2" s="223"/>
      <c r="EE2" s="223"/>
      <c r="EF2" s="223"/>
      <c r="EG2" s="223"/>
      <c r="EH2" s="223"/>
      <c r="EI2" s="223"/>
      <c r="EJ2" s="223"/>
      <c r="EK2" s="223"/>
      <c r="EL2" s="223"/>
      <c r="EM2" s="223"/>
      <c r="EN2" s="223"/>
      <c r="EO2" s="223"/>
      <c r="EP2" s="223"/>
      <c r="EQ2" s="223"/>
      <c r="ER2" s="223"/>
      <c r="ES2" s="223"/>
      <c r="ET2" s="223"/>
      <c r="EU2" s="223"/>
      <c r="EV2" s="223"/>
      <c r="EW2" s="223"/>
      <c r="EX2" s="223"/>
      <c r="EY2" s="223"/>
      <c r="EZ2" s="223"/>
      <c r="FA2" s="223"/>
      <c r="FB2" s="223"/>
      <c r="FC2" s="223"/>
      <c r="FD2" s="223"/>
      <c r="FE2" s="223"/>
      <c r="FF2" s="223"/>
      <c r="FG2" s="223"/>
      <c r="FH2" s="223"/>
      <c r="FI2" s="223"/>
      <c r="FJ2" s="223"/>
      <c r="FK2" s="223"/>
      <c r="FL2" s="223"/>
      <c r="FM2" s="223"/>
      <c r="FN2" s="223"/>
      <c r="FO2" s="223"/>
      <c r="FP2" s="223"/>
      <c r="FQ2" s="223"/>
      <c r="FR2" s="223"/>
      <c r="FS2" s="223"/>
      <c r="FT2" s="223"/>
      <c r="FU2" s="223" t="s">
        <v>625</v>
      </c>
      <c r="FV2" s="223"/>
      <c r="FW2" s="223"/>
      <c r="FX2" s="223"/>
      <c r="FY2" s="223"/>
      <c r="FZ2" s="223"/>
      <c r="GA2" s="223"/>
      <c r="GB2" s="223"/>
      <c r="GC2" s="223"/>
      <c r="GD2" s="223"/>
      <c r="GE2" s="223"/>
      <c r="GF2" s="223"/>
      <c r="GG2" s="223"/>
      <c r="GH2" s="223"/>
      <c r="GI2" s="223"/>
      <c r="GJ2" s="223" t="s">
        <v>576</v>
      </c>
      <c r="GK2" s="223"/>
      <c r="GL2" s="223"/>
      <c r="GM2" s="223"/>
      <c r="GN2" s="223"/>
      <c r="GO2" s="223" t="s">
        <v>626</v>
      </c>
      <c r="GP2" s="223"/>
      <c r="GQ2" s="223"/>
      <c r="GR2" s="223"/>
      <c r="GS2" s="223" t="s">
        <v>627</v>
      </c>
      <c r="GT2" s="223"/>
      <c r="GU2" s="223"/>
      <c r="GV2" s="223"/>
      <c r="GW2" s="223"/>
      <c r="GX2" s="225" t="s">
        <v>715</v>
      </c>
      <c r="GY2" s="225"/>
      <c r="GZ2" s="225"/>
      <c r="HA2" s="225"/>
      <c r="HB2" s="225"/>
      <c r="HC2" s="225"/>
      <c r="HD2" s="225"/>
      <c r="HE2" s="225"/>
      <c r="HF2" s="223" t="s">
        <v>628</v>
      </c>
      <c r="HG2" s="223"/>
      <c r="HH2" s="223"/>
      <c r="HI2" s="223"/>
      <c r="HJ2" s="223" t="s">
        <v>639</v>
      </c>
      <c r="HK2" s="223"/>
      <c r="HL2" s="223"/>
      <c r="HM2" s="223"/>
      <c r="HN2" s="223"/>
      <c r="HO2" s="223"/>
      <c r="HP2" s="223"/>
      <c r="HQ2" s="223"/>
      <c r="HR2" s="223"/>
      <c r="HS2" s="223"/>
      <c r="HT2" s="223"/>
      <c r="HU2" s="223"/>
      <c r="HV2" s="223"/>
      <c r="HW2" s="223"/>
      <c r="HX2" s="223"/>
      <c r="HY2" s="223"/>
      <c r="HZ2" s="223"/>
      <c r="IA2" s="223"/>
      <c r="IB2" s="223" t="s">
        <v>629</v>
      </c>
      <c r="IC2" s="223"/>
      <c r="ID2" s="223"/>
      <c r="IE2" s="223"/>
      <c r="IF2" s="223"/>
      <c r="IG2" s="223"/>
      <c r="IH2" s="223"/>
      <c r="II2" s="223"/>
      <c r="IJ2" s="223"/>
      <c r="IK2" s="223"/>
      <c r="IL2" s="223"/>
      <c r="IM2" s="223"/>
      <c r="IN2" s="223"/>
      <c r="IO2" s="223"/>
      <c r="IP2" s="223"/>
      <c r="IQ2" s="223"/>
      <c r="IR2" s="223"/>
      <c r="IS2" s="223"/>
      <c r="IT2" s="223"/>
      <c r="IU2" s="223"/>
      <c r="IV2" s="223"/>
      <c r="IW2" s="223"/>
      <c r="IX2" s="223"/>
      <c r="IY2" s="223"/>
      <c r="IZ2" s="223"/>
      <c r="JA2" s="223"/>
      <c r="JB2" s="223"/>
      <c r="JC2" s="223"/>
      <c r="JD2" s="223"/>
      <c r="JE2" s="223"/>
      <c r="JF2" s="223"/>
      <c r="JG2" s="223"/>
      <c r="JH2" s="223"/>
      <c r="JI2" s="223"/>
      <c r="JJ2" s="223"/>
      <c r="JK2" s="223"/>
      <c r="JL2" s="223"/>
      <c r="JM2" s="223"/>
      <c r="JN2" s="223"/>
      <c r="JO2" s="223"/>
      <c r="JP2" s="223"/>
      <c r="JQ2" s="223"/>
      <c r="JR2" s="223"/>
      <c r="JS2" s="223"/>
      <c r="JT2" s="223"/>
      <c r="JU2" s="223"/>
      <c r="JV2" s="223"/>
      <c r="JW2" s="223"/>
      <c r="JX2" s="223" t="s">
        <v>630</v>
      </c>
      <c r="JY2" s="223"/>
      <c r="JZ2" s="223"/>
      <c r="KA2" s="223"/>
      <c r="KB2" s="223"/>
      <c r="KC2" s="223" t="s">
        <v>631</v>
      </c>
      <c r="KD2" s="223"/>
      <c r="KE2" s="223"/>
      <c r="KF2" s="223"/>
      <c r="KG2" s="223"/>
      <c r="KH2" s="223"/>
      <c r="KI2" s="223"/>
      <c r="KJ2" s="223"/>
      <c r="KK2" s="223"/>
      <c r="KL2" s="223"/>
      <c r="KM2" s="223"/>
      <c r="KN2" s="223" t="s">
        <v>633</v>
      </c>
      <c r="KO2" s="223"/>
      <c r="KP2" s="223" t="s">
        <v>634</v>
      </c>
      <c r="KQ2" s="223"/>
      <c r="KR2" s="223"/>
      <c r="KS2" s="223"/>
      <c r="KT2" s="223"/>
      <c r="KU2" s="223"/>
      <c r="KV2" s="223"/>
      <c r="KW2" s="223"/>
      <c r="KX2" s="223"/>
      <c r="KY2" s="223" t="s">
        <v>635</v>
      </c>
      <c r="KZ2" s="223"/>
      <c r="LA2" s="223"/>
      <c r="LB2" s="223"/>
      <c r="LC2" s="223"/>
      <c r="LD2" s="223" t="s">
        <v>723</v>
      </c>
      <c r="LE2" s="223"/>
      <c r="LF2" s="223"/>
      <c r="LG2" s="223"/>
      <c r="LH2" s="223"/>
      <c r="LI2" s="223"/>
      <c r="LJ2" s="223"/>
      <c r="LK2" s="223"/>
      <c r="LL2" s="223"/>
      <c r="LM2" s="223"/>
      <c r="LN2" s="223"/>
      <c r="LO2" s="223"/>
      <c r="LP2" s="223"/>
      <c r="LQ2" s="223"/>
      <c r="LR2" s="223"/>
      <c r="LS2" s="223"/>
      <c r="LT2" s="223"/>
      <c r="LU2" s="223"/>
      <c r="LV2" s="223"/>
      <c r="LW2" s="223" t="s">
        <v>722</v>
      </c>
      <c r="LX2" s="223"/>
      <c r="LY2" s="223"/>
      <c r="LZ2" s="223"/>
      <c r="MA2" s="223"/>
      <c r="MB2" s="223"/>
      <c r="MC2" s="223"/>
      <c r="MD2" s="223"/>
      <c r="ME2" s="223"/>
      <c r="MF2" s="223"/>
      <c r="MG2" s="223"/>
      <c r="MH2" s="223"/>
      <c r="MI2" s="223"/>
      <c r="MJ2" s="223"/>
      <c r="MK2" s="223"/>
      <c r="ML2" s="223" t="s">
        <v>637</v>
      </c>
      <c r="MM2" s="223"/>
      <c r="MN2" s="223"/>
      <c r="MO2" s="223"/>
      <c r="MP2" s="223"/>
      <c r="MQ2" s="223"/>
      <c r="MR2" s="223"/>
      <c r="MS2" s="223"/>
      <c r="MT2" s="223" t="s">
        <v>724</v>
      </c>
      <c r="MU2" s="223"/>
      <c r="MV2" s="223"/>
      <c r="MW2" s="223"/>
      <c r="MX2" s="223"/>
      <c r="MY2" s="223" t="s">
        <v>1215</v>
      </c>
      <c r="MZ2" s="223"/>
      <c r="NA2" s="223"/>
      <c r="NB2" s="223"/>
      <c r="NC2" s="223"/>
      <c r="ND2" s="223"/>
      <c r="NE2" s="223"/>
      <c r="NF2" s="223"/>
      <c r="NG2" s="223"/>
      <c r="NH2" s="223"/>
      <c r="NI2" s="223"/>
      <c r="NJ2" s="223"/>
      <c r="NK2" s="223"/>
      <c r="NL2" s="223"/>
      <c r="NM2" s="223"/>
      <c r="NN2" s="223"/>
      <c r="NO2" s="223"/>
      <c r="NP2" s="223"/>
      <c r="NQ2" s="223"/>
      <c r="NR2" s="223"/>
      <c r="NS2" s="223"/>
      <c r="NT2" s="223"/>
      <c r="NU2" s="223"/>
      <c r="NV2" s="223"/>
      <c r="NW2" s="223" t="s">
        <v>725</v>
      </c>
      <c r="NX2" s="223"/>
      <c r="NY2" s="223"/>
      <c r="NZ2" s="223"/>
      <c r="OA2" s="223"/>
      <c r="OB2" s="223"/>
      <c r="OC2" s="223" t="s">
        <v>726</v>
      </c>
      <c r="OD2" s="223"/>
      <c r="OE2" s="223"/>
      <c r="OF2" s="223"/>
      <c r="OG2" s="223"/>
      <c r="OH2" s="223"/>
      <c r="OI2" s="223"/>
      <c r="OJ2" s="223"/>
      <c r="OK2" s="223"/>
      <c r="OL2" s="223"/>
      <c r="OM2" s="223"/>
      <c r="ON2" s="223"/>
      <c r="OO2" s="223"/>
      <c r="OP2" s="223"/>
      <c r="OQ2" s="223"/>
      <c r="OR2" s="223"/>
      <c r="OS2" s="223"/>
      <c r="OT2" s="223" t="s">
        <v>728</v>
      </c>
      <c r="OU2" s="223"/>
      <c r="OV2" s="223"/>
      <c r="OW2" s="223"/>
      <c r="OX2" s="223"/>
      <c r="OY2" s="223"/>
      <c r="OZ2" s="223"/>
      <c r="PA2" s="223"/>
      <c r="PB2" s="223"/>
      <c r="PC2" s="223"/>
      <c r="PD2" s="223"/>
      <c r="PE2" s="223"/>
      <c r="PF2" s="223"/>
      <c r="PG2" s="223" t="s">
        <v>636</v>
      </c>
      <c r="PH2" s="223"/>
      <c r="PI2" s="223"/>
      <c r="PJ2" s="223"/>
      <c r="PK2" s="223"/>
      <c r="PL2" s="223"/>
      <c r="PM2" s="223"/>
      <c r="PN2" s="223"/>
      <c r="PO2" s="223"/>
      <c r="PP2" s="223"/>
      <c r="PQ2" s="223"/>
      <c r="PR2" s="223"/>
      <c r="PS2" s="223"/>
      <c r="PT2" s="223"/>
      <c r="PU2" s="223"/>
      <c r="PV2" s="223"/>
      <c r="PW2" s="223"/>
      <c r="PX2" s="223"/>
    </row>
    <row r="3" spans="1:440" s="31" customFormat="1" ht="14.25" customHeight="1">
      <c r="A3" s="31" t="s">
        <v>640</v>
      </c>
      <c r="B3" s="224" t="s">
        <v>17</v>
      </c>
      <c r="C3" s="224"/>
      <c r="D3" s="224" t="s">
        <v>17</v>
      </c>
      <c r="E3" s="224"/>
      <c r="F3" s="224"/>
      <c r="G3" s="224"/>
      <c r="H3" s="224"/>
      <c r="I3" s="224"/>
      <c r="J3" s="224"/>
      <c r="K3" s="224"/>
      <c r="L3" s="224"/>
      <c r="M3" s="224"/>
      <c r="N3" s="224"/>
      <c r="O3" s="224"/>
      <c r="P3" s="224" t="s">
        <v>17</v>
      </c>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t="s">
        <v>21</v>
      </c>
      <c r="AP3" s="224"/>
      <c r="AQ3" s="224"/>
      <c r="AR3" s="224" t="s">
        <v>22</v>
      </c>
      <c r="AS3" s="224"/>
      <c r="AT3" s="224"/>
      <c r="AU3" s="224"/>
      <c r="AV3" s="224"/>
      <c r="AW3" s="224"/>
      <c r="AX3" s="224"/>
      <c r="AY3" s="224"/>
      <c r="AZ3" s="224"/>
      <c r="BA3" s="224"/>
      <c r="BB3" s="224"/>
      <c r="BC3" s="224" t="s">
        <v>22</v>
      </c>
      <c r="BD3" s="224"/>
      <c r="BE3" s="224"/>
      <c r="BF3" s="224"/>
      <c r="BG3" s="224"/>
      <c r="BH3" s="224"/>
      <c r="BI3" s="224"/>
      <c r="BJ3" s="224"/>
      <c r="BK3" s="224"/>
      <c r="BL3" s="224"/>
      <c r="BM3" s="224"/>
      <c r="BN3" s="224" t="s">
        <v>25</v>
      </c>
      <c r="BO3" s="224"/>
      <c r="BP3" s="224"/>
      <c r="BQ3" s="224"/>
      <c r="BR3" s="224"/>
      <c r="BS3" s="224"/>
      <c r="BT3" s="224"/>
      <c r="BU3" s="224"/>
      <c r="BV3" s="224" t="s">
        <v>577</v>
      </c>
      <c r="BW3" s="224"/>
      <c r="BX3" s="224"/>
      <c r="BY3" s="224"/>
      <c r="BZ3" s="224"/>
      <c r="CA3" s="224"/>
      <c r="CB3" s="224"/>
      <c r="CC3" s="224"/>
      <c r="CD3" s="224"/>
      <c r="CE3" s="224"/>
      <c r="CF3" s="224"/>
      <c r="CG3" s="224"/>
      <c r="CH3" s="224"/>
      <c r="CI3" s="224"/>
      <c r="CJ3" s="224"/>
      <c r="CK3" s="224"/>
      <c r="CL3" s="224" t="s">
        <v>29</v>
      </c>
      <c r="CM3" s="224"/>
      <c r="CN3" s="224"/>
      <c r="CO3" s="224" t="s">
        <v>29</v>
      </c>
      <c r="CP3" s="224"/>
      <c r="CQ3" s="224"/>
      <c r="CR3" s="224"/>
      <c r="CS3" s="224"/>
      <c r="CT3" s="224"/>
      <c r="CU3" s="224"/>
      <c r="CV3" s="224"/>
      <c r="CW3" s="224"/>
      <c r="CX3" s="224"/>
      <c r="CY3" s="224"/>
      <c r="CZ3" s="224" t="s">
        <v>32</v>
      </c>
      <c r="DA3" s="224"/>
      <c r="DB3" s="224"/>
      <c r="DC3" s="224"/>
      <c r="DD3" s="224"/>
      <c r="DE3" s="224"/>
      <c r="DF3" s="224"/>
      <c r="DG3" s="224"/>
      <c r="DH3" s="224"/>
      <c r="DI3" s="224"/>
      <c r="DJ3" s="224"/>
      <c r="DK3" s="224"/>
      <c r="DL3" s="224"/>
      <c r="DM3" s="224"/>
      <c r="DN3" s="224"/>
      <c r="DO3" s="224"/>
      <c r="DP3" s="224"/>
      <c r="DQ3" s="224"/>
      <c r="DR3" s="224"/>
      <c r="DS3" s="224"/>
      <c r="DT3" s="224"/>
      <c r="DU3" s="224"/>
      <c r="DV3" s="224"/>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c r="EU3" s="224"/>
      <c r="EV3" s="224"/>
      <c r="EW3" s="224"/>
      <c r="EX3" s="224"/>
      <c r="EY3" s="224"/>
      <c r="EZ3" s="224"/>
      <c r="FA3" s="224"/>
      <c r="FB3" s="224"/>
      <c r="FC3" s="224"/>
      <c r="FD3" s="224"/>
      <c r="FE3" s="224"/>
      <c r="FF3" s="224"/>
      <c r="FG3" s="224"/>
      <c r="FH3" s="224"/>
      <c r="FI3" s="224"/>
      <c r="FJ3" s="224"/>
      <c r="FK3" s="224"/>
      <c r="FL3" s="224"/>
      <c r="FM3" s="224"/>
      <c r="FN3" s="224"/>
      <c r="FO3" s="224"/>
      <c r="FP3" s="224"/>
      <c r="FQ3" s="224"/>
      <c r="FR3" s="224"/>
      <c r="FS3" s="224"/>
      <c r="FT3" s="224"/>
      <c r="FU3" s="224" t="s">
        <v>32</v>
      </c>
      <c r="FV3" s="224"/>
      <c r="FW3" s="224"/>
      <c r="FX3" s="224"/>
      <c r="FY3" s="224"/>
      <c r="FZ3" s="224"/>
      <c r="GA3" s="224"/>
      <c r="GB3" s="224"/>
      <c r="GC3" s="224"/>
      <c r="GD3" s="224"/>
      <c r="GE3" s="224"/>
      <c r="GF3" s="224"/>
      <c r="GG3" s="224"/>
      <c r="GH3" s="224"/>
      <c r="GI3" s="224"/>
      <c r="GJ3" s="224" t="s">
        <v>35</v>
      </c>
      <c r="GK3" s="224"/>
      <c r="GL3" s="224"/>
      <c r="GM3" s="224"/>
      <c r="GN3" s="224"/>
      <c r="GO3" s="224" t="s">
        <v>36</v>
      </c>
      <c r="GP3" s="224"/>
      <c r="GQ3" s="224"/>
      <c r="GR3" s="224"/>
      <c r="GS3" s="224" t="s">
        <v>36</v>
      </c>
      <c r="GT3" s="224"/>
      <c r="GU3" s="224"/>
      <c r="GV3" s="224"/>
      <c r="GW3" s="224"/>
      <c r="GX3" s="155" t="s">
        <v>36</v>
      </c>
      <c r="GY3" s="155"/>
      <c r="GZ3" s="155"/>
      <c r="HA3" s="155"/>
      <c r="HB3" s="155"/>
      <c r="HC3" s="155"/>
      <c r="HD3" s="155"/>
      <c r="HE3" s="155"/>
      <c r="HF3" s="224" t="s">
        <v>37</v>
      </c>
      <c r="HG3" s="224"/>
      <c r="HH3" s="224"/>
      <c r="HI3" s="224"/>
      <c r="HJ3" s="224" t="s">
        <v>39</v>
      </c>
      <c r="HK3" s="224"/>
      <c r="HL3" s="224"/>
      <c r="HM3" s="224"/>
      <c r="HN3" s="224"/>
      <c r="HO3" s="224"/>
      <c r="HP3" s="224"/>
      <c r="HQ3" s="224"/>
      <c r="HR3" s="224"/>
      <c r="HS3" s="224"/>
      <c r="HT3" s="224"/>
      <c r="HU3" s="224"/>
      <c r="HV3" s="224"/>
      <c r="HW3" s="224"/>
      <c r="HX3" s="224"/>
      <c r="HY3" s="224"/>
      <c r="HZ3" s="224"/>
      <c r="IA3" s="224"/>
      <c r="IB3" s="224" t="s">
        <v>40</v>
      </c>
      <c r="IC3" s="224"/>
      <c r="ID3" s="224"/>
      <c r="IE3" s="224"/>
      <c r="IF3" s="224"/>
      <c r="IG3" s="224"/>
      <c r="IH3" s="224"/>
      <c r="II3" s="224"/>
      <c r="IJ3" s="224"/>
      <c r="IK3" s="224"/>
      <c r="IL3" s="224"/>
      <c r="IM3" s="224"/>
      <c r="IN3" s="224"/>
      <c r="IO3" s="224"/>
      <c r="IP3" s="224"/>
      <c r="IQ3" s="224"/>
      <c r="IR3" s="224"/>
      <c r="IS3" s="224"/>
      <c r="IT3" s="224"/>
      <c r="IU3" s="224"/>
      <c r="IV3" s="224"/>
      <c r="IW3" s="224"/>
      <c r="IX3" s="224"/>
      <c r="IY3" s="224"/>
      <c r="IZ3" s="224"/>
      <c r="JA3" s="224"/>
      <c r="JB3" s="224"/>
      <c r="JC3" s="224"/>
      <c r="JD3" s="224"/>
      <c r="JE3" s="224"/>
      <c r="JF3" s="224"/>
      <c r="JG3" s="224"/>
      <c r="JH3" s="224"/>
      <c r="JI3" s="224"/>
      <c r="JJ3" s="224"/>
      <c r="JK3" s="224"/>
      <c r="JL3" s="224"/>
      <c r="JM3" s="224"/>
      <c r="JN3" s="224"/>
      <c r="JO3" s="224"/>
      <c r="JP3" s="224"/>
      <c r="JQ3" s="224"/>
      <c r="JR3" s="224"/>
      <c r="JS3" s="224"/>
      <c r="JT3" s="224"/>
      <c r="JU3" s="224"/>
      <c r="JV3" s="224"/>
      <c r="JW3" s="224"/>
      <c r="JX3" s="224" t="s">
        <v>44</v>
      </c>
      <c r="JY3" s="224"/>
      <c r="JZ3" s="224"/>
      <c r="KA3" s="224"/>
      <c r="KB3" s="224"/>
      <c r="KC3" s="224" t="s">
        <v>76</v>
      </c>
      <c r="KD3" s="224"/>
      <c r="KE3" s="224"/>
      <c r="KF3" s="224"/>
      <c r="KG3" s="224"/>
      <c r="KH3" s="224"/>
      <c r="KI3" s="224" t="s">
        <v>85</v>
      </c>
      <c r="KJ3" s="224"/>
      <c r="KK3" s="224"/>
      <c r="KL3" s="224"/>
      <c r="KM3" s="224"/>
      <c r="KN3" s="224" t="s">
        <v>46</v>
      </c>
      <c r="KO3" s="224"/>
      <c r="KP3" s="224" t="s">
        <v>48</v>
      </c>
      <c r="KQ3" s="224"/>
      <c r="KR3" s="224"/>
      <c r="KS3" s="224"/>
      <c r="KT3" s="224"/>
      <c r="KU3" s="224"/>
      <c r="KV3" s="224"/>
      <c r="KW3" s="224"/>
      <c r="KX3" s="224"/>
      <c r="KY3" s="224" t="s">
        <v>578</v>
      </c>
      <c r="KZ3" s="224"/>
      <c r="LA3" s="224"/>
      <c r="LB3" s="224"/>
      <c r="LC3" s="224"/>
      <c r="LD3" s="224" t="s">
        <v>88</v>
      </c>
      <c r="LE3" s="224"/>
      <c r="LF3" s="224"/>
      <c r="LG3" s="224"/>
      <c r="LH3" s="224"/>
      <c r="LI3" s="224"/>
      <c r="LJ3" s="224"/>
      <c r="LK3" s="224"/>
      <c r="LL3" s="224"/>
      <c r="LM3" s="224"/>
      <c r="LN3" s="224"/>
      <c r="LO3" s="224"/>
      <c r="LP3" s="224"/>
      <c r="LQ3" s="224"/>
      <c r="LR3" s="224"/>
      <c r="LS3" s="224"/>
      <c r="LT3" s="224"/>
      <c r="LU3" s="224"/>
      <c r="LV3" s="224"/>
      <c r="LW3" s="224" t="s">
        <v>88</v>
      </c>
      <c r="LX3" s="224"/>
      <c r="LY3" s="224"/>
      <c r="LZ3" s="224"/>
      <c r="MA3" s="224"/>
      <c r="MB3" s="224"/>
      <c r="MC3" s="224"/>
      <c r="MD3" s="224"/>
      <c r="ME3" s="224"/>
      <c r="MF3" s="224"/>
      <c r="MG3" s="224"/>
      <c r="MH3" s="224"/>
      <c r="MI3" s="224"/>
      <c r="MJ3" s="224"/>
      <c r="MK3" s="224"/>
      <c r="ML3" s="224" t="s">
        <v>88</v>
      </c>
      <c r="MM3" s="224"/>
      <c r="MN3" s="224"/>
      <c r="MO3" s="224"/>
      <c r="MP3" s="224"/>
      <c r="MQ3" s="224"/>
      <c r="MR3" s="224"/>
      <c r="MS3" s="224"/>
      <c r="MT3" s="224" t="s">
        <v>88</v>
      </c>
      <c r="MU3" s="224"/>
      <c r="MV3" s="224"/>
      <c r="MW3" s="224"/>
      <c r="MX3" s="224"/>
      <c r="MY3" s="149" t="s">
        <v>53</v>
      </c>
      <c r="MZ3" s="149"/>
      <c r="NA3" s="149"/>
      <c r="NB3" s="149"/>
      <c r="NC3" s="149"/>
      <c r="ND3" s="149"/>
      <c r="NE3" s="149"/>
      <c r="NF3" s="149"/>
      <c r="NG3" s="149"/>
      <c r="NH3" s="149" t="s">
        <v>89</v>
      </c>
      <c r="NI3" s="149"/>
      <c r="NJ3" s="149"/>
      <c r="NK3" s="149" t="s">
        <v>53</v>
      </c>
      <c r="NL3" s="149"/>
      <c r="NM3" s="149"/>
      <c r="NN3" s="149"/>
      <c r="NO3" s="149" t="s">
        <v>90</v>
      </c>
      <c r="NP3" s="149"/>
      <c r="NQ3" s="149"/>
      <c r="NR3" s="149"/>
      <c r="NS3" s="149"/>
      <c r="NT3" s="148" t="s">
        <v>91</v>
      </c>
      <c r="NU3" s="149" t="s">
        <v>92</v>
      </c>
      <c r="NV3" s="149"/>
      <c r="NW3" s="224" t="s">
        <v>53</v>
      </c>
      <c r="NX3" s="224"/>
      <c r="NY3" s="224"/>
      <c r="NZ3" s="224"/>
      <c r="OA3" s="224"/>
      <c r="OB3" s="224"/>
      <c r="OC3" s="224" t="s">
        <v>579</v>
      </c>
      <c r="OD3" s="224"/>
      <c r="OE3" s="224"/>
      <c r="OF3" s="224"/>
      <c r="OG3" s="224"/>
      <c r="OH3" s="224"/>
      <c r="OI3" s="224"/>
      <c r="OJ3" s="224"/>
      <c r="OK3" s="224"/>
      <c r="OL3" s="224" t="s">
        <v>580</v>
      </c>
      <c r="OM3" s="224"/>
      <c r="ON3" s="224"/>
      <c r="OO3" s="224"/>
      <c r="OP3" s="224"/>
      <c r="OQ3" s="224"/>
      <c r="OR3" s="224"/>
      <c r="OS3" s="224"/>
      <c r="OT3" s="224" t="s">
        <v>57</v>
      </c>
      <c r="OU3" s="224"/>
      <c r="OV3" s="224"/>
      <c r="OW3" s="224"/>
      <c r="OX3" s="224"/>
      <c r="OY3" s="224"/>
      <c r="OZ3" s="224"/>
      <c r="PA3" s="224"/>
      <c r="PB3" s="224"/>
      <c r="PC3" s="224"/>
      <c r="PD3" s="224"/>
      <c r="PE3" s="224"/>
      <c r="PF3" s="224"/>
      <c r="PG3" s="224" t="s">
        <v>58</v>
      </c>
      <c r="PH3" s="224"/>
      <c r="PI3" s="224"/>
      <c r="PJ3" s="224"/>
      <c r="PK3" s="224"/>
      <c r="PL3" s="224"/>
      <c r="PM3" s="224"/>
      <c r="PN3" s="224"/>
      <c r="PO3" s="224"/>
      <c r="PP3" s="224"/>
      <c r="PQ3" s="224"/>
      <c r="PR3" s="224"/>
      <c r="PS3" s="224"/>
      <c r="PT3" s="224"/>
      <c r="PU3" s="224"/>
      <c r="PV3" s="224"/>
      <c r="PW3" s="224"/>
      <c r="PX3" s="224"/>
    </row>
    <row r="4" spans="1:440" s="34" customFormat="1" ht="39">
      <c r="A4" s="33" t="s">
        <v>641</v>
      </c>
      <c r="B4" s="34" t="s">
        <v>18</v>
      </c>
      <c r="C4" s="34" t="s">
        <v>18</v>
      </c>
      <c r="D4" s="34" t="s">
        <v>581</v>
      </c>
      <c r="E4" s="34" t="s">
        <v>581</v>
      </c>
      <c r="F4" s="34" t="s">
        <v>581</v>
      </c>
      <c r="G4" s="34" t="s">
        <v>581</v>
      </c>
      <c r="H4" s="34" t="s">
        <v>581</v>
      </c>
      <c r="I4" s="34" t="s">
        <v>18</v>
      </c>
      <c r="J4" s="34" t="s">
        <v>18</v>
      </c>
      <c r="K4" s="34" t="s">
        <v>18</v>
      </c>
      <c r="L4" s="34" t="s">
        <v>18</v>
      </c>
      <c r="M4" s="34" t="s">
        <v>18</v>
      </c>
      <c r="N4" s="34" t="s">
        <v>18</v>
      </c>
      <c r="O4" s="34" t="s">
        <v>18</v>
      </c>
      <c r="P4" s="34" t="s">
        <v>30</v>
      </c>
      <c r="Q4" s="34" t="s">
        <v>30</v>
      </c>
      <c r="R4" s="34" t="s">
        <v>30</v>
      </c>
      <c r="S4" s="34" t="s">
        <v>30</v>
      </c>
      <c r="T4" s="34" t="s">
        <v>30</v>
      </c>
      <c r="U4" s="34" t="s">
        <v>30</v>
      </c>
      <c r="V4" s="34" t="s">
        <v>30</v>
      </c>
      <c r="W4" s="34" t="s">
        <v>20</v>
      </c>
      <c r="X4" s="34" t="s">
        <v>20</v>
      </c>
      <c r="Y4" s="34" t="s">
        <v>20</v>
      </c>
      <c r="Z4" s="34" t="s">
        <v>20</v>
      </c>
      <c r="AA4" s="34" t="s">
        <v>94</v>
      </c>
      <c r="AB4" s="34" t="s">
        <v>94</v>
      </c>
      <c r="AC4" s="34" t="s">
        <v>94</v>
      </c>
      <c r="AD4" s="34" t="s">
        <v>94</v>
      </c>
      <c r="AE4" s="34" t="s">
        <v>94</v>
      </c>
      <c r="AF4" s="34" t="s">
        <v>94</v>
      </c>
      <c r="AG4" s="34" t="s">
        <v>94</v>
      </c>
      <c r="AH4" s="34" t="s">
        <v>18</v>
      </c>
      <c r="AI4" s="34" t="s">
        <v>18</v>
      </c>
      <c r="AJ4" s="34" t="s">
        <v>18</v>
      </c>
      <c r="AK4" s="34" t="s">
        <v>18</v>
      </c>
      <c r="AL4" s="34" t="s">
        <v>18</v>
      </c>
      <c r="AM4" s="34" t="s">
        <v>18</v>
      </c>
      <c r="AN4" s="34" t="s">
        <v>18</v>
      </c>
      <c r="AO4" s="34" t="s">
        <v>0</v>
      </c>
      <c r="AP4" s="34" t="s">
        <v>0</v>
      </c>
      <c r="AQ4" s="34" t="s">
        <v>0</v>
      </c>
      <c r="AR4" s="34" t="s">
        <v>23</v>
      </c>
      <c r="AS4" s="34" t="s">
        <v>23</v>
      </c>
      <c r="AT4" s="34" t="s">
        <v>23</v>
      </c>
      <c r="AU4" s="34" t="s">
        <v>23</v>
      </c>
      <c r="AV4" s="34" t="s">
        <v>23</v>
      </c>
      <c r="AW4" s="34" t="s">
        <v>23</v>
      </c>
      <c r="AX4" s="34" t="s">
        <v>23</v>
      </c>
      <c r="AY4" s="34" t="s">
        <v>23</v>
      </c>
      <c r="AZ4" s="34" t="s">
        <v>23</v>
      </c>
      <c r="BA4" s="34" t="s">
        <v>23</v>
      </c>
      <c r="BB4" s="34" t="s">
        <v>23</v>
      </c>
      <c r="BC4" s="34" t="s">
        <v>23</v>
      </c>
      <c r="BD4" s="34" t="s">
        <v>582</v>
      </c>
      <c r="BE4" s="34" t="s">
        <v>582</v>
      </c>
      <c r="BF4" s="34" t="s">
        <v>23</v>
      </c>
      <c r="BG4" s="34" t="s">
        <v>23</v>
      </c>
      <c r="BH4" s="34" t="s">
        <v>583</v>
      </c>
      <c r="BI4" s="34" t="s">
        <v>584</v>
      </c>
      <c r="BJ4" s="34" t="s">
        <v>585</v>
      </c>
      <c r="BK4" s="34" t="s">
        <v>586</v>
      </c>
      <c r="BL4" s="34" t="s">
        <v>2023</v>
      </c>
      <c r="BM4" s="34" t="s">
        <v>24</v>
      </c>
      <c r="BN4" s="34" t="s">
        <v>26</v>
      </c>
      <c r="BO4" s="34" t="s">
        <v>26</v>
      </c>
      <c r="BP4" s="34" t="s">
        <v>26</v>
      </c>
      <c r="BQ4" s="34" t="s">
        <v>26</v>
      </c>
      <c r="BR4" s="34" t="s">
        <v>26</v>
      </c>
      <c r="BS4" s="34" t="s">
        <v>26</v>
      </c>
      <c r="BT4" s="34" t="s">
        <v>26</v>
      </c>
      <c r="BU4" s="34" t="s">
        <v>26</v>
      </c>
      <c r="BV4" s="34" t="s">
        <v>1</v>
      </c>
      <c r="BW4" s="34" t="s">
        <v>1</v>
      </c>
      <c r="BX4" s="34" t="s">
        <v>1</v>
      </c>
      <c r="BY4" s="34" t="s">
        <v>2</v>
      </c>
      <c r="BZ4" s="34" t="s">
        <v>2</v>
      </c>
      <c r="CA4" s="34" t="s">
        <v>2</v>
      </c>
      <c r="CB4" s="34" t="s">
        <v>2</v>
      </c>
      <c r="CC4" s="34" t="s">
        <v>2</v>
      </c>
      <c r="CD4" s="34" t="s">
        <v>3</v>
      </c>
      <c r="CE4" s="34" t="s">
        <v>3</v>
      </c>
      <c r="CF4" s="34" t="s">
        <v>3</v>
      </c>
      <c r="CG4" s="34" t="s">
        <v>3</v>
      </c>
      <c r="CH4" s="34" t="s">
        <v>3</v>
      </c>
      <c r="CI4" s="34" t="s">
        <v>3</v>
      </c>
      <c r="CJ4" s="34" t="s">
        <v>3</v>
      </c>
      <c r="CK4" s="34" t="s">
        <v>3</v>
      </c>
      <c r="CL4" s="34" t="s">
        <v>4</v>
      </c>
      <c r="CM4" s="34" t="s">
        <v>30</v>
      </c>
      <c r="CN4" s="34" t="s">
        <v>4</v>
      </c>
      <c r="CO4" s="34" t="s">
        <v>31</v>
      </c>
      <c r="CP4" s="34" t="s">
        <v>31</v>
      </c>
      <c r="CQ4" s="34" t="s">
        <v>31</v>
      </c>
      <c r="CR4" s="34" t="s">
        <v>4</v>
      </c>
      <c r="CS4" s="34" t="s">
        <v>4</v>
      </c>
      <c r="CT4" s="34" t="s">
        <v>4</v>
      </c>
      <c r="CU4" s="34" t="s">
        <v>4</v>
      </c>
      <c r="CV4" s="34" t="s">
        <v>5</v>
      </c>
      <c r="CW4" s="34" t="s">
        <v>5</v>
      </c>
      <c r="CX4" s="34" t="s">
        <v>5</v>
      </c>
      <c r="CY4" s="34" t="s">
        <v>5</v>
      </c>
      <c r="CZ4" s="34" t="s">
        <v>6</v>
      </c>
      <c r="DA4" s="34" t="s">
        <v>6</v>
      </c>
      <c r="DB4" s="34" t="s">
        <v>6</v>
      </c>
      <c r="DC4" s="34" t="s">
        <v>6</v>
      </c>
      <c r="DD4" s="34" t="s">
        <v>6</v>
      </c>
      <c r="DE4" s="34" t="s">
        <v>6</v>
      </c>
      <c r="DF4" s="34" t="s">
        <v>6</v>
      </c>
      <c r="DG4" s="34" t="s">
        <v>6</v>
      </c>
      <c r="DH4" s="34" t="s">
        <v>6</v>
      </c>
      <c r="DI4" s="34" t="s">
        <v>6</v>
      </c>
      <c r="DJ4" s="34" t="s">
        <v>6</v>
      </c>
      <c r="DK4" s="34" t="s">
        <v>33</v>
      </c>
      <c r="DL4" s="34" t="s">
        <v>6</v>
      </c>
      <c r="DM4" s="34" t="s">
        <v>6</v>
      </c>
      <c r="DN4" s="34" t="s">
        <v>6</v>
      </c>
      <c r="DO4" s="34" t="s">
        <v>6</v>
      </c>
      <c r="DP4" s="34" t="s">
        <v>6</v>
      </c>
      <c r="DQ4" s="34" t="s">
        <v>6</v>
      </c>
      <c r="DR4" s="34" t="s">
        <v>6</v>
      </c>
      <c r="DS4" s="34" t="s">
        <v>6</v>
      </c>
      <c r="DT4" s="34" t="s">
        <v>6</v>
      </c>
      <c r="DU4" s="34" t="s">
        <v>6</v>
      </c>
      <c r="DV4" s="34" t="s">
        <v>6</v>
      </c>
      <c r="DW4" s="34" t="s">
        <v>6</v>
      </c>
      <c r="DX4" s="34" t="s">
        <v>6</v>
      </c>
      <c r="DY4" s="34" t="s">
        <v>6</v>
      </c>
      <c r="DZ4" s="34" t="s">
        <v>6</v>
      </c>
      <c r="EA4" s="34" t="s">
        <v>6</v>
      </c>
      <c r="EB4" s="34" t="s">
        <v>6</v>
      </c>
      <c r="EC4" s="34" t="s">
        <v>6</v>
      </c>
      <c r="ED4" s="34" t="s">
        <v>6</v>
      </c>
      <c r="EE4" s="34" t="s">
        <v>6</v>
      </c>
      <c r="EF4" s="34" t="s">
        <v>7</v>
      </c>
      <c r="EG4" s="34" t="s">
        <v>7</v>
      </c>
      <c r="EH4" s="34" t="s">
        <v>7</v>
      </c>
      <c r="EI4" s="34" t="s">
        <v>7</v>
      </c>
      <c r="EJ4" s="34" t="s">
        <v>7</v>
      </c>
      <c r="EK4" s="34" t="s">
        <v>7</v>
      </c>
      <c r="EL4" s="34" t="s">
        <v>7</v>
      </c>
      <c r="EM4" s="34" t="s">
        <v>8</v>
      </c>
      <c r="EN4" s="34" t="s">
        <v>7</v>
      </c>
      <c r="EO4" s="34" t="s">
        <v>7</v>
      </c>
      <c r="EP4" s="34" t="s">
        <v>7</v>
      </c>
      <c r="EQ4" s="34" t="s">
        <v>8</v>
      </c>
      <c r="ER4" s="34" t="s">
        <v>7</v>
      </c>
      <c r="ES4" s="34" t="s">
        <v>7</v>
      </c>
      <c r="ET4" s="34" t="s">
        <v>7</v>
      </c>
      <c r="EU4" s="34" t="s">
        <v>7</v>
      </c>
      <c r="EV4" s="34" t="s">
        <v>7</v>
      </c>
      <c r="EW4" s="34" t="s">
        <v>7</v>
      </c>
      <c r="EX4" s="34" t="s">
        <v>7</v>
      </c>
      <c r="EY4" s="34" t="s">
        <v>34</v>
      </c>
      <c r="EZ4" s="34" t="s">
        <v>34</v>
      </c>
      <c r="FA4" s="34" t="s">
        <v>34</v>
      </c>
      <c r="FB4" s="34" t="s">
        <v>34</v>
      </c>
      <c r="FC4" s="34" t="s">
        <v>34</v>
      </c>
      <c r="FD4" s="34" t="s">
        <v>8</v>
      </c>
      <c r="FE4" s="34" t="s">
        <v>8</v>
      </c>
      <c r="FF4" s="34" t="s">
        <v>8</v>
      </c>
      <c r="FG4" s="34" t="s">
        <v>8</v>
      </c>
      <c r="FH4" s="34" t="s">
        <v>9</v>
      </c>
      <c r="FI4" s="34" t="s">
        <v>9</v>
      </c>
      <c r="FJ4" s="34" t="s">
        <v>9</v>
      </c>
      <c r="FK4" s="34" t="s">
        <v>10</v>
      </c>
      <c r="FL4" s="34" t="s">
        <v>10</v>
      </c>
      <c r="FM4" s="34" t="s">
        <v>10</v>
      </c>
      <c r="FN4" s="34" t="s">
        <v>10</v>
      </c>
      <c r="FO4" s="34" t="s">
        <v>10</v>
      </c>
      <c r="FP4" s="34" t="s">
        <v>10</v>
      </c>
      <c r="FQ4" s="34" t="s">
        <v>587</v>
      </c>
      <c r="FR4" s="34" t="s">
        <v>587</v>
      </c>
      <c r="FS4" s="34" t="s">
        <v>587</v>
      </c>
      <c r="FT4" s="34" t="s">
        <v>587</v>
      </c>
      <c r="FU4" s="34" t="s">
        <v>98</v>
      </c>
      <c r="FV4" s="34" t="s">
        <v>98</v>
      </c>
      <c r="FW4" s="34" t="s">
        <v>98</v>
      </c>
      <c r="FX4" s="34" t="s">
        <v>11</v>
      </c>
      <c r="FY4" s="34" t="s">
        <v>11</v>
      </c>
      <c r="FZ4" s="34" t="s">
        <v>11</v>
      </c>
      <c r="GA4" s="34" t="s">
        <v>11</v>
      </c>
      <c r="GB4" s="34" t="s">
        <v>11</v>
      </c>
      <c r="GC4" s="34" t="s">
        <v>11</v>
      </c>
      <c r="GD4" s="34" t="s">
        <v>11</v>
      </c>
      <c r="GE4" s="34" t="s">
        <v>11</v>
      </c>
      <c r="GF4" s="34" t="s">
        <v>11</v>
      </c>
      <c r="GG4" s="34" t="s">
        <v>12</v>
      </c>
      <c r="GH4" s="34" t="s">
        <v>12</v>
      </c>
      <c r="GI4" s="34" t="s">
        <v>12</v>
      </c>
      <c r="GJ4" s="34" t="s">
        <v>23</v>
      </c>
      <c r="GK4" s="34" t="s">
        <v>23</v>
      </c>
      <c r="GL4" s="34" t="s">
        <v>23</v>
      </c>
      <c r="GM4" s="34" t="s">
        <v>23</v>
      </c>
      <c r="GN4" s="34" t="s">
        <v>23</v>
      </c>
      <c r="GO4" s="34" t="s">
        <v>18</v>
      </c>
      <c r="GP4" s="34" t="s">
        <v>18</v>
      </c>
      <c r="GQ4" s="34" t="s">
        <v>4</v>
      </c>
      <c r="GR4" s="34" t="s">
        <v>4</v>
      </c>
      <c r="GS4" s="34" t="s">
        <v>99</v>
      </c>
      <c r="GT4" s="34" t="s">
        <v>31</v>
      </c>
      <c r="GU4" s="34" t="s">
        <v>30</v>
      </c>
      <c r="GV4" s="34" t="s">
        <v>18</v>
      </c>
      <c r="GW4" s="34" t="s">
        <v>18</v>
      </c>
      <c r="GX4" s="34" t="s">
        <v>4</v>
      </c>
      <c r="GY4" s="34" t="s">
        <v>4</v>
      </c>
      <c r="GZ4" s="34" t="s">
        <v>18</v>
      </c>
      <c r="HA4" s="34" t="s">
        <v>63</v>
      </c>
      <c r="HB4" s="34" t="s">
        <v>31</v>
      </c>
      <c r="HC4" s="34" t="s">
        <v>2448</v>
      </c>
      <c r="HD4" s="34" t="s">
        <v>5</v>
      </c>
      <c r="HE4" s="34" t="s">
        <v>5</v>
      </c>
      <c r="HF4" s="34" t="s">
        <v>38</v>
      </c>
      <c r="HG4" s="34" t="s">
        <v>38</v>
      </c>
      <c r="HH4" s="34" t="s">
        <v>38</v>
      </c>
      <c r="HI4" s="34" t="s">
        <v>38</v>
      </c>
      <c r="HJ4" s="34" t="s">
        <v>26</v>
      </c>
      <c r="HK4" s="34" t="s">
        <v>26</v>
      </c>
      <c r="HL4" s="34" t="s">
        <v>26</v>
      </c>
      <c r="HM4" s="34" t="s">
        <v>26</v>
      </c>
      <c r="HN4" s="34" t="s">
        <v>26</v>
      </c>
      <c r="HO4" s="34" t="s">
        <v>26</v>
      </c>
      <c r="HP4" s="34" t="s">
        <v>26</v>
      </c>
      <c r="HQ4" s="34" t="s">
        <v>26</v>
      </c>
      <c r="HR4" s="34" t="s">
        <v>26</v>
      </c>
      <c r="HS4" s="34" t="s">
        <v>26</v>
      </c>
      <c r="HT4" s="34" t="s">
        <v>26</v>
      </c>
      <c r="HU4" s="34" t="s">
        <v>26</v>
      </c>
      <c r="HV4" s="34" t="s">
        <v>26</v>
      </c>
      <c r="HW4" s="34" t="s">
        <v>26</v>
      </c>
      <c r="HX4" s="34" t="s">
        <v>26</v>
      </c>
      <c r="HY4" s="34" t="s">
        <v>26</v>
      </c>
      <c r="HZ4" s="34" t="s">
        <v>26</v>
      </c>
      <c r="IA4" s="34" t="s">
        <v>26</v>
      </c>
      <c r="IB4" s="34" t="s">
        <v>41</v>
      </c>
      <c r="IC4" s="34" t="s">
        <v>41</v>
      </c>
      <c r="ID4" s="34" t="s">
        <v>41</v>
      </c>
      <c r="IE4" s="34" t="s">
        <v>41</v>
      </c>
      <c r="IF4" s="34" t="s">
        <v>41</v>
      </c>
      <c r="IG4" s="34" t="s">
        <v>4</v>
      </c>
      <c r="IH4" s="34" t="s">
        <v>4</v>
      </c>
      <c r="II4" s="34" t="s">
        <v>4</v>
      </c>
      <c r="IJ4" s="34" t="s">
        <v>4</v>
      </c>
      <c r="IK4" s="34" t="s">
        <v>4</v>
      </c>
      <c r="IL4" s="34" t="s">
        <v>42</v>
      </c>
      <c r="IM4" s="34" t="s">
        <v>42</v>
      </c>
      <c r="IN4" s="34" t="s">
        <v>42</v>
      </c>
      <c r="IO4" s="34" t="s">
        <v>42</v>
      </c>
      <c r="IP4" s="34" t="s">
        <v>31</v>
      </c>
      <c r="IQ4" s="34" t="s">
        <v>28</v>
      </c>
      <c r="IR4" s="34" t="s">
        <v>28</v>
      </c>
      <c r="IS4" s="34" t="s">
        <v>28</v>
      </c>
      <c r="IT4" s="34" t="s">
        <v>28</v>
      </c>
      <c r="IU4" s="34" t="s">
        <v>100</v>
      </c>
      <c r="IV4" s="34" t="s">
        <v>100</v>
      </c>
      <c r="IW4" s="34" t="s">
        <v>3</v>
      </c>
      <c r="IX4" s="34" t="s">
        <v>3</v>
      </c>
      <c r="IY4" s="34" t="s">
        <v>3</v>
      </c>
      <c r="IZ4" s="34" t="s">
        <v>2</v>
      </c>
      <c r="JA4" s="34" t="s">
        <v>2</v>
      </c>
      <c r="JB4" s="34" t="s">
        <v>2</v>
      </c>
      <c r="JC4" s="34" t="s">
        <v>2</v>
      </c>
      <c r="JD4" s="34" t="s">
        <v>2</v>
      </c>
      <c r="JE4" s="34" t="s">
        <v>2</v>
      </c>
      <c r="JF4" s="34" t="s">
        <v>2</v>
      </c>
      <c r="JG4" s="34" t="s">
        <v>2</v>
      </c>
      <c r="JH4" s="34" t="s">
        <v>2</v>
      </c>
      <c r="JI4" s="34" t="s">
        <v>2</v>
      </c>
      <c r="JJ4" s="34" t="s">
        <v>2</v>
      </c>
      <c r="JK4" s="34" t="s">
        <v>2</v>
      </c>
      <c r="JL4" s="34" t="s">
        <v>2</v>
      </c>
      <c r="JM4" s="34" t="s">
        <v>2</v>
      </c>
      <c r="JN4" s="34" t="s">
        <v>2</v>
      </c>
      <c r="JO4" s="34" t="s">
        <v>2</v>
      </c>
      <c r="JP4" s="34" t="s">
        <v>2</v>
      </c>
      <c r="JQ4" s="34" t="s">
        <v>2</v>
      </c>
      <c r="JR4" s="34" t="s">
        <v>2</v>
      </c>
      <c r="JS4" s="34" t="s">
        <v>2</v>
      </c>
      <c r="JT4" s="34" t="s">
        <v>2</v>
      </c>
      <c r="JU4" s="34" t="s">
        <v>43</v>
      </c>
      <c r="JV4" s="34" t="s">
        <v>43</v>
      </c>
      <c r="JW4" s="34" t="s">
        <v>24</v>
      </c>
      <c r="JX4" s="34" t="s">
        <v>588</v>
      </c>
      <c r="JY4" s="34" t="s">
        <v>45</v>
      </c>
      <c r="JZ4" s="34" t="s">
        <v>67</v>
      </c>
      <c r="KA4" s="34" t="s">
        <v>589</v>
      </c>
      <c r="KB4" s="34" t="s">
        <v>45</v>
      </c>
      <c r="KC4" s="34" t="s">
        <v>101</v>
      </c>
      <c r="KD4" s="34" t="s">
        <v>101</v>
      </c>
      <c r="KE4" s="34" t="s">
        <v>95</v>
      </c>
      <c r="KF4" s="34" t="s">
        <v>96</v>
      </c>
      <c r="KG4" s="34" t="s">
        <v>638</v>
      </c>
      <c r="KH4" s="34" t="s">
        <v>93</v>
      </c>
      <c r="KI4" s="34" t="s">
        <v>102</v>
      </c>
      <c r="KJ4" s="34" t="s">
        <v>102</v>
      </c>
      <c r="KK4" s="34" t="s">
        <v>102</v>
      </c>
      <c r="KL4" s="34" t="s">
        <v>102</v>
      </c>
      <c r="KM4" s="34" t="s">
        <v>102</v>
      </c>
      <c r="KN4" s="34" t="s">
        <v>47</v>
      </c>
      <c r="KO4" s="34" t="s">
        <v>47</v>
      </c>
      <c r="KP4" s="34" t="s">
        <v>103</v>
      </c>
      <c r="KQ4" s="34" t="s">
        <v>103</v>
      </c>
      <c r="KR4" s="34" t="s">
        <v>103</v>
      </c>
      <c r="KS4" s="34" t="s">
        <v>103</v>
      </c>
      <c r="KT4" s="34" t="s">
        <v>103</v>
      </c>
      <c r="KU4" s="34" t="s">
        <v>590</v>
      </c>
      <c r="KV4" s="34" t="s">
        <v>590</v>
      </c>
      <c r="KW4" s="34" t="s">
        <v>590</v>
      </c>
      <c r="KX4" s="34" t="s">
        <v>590</v>
      </c>
      <c r="KY4" s="34" t="s">
        <v>78</v>
      </c>
      <c r="KZ4" s="34" t="s">
        <v>78</v>
      </c>
      <c r="LA4" s="34" t="s">
        <v>78</v>
      </c>
      <c r="LB4" s="34" t="s">
        <v>78</v>
      </c>
      <c r="LC4" s="34" t="s">
        <v>78</v>
      </c>
      <c r="LD4" s="34" t="s">
        <v>105</v>
      </c>
      <c r="LE4" s="34" t="s">
        <v>105</v>
      </c>
      <c r="LF4" s="34" t="s">
        <v>105</v>
      </c>
      <c r="LG4" s="34" t="s">
        <v>105</v>
      </c>
      <c r="LH4" s="34" t="s">
        <v>105</v>
      </c>
      <c r="LI4" s="34" t="s">
        <v>106</v>
      </c>
      <c r="LJ4" s="34" t="s">
        <v>106</v>
      </c>
      <c r="LK4" s="34" t="s">
        <v>106</v>
      </c>
      <c r="LL4" s="34" t="s">
        <v>106</v>
      </c>
      <c r="LM4" s="34" t="s">
        <v>106</v>
      </c>
      <c r="LN4" s="34" t="s">
        <v>106</v>
      </c>
      <c r="LO4" s="34" t="s">
        <v>106</v>
      </c>
      <c r="LP4" s="34" t="s">
        <v>106</v>
      </c>
      <c r="LQ4" s="34" t="s">
        <v>106</v>
      </c>
      <c r="LR4" s="34" t="s">
        <v>107</v>
      </c>
      <c r="LS4" s="34" t="s">
        <v>107</v>
      </c>
      <c r="LT4" s="34" t="s">
        <v>107</v>
      </c>
      <c r="LU4" s="34" t="s">
        <v>107</v>
      </c>
      <c r="LV4" s="34" t="s">
        <v>107</v>
      </c>
      <c r="LW4" s="34" t="s">
        <v>592</v>
      </c>
      <c r="LX4" s="34" t="s">
        <v>593</v>
      </c>
      <c r="LY4" s="34" t="s">
        <v>593</v>
      </c>
      <c r="LZ4" s="34" t="s">
        <v>593</v>
      </c>
      <c r="MA4" s="34" t="s">
        <v>593</v>
      </c>
      <c r="MB4" s="34" t="s">
        <v>593</v>
      </c>
      <c r="MC4" s="34" t="s">
        <v>593</v>
      </c>
      <c r="MD4" s="34" t="s">
        <v>593</v>
      </c>
      <c r="ME4" s="34" t="s">
        <v>593</v>
      </c>
      <c r="MF4" s="34" t="s">
        <v>593</v>
      </c>
      <c r="MG4" s="34" t="s">
        <v>593</v>
      </c>
      <c r="MH4" s="34" t="s">
        <v>594</v>
      </c>
      <c r="MI4" s="34" t="s">
        <v>594</v>
      </c>
      <c r="MJ4" s="34" t="s">
        <v>594</v>
      </c>
      <c r="MK4" s="34" t="s">
        <v>594</v>
      </c>
      <c r="ML4" s="34" t="s">
        <v>67</v>
      </c>
      <c r="MM4" s="34" t="s">
        <v>67</v>
      </c>
      <c r="MN4" s="34" t="s">
        <v>67</v>
      </c>
      <c r="MO4" s="34" t="s">
        <v>43</v>
      </c>
      <c r="MP4" s="34" t="s">
        <v>43</v>
      </c>
      <c r="MQ4" s="34" t="s">
        <v>43</v>
      </c>
      <c r="MR4" s="34" t="s">
        <v>4</v>
      </c>
      <c r="MS4" s="34" t="s">
        <v>4</v>
      </c>
      <c r="MT4" s="34" t="s">
        <v>67</v>
      </c>
      <c r="MU4" s="34" t="s">
        <v>67</v>
      </c>
      <c r="MV4" s="34" t="s">
        <v>67</v>
      </c>
      <c r="MW4" s="34" t="s">
        <v>67</v>
      </c>
      <c r="MX4" s="34" t="s">
        <v>67</v>
      </c>
      <c r="MY4" s="34" t="s">
        <v>72</v>
      </c>
      <c r="MZ4" s="34" t="s">
        <v>72</v>
      </c>
      <c r="NA4" s="34" t="s">
        <v>72</v>
      </c>
      <c r="NB4" s="34" t="s">
        <v>72</v>
      </c>
      <c r="NC4" s="34" t="s">
        <v>72</v>
      </c>
      <c r="ND4" s="34" t="s">
        <v>72</v>
      </c>
      <c r="NE4" s="34" t="s">
        <v>72</v>
      </c>
      <c r="NF4" s="34" t="s">
        <v>72</v>
      </c>
      <c r="NG4" s="34" t="s">
        <v>72</v>
      </c>
      <c r="NH4" s="34" t="s">
        <v>72</v>
      </c>
      <c r="NI4" s="34" t="s">
        <v>72</v>
      </c>
      <c r="NJ4" s="34" t="s">
        <v>77</v>
      </c>
      <c r="NK4" s="34" t="s">
        <v>77</v>
      </c>
      <c r="NL4" s="34" t="s">
        <v>77</v>
      </c>
      <c r="NM4" s="34" t="s">
        <v>77</v>
      </c>
      <c r="NN4" s="34" t="s">
        <v>77</v>
      </c>
      <c r="NO4" s="34" t="s">
        <v>77</v>
      </c>
      <c r="NP4" s="34" t="s">
        <v>77</v>
      </c>
      <c r="NQ4" s="34" t="s">
        <v>77</v>
      </c>
      <c r="NR4" s="34" t="s">
        <v>77</v>
      </c>
      <c r="NS4" s="34" t="s">
        <v>77</v>
      </c>
      <c r="NT4" s="34" t="s">
        <v>77</v>
      </c>
      <c r="NU4" s="34" t="s">
        <v>77</v>
      </c>
      <c r="NV4" s="34" t="s">
        <v>77</v>
      </c>
      <c r="NW4" s="34" t="s">
        <v>72</v>
      </c>
      <c r="NX4" s="34" t="s">
        <v>72</v>
      </c>
      <c r="NY4" s="34" t="s">
        <v>72</v>
      </c>
      <c r="NZ4" s="34" t="s">
        <v>72</v>
      </c>
      <c r="OA4" s="34" t="s">
        <v>72</v>
      </c>
      <c r="OB4" s="34" t="s">
        <v>72</v>
      </c>
      <c r="OC4" s="34" t="s">
        <v>24</v>
      </c>
      <c r="OD4" s="34" t="s">
        <v>24</v>
      </c>
      <c r="OE4" s="34" t="s">
        <v>24</v>
      </c>
      <c r="OF4" s="34" t="s">
        <v>24</v>
      </c>
      <c r="OG4" s="34" t="s">
        <v>24</v>
      </c>
      <c r="OH4" s="34" t="s">
        <v>24</v>
      </c>
      <c r="OI4" s="34" t="s">
        <v>24</v>
      </c>
      <c r="OJ4" s="34" t="s">
        <v>24</v>
      </c>
      <c r="OK4" s="34" t="s">
        <v>24</v>
      </c>
      <c r="OL4" s="34" t="s">
        <v>24</v>
      </c>
      <c r="OM4" s="34" t="s">
        <v>24</v>
      </c>
      <c r="ON4" s="34" t="s">
        <v>24</v>
      </c>
      <c r="OO4" s="34" t="s">
        <v>24</v>
      </c>
      <c r="OP4" s="34" t="s">
        <v>24</v>
      </c>
      <c r="OQ4" s="34" t="s">
        <v>24</v>
      </c>
      <c r="OR4" s="34" t="s">
        <v>24</v>
      </c>
      <c r="OS4" s="34" t="s">
        <v>24</v>
      </c>
      <c r="OT4" s="34" t="s">
        <v>18</v>
      </c>
      <c r="OU4" s="34" t="s">
        <v>18</v>
      </c>
      <c r="OV4" s="34" t="s">
        <v>18</v>
      </c>
      <c r="OW4" s="34" t="s">
        <v>104</v>
      </c>
      <c r="OX4" s="34" t="s">
        <v>104</v>
      </c>
      <c r="OY4" s="34" t="s">
        <v>104</v>
      </c>
      <c r="OZ4" s="34" t="s">
        <v>67</v>
      </c>
      <c r="PA4" s="34" t="s">
        <v>67</v>
      </c>
      <c r="PB4" s="34" t="s">
        <v>67</v>
      </c>
      <c r="PC4" s="34" t="s">
        <v>73</v>
      </c>
      <c r="PD4" s="34" t="s">
        <v>73</v>
      </c>
      <c r="PE4" s="34" t="s">
        <v>73</v>
      </c>
      <c r="PF4" s="34" t="s">
        <v>73</v>
      </c>
      <c r="PG4" s="34" t="s">
        <v>13</v>
      </c>
      <c r="PH4" s="34" t="s">
        <v>13</v>
      </c>
      <c r="PI4" s="34" t="s">
        <v>13</v>
      </c>
      <c r="PJ4" s="34" t="s">
        <v>14</v>
      </c>
      <c r="PK4" s="34" t="s">
        <v>14</v>
      </c>
      <c r="PL4" s="34" t="s">
        <v>14</v>
      </c>
      <c r="PM4" s="34" t="s">
        <v>15</v>
      </c>
      <c r="PN4" s="34" t="s">
        <v>15</v>
      </c>
      <c r="PO4" s="34" t="s">
        <v>16</v>
      </c>
      <c r="PP4" s="34" t="s">
        <v>16</v>
      </c>
      <c r="PQ4" s="34" t="s">
        <v>16</v>
      </c>
      <c r="PR4" s="34" t="s">
        <v>59</v>
      </c>
      <c r="PS4" s="34" t="s">
        <v>59</v>
      </c>
      <c r="PT4" s="34" t="s">
        <v>59</v>
      </c>
      <c r="PU4" s="34" t="s">
        <v>14</v>
      </c>
      <c r="PV4" s="34" t="s">
        <v>14</v>
      </c>
      <c r="PW4" s="34" t="s">
        <v>14</v>
      </c>
      <c r="PX4" s="34" t="s">
        <v>14</v>
      </c>
    </row>
    <row r="5" spans="1:440" s="36" customFormat="1" ht="14.25" customHeight="1">
      <c r="A5" s="35" t="s">
        <v>642</v>
      </c>
      <c r="B5" s="36">
        <v>110.224583</v>
      </c>
      <c r="C5" s="36">
        <v>110.224583</v>
      </c>
      <c r="D5" s="36">
        <v>110.224583</v>
      </c>
      <c r="E5" s="36">
        <v>110.224583</v>
      </c>
      <c r="F5" s="36">
        <v>110.224583</v>
      </c>
      <c r="G5" s="36">
        <v>110.224583</v>
      </c>
      <c r="H5" s="36">
        <v>110.224583</v>
      </c>
      <c r="I5" s="36">
        <v>110.224583</v>
      </c>
      <c r="J5" s="36">
        <v>110.224583</v>
      </c>
      <c r="K5" s="36">
        <v>110.224583</v>
      </c>
      <c r="L5" s="36">
        <v>110.224583</v>
      </c>
      <c r="M5" s="36">
        <v>110.224583</v>
      </c>
      <c r="N5" s="36">
        <v>110.224583</v>
      </c>
      <c r="O5" s="36">
        <v>110.224583</v>
      </c>
      <c r="P5" s="36">
        <v>110.224583</v>
      </c>
      <c r="Q5" s="36">
        <v>110.224583</v>
      </c>
      <c r="R5" s="36">
        <v>110.224583</v>
      </c>
      <c r="S5" s="36">
        <v>110.224583</v>
      </c>
      <c r="T5" s="36">
        <v>110.224583</v>
      </c>
      <c r="U5" s="36">
        <v>110.224583</v>
      </c>
      <c r="V5" s="36">
        <v>110.224583</v>
      </c>
      <c r="W5" s="36">
        <v>110.224583</v>
      </c>
      <c r="X5" s="36">
        <v>110.224583</v>
      </c>
      <c r="Y5" s="36">
        <v>110.224583</v>
      </c>
      <c r="Z5" s="36">
        <v>110.224583</v>
      </c>
      <c r="AA5" s="36">
        <v>110.224583</v>
      </c>
      <c r="AB5" s="36">
        <v>110.224583</v>
      </c>
      <c r="AC5" s="36">
        <v>110.224583</v>
      </c>
      <c r="AD5" s="36">
        <v>110.224583</v>
      </c>
      <c r="AE5" s="36">
        <v>110.224583</v>
      </c>
      <c r="AF5" s="36">
        <v>110.224583</v>
      </c>
      <c r="AG5" s="36">
        <v>110.224583</v>
      </c>
      <c r="AH5" s="36">
        <v>110.224583</v>
      </c>
      <c r="AI5" s="36">
        <v>110.224583</v>
      </c>
      <c r="AJ5" s="36">
        <v>110.224583</v>
      </c>
      <c r="AK5" s="36">
        <v>110.224583</v>
      </c>
      <c r="AL5" s="36">
        <v>110.224583</v>
      </c>
      <c r="AM5" s="36">
        <v>110.224583</v>
      </c>
      <c r="AN5" s="36">
        <v>110.224583</v>
      </c>
      <c r="AO5" s="36">
        <v>112.431111</v>
      </c>
      <c r="AP5" s="36">
        <v>112.431111</v>
      </c>
      <c r="AQ5" s="36">
        <v>112.431111</v>
      </c>
      <c r="AR5" s="36">
        <v>112.999832</v>
      </c>
      <c r="AS5" s="36">
        <v>112.999832</v>
      </c>
      <c r="AT5" s="36">
        <v>112.999832</v>
      </c>
      <c r="AU5" s="36">
        <v>112.999832</v>
      </c>
      <c r="AV5" s="36">
        <v>112.999832</v>
      </c>
      <c r="AW5" s="36">
        <v>112.999832</v>
      </c>
      <c r="AX5" s="36">
        <v>112.999832</v>
      </c>
      <c r="AY5" s="36">
        <v>112.999832</v>
      </c>
      <c r="AZ5" s="36">
        <v>112.999832</v>
      </c>
      <c r="BA5" s="36">
        <v>112.999832</v>
      </c>
      <c r="BB5" s="36">
        <v>112.999832</v>
      </c>
      <c r="BC5" s="36">
        <v>112.999832</v>
      </c>
      <c r="BD5" s="36">
        <v>112.999832</v>
      </c>
      <c r="BE5" s="36">
        <v>112.999832</v>
      </c>
      <c r="BF5" s="36">
        <v>112.999832</v>
      </c>
      <c r="BG5" s="36">
        <v>112.999832</v>
      </c>
      <c r="BH5" s="36">
        <v>112.999832</v>
      </c>
      <c r="BI5" s="36">
        <v>112.999832</v>
      </c>
      <c r="BJ5" s="36">
        <v>112.999832</v>
      </c>
      <c r="BK5" s="36">
        <v>112.999832</v>
      </c>
      <c r="BL5" s="36">
        <v>112.999832</v>
      </c>
      <c r="BM5" s="36">
        <v>112.999832</v>
      </c>
      <c r="BN5" s="36">
        <v>114.231297</v>
      </c>
      <c r="BO5" s="36">
        <v>114.231297</v>
      </c>
      <c r="BP5" s="36">
        <v>114.231297</v>
      </c>
      <c r="BQ5" s="36">
        <v>114.231297</v>
      </c>
      <c r="BR5" s="36">
        <v>114.231297</v>
      </c>
      <c r="BS5" s="36">
        <v>114.231297</v>
      </c>
      <c r="BT5" s="36">
        <v>114.231297</v>
      </c>
      <c r="BU5" s="36">
        <v>114.231297</v>
      </c>
      <c r="BV5" s="36">
        <v>114.400363</v>
      </c>
      <c r="BW5" s="36">
        <v>114.212005</v>
      </c>
      <c r="BX5" s="36">
        <v>114.43057</v>
      </c>
      <c r="BY5" s="36">
        <v>114.400363</v>
      </c>
      <c r="BZ5" s="36">
        <v>114.400363</v>
      </c>
      <c r="CA5" s="36">
        <v>114.400363</v>
      </c>
      <c r="CB5" s="36">
        <v>114.400363</v>
      </c>
      <c r="CC5" s="36">
        <v>114.400363</v>
      </c>
      <c r="CD5" s="36">
        <v>114.43057</v>
      </c>
      <c r="CE5" s="36">
        <v>114.43057</v>
      </c>
      <c r="CF5" s="36">
        <v>114.43057</v>
      </c>
      <c r="CG5" s="36">
        <v>114.43057</v>
      </c>
      <c r="CH5" s="36">
        <v>114.204092</v>
      </c>
      <c r="CI5" s="36">
        <v>114.212005</v>
      </c>
      <c r="CJ5" s="36">
        <v>114.257757</v>
      </c>
      <c r="CK5" s="36">
        <v>114.257757</v>
      </c>
      <c r="CL5" s="36">
        <v>114.558972</v>
      </c>
      <c r="CM5" s="36">
        <v>114.558972</v>
      </c>
      <c r="CN5" s="36">
        <v>114.558972</v>
      </c>
      <c r="CO5" s="36">
        <v>114.558972</v>
      </c>
      <c r="CP5" s="36">
        <v>114.558972</v>
      </c>
      <c r="CQ5" s="36">
        <v>114.558972</v>
      </c>
      <c r="CR5" s="36">
        <v>114.558972</v>
      </c>
      <c r="CS5" s="36">
        <v>114.558972</v>
      </c>
      <c r="CT5" s="36">
        <v>114.558972</v>
      </c>
      <c r="CU5" s="36">
        <v>114.558972</v>
      </c>
      <c r="CV5" s="36">
        <v>114.558972</v>
      </c>
      <c r="CW5" s="36">
        <v>114.558972</v>
      </c>
      <c r="CX5" s="36">
        <v>114.558972</v>
      </c>
      <c r="CY5" s="36">
        <v>114.558972</v>
      </c>
      <c r="CZ5" s="36">
        <v>115.42100600000001</v>
      </c>
      <c r="DA5" s="36">
        <v>115.42100600000001</v>
      </c>
      <c r="DB5" s="36">
        <v>115.42100600000001</v>
      </c>
      <c r="DC5" s="36">
        <v>115.42100600000001</v>
      </c>
      <c r="DD5" s="36">
        <v>115.42100600000001</v>
      </c>
      <c r="DE5" s="36">
        <v>115.42100600000001</v>
      </c>
      <c r="DF5" s="36">
        <v>115.42100600000001</v>
      </c>
      <c r="DG5" s="36">
        <v>115.42100600000001</v>
      </c>
      <c r="DH5" s="36">
        <v>115.42100600000001</v>
      </c>
      <c r="DI5" s="36">
        <v>115.42100600000001</v>
      </c>
      <c r="DJ5" s="36">
        <v>115.42100600000001</v>
      </c>
      <c r="DK5" s="36">
        <v>115.42100600000001</v>
      </c>
      <c r="DL5" s="36">
        <v>115.42100600000001</v>
      </c>
      <c r="DM5" s="36">
        <v>115.42100600000001</v>
      </c>
      <c r="DN5" s="36">
        <v>115.42100600000001</v>
      </c>
      <c r="DO5" s="36">
        <v>115.42100600000001</v>
      </c>
      <c r="DP5" s="36">
        <v>115.42100600000001</v>
      </c>
      <c r="DQ5" s="36">
        <v>115.42100600000001</v>
      </c>
      <c r="DR5" s="36">
        <v>115.42100600000001</v>
      </c>
      <c r="DS5" s="36">
        <v>115.42100600000001</v>
      </c>
      <c r="DT5" s="36">
        <v>115.42100600000001</v>
      </c>
      <c r="DU5" s="36">
        <v>115.42100600000001</v>
      </c>
      <c r="DV5" s="36">
        <v>115.42100600000001</v>
      </c>
      <c r="DW5" s="36">
        <v>115.42100600000001</v>
      </c>
      <c r="DX5" s="36">
        <v>115.42100600000001</v>
      </c>
      <c r="DY5" s="36">
        <v>115.42100600000001</v>
      </c>
      <c r="DZ5" s="36">
        <v>115.42100600000001</v>
      </c>
      <c r="EA5" s="36">
        <v>115.42100600000001</v>
      </c>
      <c r="EB5" s="36">
        <v>115.42100600000001</v>
      </c>
      <c r="EC5" s="36">
        <v>115.42100600000001</v>
      </c>
      <c r="ED5" s="36">
        <v>115.42100600000001</v>
      </c>
      <c r="EE5" s="36">
        <v>115.42100600000001</v>
      </c>
      <c r="EF5" s="36">
        <v>115.42100600000001</v>
      </c>
      <c r="EG5" s="36">
        <v>115.42100600000001</v>
      </c>
      <c r="EH5" s="36">
        <v>115.42100600000001</v>
      </c>
      <c r="EI5" s="36">
        <v>115.42100600000001</v>
      </c>
      <c r="EJ5" s="36">
        <v>115.42100600000001</v>
      </c>
      <c r="EK5" s="36">
        <v>115.42100600000001</v>
      </c>
      <c r="EL5" s="36">
        <v>115.42100600000001</v>
      </c>
      <c r="EM5" s="36">
        <v>115.42100600000001</v>
      </c>
      <c r="EN5" s="36">
        <v>115.42100600000001</v>
      </c>
      <c r="EO5" s="36">
        <v>115.42100600000001</v>
      </c>
      <c r="EP5" s="36">
        <v>115.42100600000001</v>
      </c>
      <c r="EQ5" s="36">
        <v>115.42100600000001</v>
      </c>
      <c r="ER5" s="36">
        <v>115.42100600000001</v>
      </c>
      <c r="ES5" s="36">
        <v>115.42100600000001</v>
      </c>
      <c r="ET5" s="36">
        <v>115.42100600000001</v>
      </c>
      <c r="EU5" s="36">
        <v>115.42100600000001</v>
      </c>
      <c r="EV5" s="36">
        <v>115.42100600000001</v>
      </c>
      <c r="EW5" s="36">
        <v>115.42100600000001</v>
      </c>
      <c r="EX5" s="36">
        <v>115.42100600000001</v>
      </c>
      <c r="EY5" s="36">
        <v>115.42100600000001</v>
      </c>
      <c r="EZ5" s="36">
        <v>115.42100600000001</v>
      </c>
      <c r="FA5" s="36">
        <v>115.42100600000001</v>
      </c>
      <c r="FB5" s="36">
        <v>115.42100600000001</v>
      </c>
      <c r="FC5" s="36">
        <v>115.42100600000001</v>
      </c>
      <c r="FD5" s="36">
        <v>115.42100600000001</v>
      </c>
      <c r="FE5" s="36">
        <v>115.42100600000001</v>
      </c>
      <c r="FF5" s="36">
        <v>115.42100600000001</v>
      </c>
      <c r="FG5" s="36">
        <v>115.42100600000001</v>
      </c>
      <c r="FH5" s="36">
        <v>115.42100600000001</v>
      </c>
      <c r="FI5" s="36">
        <v>115.42100600000001</v>
      </c>
      <c r="FJ5" s="36">
        <v>115.42100600000001</v>
      </c>
      <c r="FK5" s="36">
        <v>115.42100600000001</v>
      </c>
      <c r="FL5" s="36">
        <v>115.42100600000001</v>
      </c>
      <c r="FM5" s="36">
        <v>115.42100600000001</v>
      </c>
      <c r="FN5" s="36">
        <v>115.42100600000001</v>
      </c>
      <c r="FO5" s="36">
        <v>115.42100600000001</v>
      </c>
      <c r="FP5" s="36">
        <v>115.42100600000001</v>
      </c>
      <c r="FQ5" s="36">
        <v>115.42100600000001</v>
      </c>
      <c r="FR5" s="36">
        <v>115.42100600000001</v>
      </c>
      <c r="FS5" s="36">
        <v>115.42100600000001</v>
      </c>
      <c r="FT5" s="36">
        <v>115.42100600000001</v>
      </c>
      <c r="FU5" s="36">
        <v>115.42100600000001</v>
      </c>
      <c r="FV5" s="36">
        <v>115.42100600000001</v>
      </c>
      <c r="FW5" s="36">
        <v>115.42100600000001</v>
      </c>
      <c r="FX5" s="36">
        <v>115.42100600000001</v>
      </c>
      <c r="FY5" s="36">
        <v>115.42100600000001</v>
      </c>
      <c r="FZ5" s="36">
        <v>115.42100600000001</v>
      </c>
      <c r="GA5" s="36">
        <v>115.42100600000001</v>
      </c>
      <c r="GB5" s="36">
        <v>115.42100600000001</v>
      </c>
      <c r="GC5" s="36">
        <v>115.42100600000001</v>
      </c>
      <c r="GD5" s="36">
        <v>115.42100600000001</v>
      </c>
      <c r="GE5" s="36">
        <v>115.42100600000001</v>
      </c>
      <c r="GF5" s="36">
        <v>115.42100600000001</v>
      </c>
      <c r="GG5" s="36">
        <v>115.42100600000001</v>
      </c>
      <c r="GH5" s="36">
        <v>115.42100600000001</v>
      </c>
      <c r="GI5" s="36">
        <v>115.42100600000001</v>
      </c>
      <c r="GJ5" s="36">
        <v>116.10679872999999</v>
      </c>
      <c r="GK5" s="36">
        <v>116.10679872999999</v>
      </c>
      <c r="GL5" s="36">
        <v>116.10679872999999</v>
      </c>
      <c r="GM5" s="36">
        <v>116.10679872999999</v>
      </c>
      <c r="GN5" s="36">
        <v>116.10679872999999</v>
      </c>
      <c r="GO5" s="36">
        <v>117.59650000000001</v>
      </c>
      <c r="GP5" s="36">
        <v>117.59650000000001</v>
      </c>
      <c r="GQ5" s="36">
        <v>117.599056</v>
      </c>
      <c r="GR5" s="36">
        <v>117.599056</v>
      </c>
      <c r="GS5" s="36">
        <v>117.601173</v>
      </c>
      <c r="GT5" s="36">
        <v>117.601173</v>
      </c>
      <c r="GU5" s="36">
        <v>117.601173</v>
      </c>
      <c r="GV5" s="36">
        <v>117.597311</v>
      </c>
      <c r="GW5" s="36">
        <v>117.597311</v>
      </c>
      <c r="GX5" s="36">
        <v>117.60615</v>
      </c>
      <c r="GY5" s="36">
        <v>117.60615</v>
      </c>
      <c r="GZ5" s="36">
        <v>117.59736100000001</v>
      </c>
      <c r="HA5" s="36">
        <v>117.601275</v>
      </c>
      <c r="HB5" s="36">
        <v>117.601275</v>
      </c>
      <c r="HC5" s="36">
        <v>117.601275</v>
      </c>
      <c r="HD5" s="36">
        <v>117.619472</v>
      </c>
      <c r="HE5" s="36">
        <v>117.619472</v>
      </c>
      <c r="HF5" s="36">
        <v>118.29751967999999</v>
      </c>
      <c r="HG5" s="36">
        <v>118.29751967999999</v>
      </c>
      <c r="HH5" s="36">
        <v>118.29751967999999</v>
      </c>
      <c r="HI5" s="36">
        <v>118.29751967999999</v>
      </c>
      <c r="HJ5" s="36">
        <v>119.39100000000001</v>
      </c>
      <c r="HK5" s="36">
        <v>119.39100000000001</v>
      </c>
      <c r="HL5" s="36">
        <v>119.39100000000001</v>
      </c>
      <c r="HM5" s="36">
        <v>119.39100000000001</v>
      </c>
      <c r="HN5" s="36">
        <v>119.39100000000001</v>
      </c>
      <c r="HO5" s="36">
        <v>119.39100000000001</v>
      </c>
      <c r="HP5" s="36">
        <v>119.39100000000001</v>
      </c>
      <c r="HQ5" s="36">
        <v>119.39100000000001</v>
      </c>
      <c r="HR5" s="36">
        <v>119.39100000000001</v>
      </c>
      <c r="HS5" s="36">
        <v>119.39100000000001</v>
      </c>
      <c r="HT5" s="36">
        <v>119.39100000000001</v>
      </c>
      <c r="HU5" s="36">
        <v>119.39100000000001</v>
      </c>
      <c r="HV5" s="36">
        <v>119.39100000000001</v>
      </c>
      <c r="HW5" s="36">
        <v>119.39100000000001</v>
      </c>
      <c r="HX5" s="36">
        <v>119.39100000000001</v>
      </c>
      <c r="HY5" s="36">
        <v>119.39100000000001</v>
      </c>
      <c r="HZ5" s="36">
        <v>119.39100000000001</v>
      </c>
      <c r="IA5" s="36">
        <v>119.39100000000001</v>
      </c>
      <c r="IB5" s="36">
        <v>124.547861</v>
      </c>
      <c r="IC5" s="36">
        <v>124.547861</v>
      </c>
      <c r="ID5" s="36">
        <v>124.547861</v>
      </c>
      <c r="IE5" s="36">
        <v>124.547861</v>
      </c>
      <c r="IF5" s="36">
        <v>124.547861</v>
      </c>
      <c r="IG5" s="36">
        <v>124.613056</v>
      </c>
      <c r="IH5" s="36">
        <v>124.613056</v>
      </c>
      <c r="II5" s="36">
        <v>124.613056</v>
      </c>
      <c r="IJ5" s="36">
        <v>124.613056</v>
      </c>
      <c r="IK5" s="36">
        <v>124.613056</v>
      </c>
      <c r="IL5" s="36">
        <v>124.549111</v>
      </c>
      <c r="IM5" s="36">
        <v>124.549111</v>
      </c>
      <c r="IN5" s="36">
        <v>124.549111</v>
      </c>
      <c r="IO5" s="36">
        <v>124.549111</v>
      </c>
      <c r="IP5" s="36">
        <v>124.549111</v>
      </c>
      <c r="IQ5" s="36">
        <v>124.549111</v>
      </c>
      <c r="IR5" s="36">
        <v>124.549111</v>
      </c>
      <c r="IS5" s="36">
        <v>124.549111</v>
      </c>
      <c r="IT5" s="36">
        <v>124.549111</v>
      </c>
      <c r="IU5" s="36">
        <v>124.44849000000001</v>
      </c>
      <c r="IV5" s="36">
        <v>124.44849000000001</v>
      </c>
      <c r="IW5" s="36">
        <v>124.390694</v>
      </c>
      <c r="IX5" s="36">
        <v>124.390694</v>
      </c>
      <c r="IY5" s="36">
        <v>124.390694</v>
      </c>
      <c r="IZ5" s="36">
        <v>124.390694</v>
      </c>
      <c r="JA5" s="36">
        <v>124.390694</v>
      </c>
      <c r="JB5" s="36">
        <v>124.390694</v>
      </c>
      <c r="JC5" s="36">
        <v>124.390694</v>
      </c>
      <c r="JD5" s="36">
        <v>124.390694</v>
      </c>
      <c r="JE5" s="36">
        <v>124.390694</v>
      </c>
      <c r="JF5" s="36">
        <v>124.390694</v>
      </c>
      <c r="JG5" s="36">
        <v>124.390694</v>
      </c>
      <c r="JH5" s="36">
        <v>124.390694</v>
      </c>
      <c r="JI5" s="36">
        <v>124.390694</v>
      </c>
      <c r="JJ5" s="36">
        <v>124.390694</v>
      </c>
      <c r="JK5" s="36">
        <v>124.390694</v>
      </c>
      <c r="JL5" s="36">
        <v>124.390694</v>
      </c>
      <c r="JM5" s="36">
        <v>124.390694</v>
      </c>
      <c r="JN5" s="36">
        <v>124.390694</v>
      </c>
      <c r="JO5" s="36">
        <v>124.390694</v>
      </c>
      <c r="JP5" s="36">
        <v>124.390694</v>
      </c>
      <c r="JQ5" s="36">
        <v>124.390694</v>
      </c>
      <c r="JR5" s="36">
        <v>124.390694</v>
      </c>
      <c r="JS5" s="36">
        <v>124.390694</v>
      </c>
      <c r="JT5" s="36">
        <v>124.390694</v>
      </c>
      <c r="JU5" s="36">
        <v>124.390694</v>
      </c>
      <c r="JV5" s="36">
        <v>124.390694</v>
      </c>
      <c r="JW5" s="36">
        <v>124.390694</v>
      </c>
      <c r="JX5" s="36">
        <v>121.128972</v>
      </c>
      <c r="JY5" s="36">
        <v>121.128972</v>
      </c>
      <c r="JZ5" s="36">
        <v>121.128972</v>
      </c>
      <c r="KA5" s="36">
        <v>121.128972</v>
      </c>
      <c r="KB5" s="36">
        <v>121.128972</v>
      </c>
      <c r="KC5" s="36">
        <v>125.99807699999999</v>
      </c>
      <c r="KD5" s="36">
        <v>125.99807699999999</v>
      </c>
      <c r="KE5" s="36">
        <v>125.99807699999999</v>
      </c>
      <c r="KF5" s="36">
        <v>125.99807699999999</v>
      </c>
      <c r="KG5" s="36">
        <v>125.99807699999999</v>
      </c>
      <c r="KH5" s="36">
        <v>125.99807699999999</v>
      </c>
      <c r="KI5" s="36">
        <v>126.48490906000001</v>
      </c>
      <c r="KJ5" s="36">
        <v>126.48490906000001</v>
      </c>
      <c r="KK5" s="36">
        <v>126.48490906000001</v>
      </c>
      <c r="KL5" s="36">
        <v>126.48490906000001</v>
      </c>
      <c r="KM5" s="36">
        <v>126.48490906000001</v>
      </c>
      <c r="KN5" s="36">
        <v>126.17248535</v>
      </c>
      <c r="KO5" s="36">
        <v>126.17248535</v>
      </c>
      <c r="KP5" s="36">
        <v>126.385345</v>
      </c>
      <c r="KQ5" s="36">
        <v>126.385345</v>
      </c>
      <c r="KR5" s="36">
        <v>126.385345</v>
      </c>
      <c r="KS5" s="36">
        <v>126.385345</v>
      </c>
      <c r="KT5" s="36">
        <v>126.385345</v>
      </c>
      <c r="KU5" s="36">
        <v>126.385345</v>
      </c>
      <c r="KV5" s="36">
        <v>126.385345</v>
      </c>
      <c r="KW5" s="36">
        <v>126.385345</v>
      </c>
      <c r="KX5" s="36">
        <v>126.385345</v>
      </c>
      <c r="KY5" s="36">
        <v>127.48535200000001</v>
      </c>
      <c r="KZ5" s="36">
        <v>127.48535200000001</v>
      </c>
      <c r="LA5" s="36">
        <v>127.48535200000001</v>
      </c>
      <c r="LB5" s="36">
        <v>127.48535200000001</v>
      </c>
      <c r="LC5" s="36">
        <v>127.48535200000001</v>
      </c>
      <c r="LD5" s="36">
        <v>122.378511</v>
      </c>
      <c r="LE5" s="36">
        <v>122.378511</v>
      </c>
      <c r="LF5" s="36">
        <v>122.378511</v>
      </c>
      <c r="LG5" s="36">
        <v>122.378511</v>
      </c>
      <c r="LH5" s="36">
        <v>122.378511</v>
      </c>
      <c r="LI5" s="36">
        <v>122.45787300000001</v>
      </c>
      <c r="LJ5" s="36">
        <v>122.45787300000001</v>
      </c>
      <c r="LK5" s="36">
        <v>122.496872</v>
      </c>
      <c r="LL5" s="36">
        <v>122.496872</v>
      </c>
      <c r="LM5" s="36">
        <v>122.45787300000001</v>
      </c>
      <c r="LN5" s="36">
        <v>122.45787300000001</v>
      </c>
      <c r="LO5" s="36">
        <v>122.45787300000001</v>
      </c>
      <c r="LP5" s="36">
        <v>122.45787300000001</v>
      </c>
      <c r="LQ5" s="36">
        <v>122.45787300000001</v>
      </c>
      <c r="LR5" s="36">
        <v>122.45640299999999</v>
      </c>
      <c r="LS5" s="36">
        <v>122.45640299999999</v>
      </c>
      <c r="LT5" s="36">
        <v>122.45640299999999</v>
      </c>
      <c r="LU5" s="36">
        <v>122.45640299999999</v>
      </c>
      <c r="LV5" s="36">
        <v>122.45640299999999</v>
      </c>
      <c r="LW5" s="36">
        <v>122.35925</v>
      </c>
      <c r="LX5" s="36">
        <v>122.35925</v>
      </c>
      <c r="LY5" s="36">
        <v>122.35925</v>
      </c>
      <c r="LZ5" s="36">
        <v>122.35925</v>
      </c>
      <c r="MA5" s="36">
        <v>122.43802700000001</v>
      </c>
      <c r="MB5" s="36">
        <v>122.43802700000001</v>
      </c>
      <c r="MC5" s="36">
        <v>122.45177700000001</v>
      </c>
      <c r="MD5" s="36">
        <v>122.45177700000001</v>
      </c>
      <c r="ME5" s="36">
        <v>122.45177700000001</v>
      </c>
      <c r="MF5" s="36">
        <v>122.45177700000001</v>
      </c>
      <c r="MG5" s="36">
        <v>122.45177700000001</v>
      </c>
      <c r="MH5" s="36">
        <v>122.45177700000001</v>
      </c>
      <c r="MI5" s="36">
        <v>122.45177700000001</v>
      </c>
      <c r="MJ5" s="36">
        <v>122.45177700000001</v>
      </c>
      <c r="MK5" s="36">
        <v>122.45177700000001</v>
      </c>
      <c r="ML5" s="36">
        <v>122.331219</v>
      </c>
      <c r="MM5" s="36">
        <v>122.331219</v>
      </c>
      <c r="MN5" s="36">
        <v>122.331219</v>
      </c>
      <c r="MO5" s="36">
        <v>122.464643</v>
      </c>
      <c r="MP5" s="36">
        <v>122.464643</v>
      </c>
      <c r="MQ5" s="36">
        <v>122.464643</v>
      </c>
      <c r="MR5" s="36">
        <v>122.45177700000001</v>
      </c>
      <c r="MS5" s="36">
        <v>122.45177700000001</v>
      </c>
      <c r="MT5" s="36">
        <v>122.37022899999999</v>
      </c>
      <c r="MU5" s="36">
        <v>122.386065</v>
      </c>
      <c r="MV5" s="36">
        <v>122.386065</v>
      </c>
      <c r="MW5" s="36">
        <v>122.386065</v>
      </c>
      <c r="MX5" s="36">
        <v>122.386065</v>
      </c>
      <c r="MY5" s="36">
        <v>112.078571</v>
      </c>
      <c r="MZ5" s="36">
        <v>112.078571</v>
      </c>
      <c r="NA5" s="36">
        <v>112.078571</v>
      </c>
      <c r="NB5" s="36">
        <v>112.078571</v>
      </c>
      <c r="NC5" s="36">
        <v>112.078571</v>
      </c>
      <c r="ND5" s="36">
        <v>112.078571</v>
      </c>
      <c r="NE5" s="36">
        <v>112.078571</v>
      </c>
      <c r="NF5" s="36">
        <v>112.078571</v>
      </c>
      <c r="NG5" s="36">
        <v>112.078571</v>
      </c>
      <c r="NH5" s="36">
        <v>112.189379</v>
      </c>
      <c r="NI5" s="36">
        <v>112.189379</v>
      </c>
      <c r="NJ5" s="36">
        <v>112.189379</v>
      </c>
      <c r="NK5" s="36">
        <v>112.078571</v>
      </c>
      <c r="NL5" s="36">
        <v>112.078571</v>
      </c>
      <c r="NM5" s="36">
        <v>112.078571</v>
      </c>
      <c r="NN5" s="36">
        <v>112.078571</v>
      </c>
      <c r="NO5" s="36">
        <v>112.19238300000001</v>
      </c>
      <c r="NP5" s="36">
        <v>112.19238300000001</v>
      </c>
      <c r="NQ5" s="36">
        <v>112.19238300000001</v>
      </c>
      <c r="NR5" s="36">
        <v>112.19238300000001</v>
      </c>
      <c r="NS5" s="36">
        <v>112.19238300000001</v>
      </c>
      <c r="NT5" s="36">
        <v>112.019327</v>
      </c>
      <c r="NU5" s="36">
        <v>112.156205</v>
      </c>
      <c r="NV5" s="36">
        <v>112.156205</v>
      </c>
      <c r="NW5" s="36">
        <v>112.078571</v>
      </c>
      <c r="NX5" s="36">
        <v>112.078571</v>
      </c>
      <c r="NY5" s="36">
        <v>112.078571</v>
      </c>
      <c r="NZ5" s="36">
        <v>112.078571</v>
      </c>
      <c r="OA5" s="36">
        <v>112.078571</v>
      </c>
      <c r="OB5" s="36">
        <v>112.078571</v>
      </c>
      <c r="OC5" s="36">
        <v>110.020709</v>
      </c>
      <c r="OD5" s="36">
        <v>110.020709</v>
      </c>
      <c r="OE5" s="36">
        <v>110.020709</v>
      </c>
      <c r="OF5" s="36">
        <v>110.020709</v>
      </c>
      <c r="OG5" s="36">
        <v>110.020709</v>
      </c>
      <c r="OH5" s="36">
        <v>110.020709</v>
      </c>
      <c r="OI5" s="36">
        <v>110.020709</v>
      </c>
      <c r="OJ5" s="36">
        <v>110.020709</v>
      </c>
      <c r="OK5" s="36">
        <v>110.020709</v>
      </c>
      <c r="OL5" s="36">
        <v>110.03259300000001</v>
      </c>
      <c r="OM5" s="36">
        <v>110.03259300000001</v>
      </c>
      <c r="ON5" s="36">
        <v>110.03259300000001</v>
      </c>
      <c r="OO5" s="36">
        <v>110.03259300000001</v>
      </c>
      <c r="OP5" s="36">
        <v>110.03259300000001</v>
      </c>
      <c r="OQ5" s="36">
        <v>110.03259300000001</v>
      </c>
      <c r="OR5" s="36">
        <v>110.03259300000001</v>
      </c>
      <c r="OS5" s="36">
        <v>110.03259300000001</v>
      </c>
      <c r="OT5" s="36">
        <v>106.7377398</v>
      </c>
      <c r="OU5" s="36">
        <v>106.7377398</v>
      </c>
      <c r="OV5" s="36">
        <v>106.7377398</v>
      </c>
      <c r="OW5" s="36">
        <v>106.7377398</v>
      </c>
      <c r="OX5" s="36">
        <v>106.7377398</v>
      </c>
      <c r="OY5" s="36">
        <v>106.7377398</v>
      </c>
      <c r="OZ5" s="36">
        <v>106.7377398</v>
      </c>
      <c r="PA5" s="36">
        <v>106.7377398</v>
      </c>
      <c r="PB5" s="36">
        <v>106.7377398</v>
      </c>
      <c r="PC5" s="36">
        <v>106.7377398</v>
      </c>
      <c r="PD5" s="36">
        <v>106.7377398</v>
      </c>
      <c r="PE5" s="36">
        <v>106.7377398</v>
      </c>
      <c r="PF5" s="36">
        <v>106.7377398</v>
      </c>
      <c r="PG5" s="36">
        <v>107.24166870000001</v>
      </c>
      <c r="PH5" s="36">
        <v>107.24166870000001</v>
      </c>
      <c r="PI5" s="36">
        <v>107.24166870000001</v>
      </c>
      <c r="PJ5" s="36">
        <v>107.24166870000001</v>
      </c>
      <c r="PK5" s="36">
        <v>107.24166870000001</v>
      </c>
      <c r="PL5" s="36">
        <v>107.24166870000001</v>
      </c>
      <c r="PM5" s="36">
        <v>107.24166870000001</v>
      </c>
      <c r="PN5" s="36">
        <v>107.24166870000001</v>
      </c>
      <c r="PO5" s="36">
        <v>107.24166870000001</v>
      </c>
      <c r="PP5" s="36">
        <v>107.24166870000001</v>
      </c>
      <c r="PQ5" s="36">
        <v>107.24166870000001</v>
      </c>
      <c r="PR5" s="36">
        <v>107.24166870000001</v>
      </c>
      <c r="PS5" s="36">
        <v>107.24166870000001</v>
      </c>
      <c r="PT5" s="36">
        <v>107.24166870000001</v>
      </c>
      <c r="PU5" s="36">
        <v>107.24166870000001</v>
      </c>
      <c r="PV5" s="36">
        <v>107.24166870000001</v>
      </c>
      <c r="PW5" s="36">
        <v>107.24166870000001</v>
      </c>
      <c r="PX5" s="36">
        <v>107.24166870000001</v>
      </c>
    </row>
    <row r="6" spans="1:440" s="36" customFormat="1" ht="14.25" customHeight="1">
      <c r="A6" s="35" t="s">
        <v>643</v>
      </c>
      <c r="B6" s="36">
        <v>40.570833</v>
      </c>
      <c r="C6" s="36">
        <v>40.570833</v>
      </c>
      <c r="D6" s="36">
        <v>40.570833</v>
      </c>
      <c r="E6" s="36">
        <v>40.570833</v>
      </c>
      <c r="F6" s="36">
        <v>40.570833</v>
      </c>
      <c r="G6" s="36">
        <v>40.570833</v>
      </c>
      <c r="H6" s="36">
        <v>40.570833</v>
      </c>
      <c r="I6" s="36">
        <v>40.570833</v>
      </c>
      <c r="J6" s="36">
        <v>40.570833</v>
      </c>
      <c r="K6" s="36">
        <v>40.570833</v>
      </c>
      <c r="L6" s="36">
        <v>40.570833</v>
      </c>
      <c r="M6" s="36">
        <v>40.570833</v>
      </c>
      <c r="N6" s="36">
        <v>40.570833</v>
      </c>
      <c r="O6" s="36">
        <v>40.570833</v>
      </c>
      <c r="P6" s="36">
        <v>40.570833</v>
      </c>
      <c r="Q6" s="36">
        <v>40.570833</v>
      </c>
      <c r="R6" s="36">
        <v>40.570833</v>
      </c>
      <c r="S6" s="36">
        <v>40.570833</v>
      </c>
      <c r="T6" s="36">
        <v>40.570833</v>
      </c>
      <c r="U6" s="36">
        <v>40.570833</v>
      </c>
      <c r="V6" s="36">
        <v>40.570833</v>
      </c>
      <c r="W6" s="36">
        <v>40.570833</v>
      </c>
      <c r="X6" s="36">
        <v>40.570833</v>
      </c>
      <c r="Y6" s="36">
        <v>40.570833</v>
      </c>
      <c r="Z6" s="36">
        <v>40.570833</v>
      </c>
      <c r="AA6" s="36">
        <v>40.570833</v>
      </c>
      <c r="AB6" s="36">
        <v>40.570833</v>
      </c>
      <c r="AC6" s="36">
        <v>40.570833</v>
      </c>
      <c r="AD6" s="36">
        <v>40.570833</v>
      </c>
      <c r="AE6" s="36">
        <v>40.570833</v>
      </c>
      <c r="AF6" s="36">
        <v>40.570833</v>
      </c>
      <c r="AG6" s="36">
        <v>40.570833</v>
      </c>
      <c r="AH6" s="36">
        <v>40.570833</v>
      </c>
      <c r="AI6" s="36">
        <v>40.570833</v>
      </c>
      <c r="AJ6" s="36">
        <v>40.570833</v>
      </c>
      <c r="AK6" s="36">
        <v>40.570833</v>
      </c>
      <c r="AL6" s="36">
        <v>40.570833</v>
      </c>
      <c r="AM6" s="36">
        <v>40.570833</v>
      </c>
      <c r="AN6" s="36">
        <v>40.570833</v>
      </c>
      <c r="AO6" s="36">
        <v>39.918610999999999</v>
      </c>
      <c r="AP6" s="36">
        <v>39.918610999999999</v>
      </c>
      <c r="AQ6" s="36">
        <v>39.918610999999999</v>
      </c>
      <c r="AR6" s="36">
        <v>39.886825000000002</v>
      </c>
      <c r="AS6" s="36">
        <v>39.886825000000002</v>
      </c>
      <c r="AT6" s="36">
        <v>39.886825000000002</v>
      </c>
      <c r="AU6" s="36">
        <v>39.886825000000002</v>
      </c>
      <c r="AV6" s="36">
        <v>39.886825000000002</v>
      </c>
      <c r="AW6" s="36">
        <v>39.886825000000002</v>
      </c>
      <c r="AX6" s="36">
        <v>39.886825000000002</v>
      </c>
      <c r="AY6" s="36">
        <v>39.886825000000002</v>
      </c>
      <c r="AZ6" s="36">
        <v>39.886825000000002</v>
      </c>
      <c r="BA6" s="36">
        <v>39.886825000000002</v>
      </c>
      <c r="BB6" s="36">
        <v>39.886825000000002</v>
      </c>
      <c r="BC6" s="36">
        <v>39.886825000000002</v>
      </c>
      <c r="BD6" s="36">
        <v>39.886825000000002</v>
      </c>
      <c r="BE6" s="36">
        <v>39.886825000000002</v>
      </c>
      <c r="BF6" s="36">
        <v>39.886825000000002</v>
      </c>
      <c r="BG6" s="36">
        <v>39.886825000000002</v>
      </c>
      <c r="BH6" s="36">
        <v>39.886825000000002</v>
      </c>
      <c r="BI6" s="36">
        <v>39.886825000000002</v>
      </c>
      <c r="BJ6" s="36">
        <v>39.886825000000002</v>
      </c>
      <c r="BK6" s="36">
        <v>39.886825000000002</v>
      </c>
      <c r="BL6" s="36">
        <v>39.886825000000002</v>
      </c>
      <c r="BM6" s="36">
        <v>39.886825000000002</v>
      </c>
      <c r="BN6" s="36">
        <v>40.200218</v>
      </c>
      <c r="BO6" s="36">
        <v>40.200218</v>
      </c>
      <c r="BP6" s="36">
        <v>40.200218</v>
      </c>
      <c r="BQ6" s="36">
        <v>40.200218</v>
      </c>
      <c r="BR6" s="36">
        <v>40.200218</v>
      </c>
      <c r="BS6" s="36">
        <v>40.200218</v>
      </c>
      <c r="BT6" s="36">
        <v>40.200218</v>
      </c>
      <c r="BU6" s="36">
        <v>40.200218</v>
      </c>
      <c r="BV6" s="36">
        <v>40.197493999999999</v>
      </c>
      <c r="BW6" s="36">
        <v>40.213549999999998</v>
      </c>
      <c r="BX6" s="36">
        <v>40.207146000000002</v>
      </c>
      <c r="BY6" s="36">
        <v>40.197493999999999</v>
      </c>
      <c r="BZ6" s="36">
        <v>40.197493999999999</v>
      </c>
      <c r="CA6" s="36">
        <v>40.197493999999999</v>
      </c>
      <c r="CB6" s="36">
        <v>40.197493999999999</v>
      </c>
      <c r="CC6" s="36">
        <v>40.197493999999999</v>
      </c>
      <c r="CD6" s="36">
        <v>40.207146000000002</v>
      </c>
      <c r="CE6" s="36">
        <v>40.207146000000002</v>
      </c>
      <c r="CF6" s="36">
        <v>40.207146000000002</v>
      </c>
      <c r="CG6" s="36">
        <v>40.207146000000002</v>
      </c>
      <c r="CH6" s="36">
        <v>40.181846999999998</v>
      </c>
      <c r="CI6" s="36">
        <v>40.213549999999998</v>
      </c>
      <c r="CJ6" s="36">
        <v>40.198385000000002</v>
      </c>
      <c r="CK6" s="36">
        <v>40.198385000000002</v>
      </c>
      <c r="CL6" s="36">
        <v>40.306916999999999</v>
      </c>
      <c r="CM6" s="36">
        <v>40.306916999999999</v>
      </c>
      <c r="CN6" s="36">
        <v>40.306916999999999</v>
      </c>
      <c r="CO6" s="36">
        <v>40.306916999999999</v>
      </c>
      <c r="CP6" s="36">
        <v>40.306916999999999</v>
      </c>
      <c r="CQ6" s="36">
        <v>40.306916999999999</v>
      </c>
      <c r="CR6" s="36">
        <v>40.306916999999999</v>
      </c>
      <c r="CS6" s="36">
        <v>40.306916999999999</v>
      </c>
      <c r="CT6" s="36">
        <v>40.306916999999999</v>
      </c>
      <c r="CU6" s="36">
        <v>40.306916999999999</v>
      </c>
      <c r="CV6" s="36">
        <v>40.306916999999999</v>
      </c>
      <c r="CW6" s="36">
        <v>40.306916999999999</v>
      </c>
      <c r="CX6" s="36">
        <v>40.306916999999999</v>
      </c>
      <c r="CY6" s="36">
        <v>40.306916999999999</v>
      </c>
      <c r="CZ6" s="36">
        <v>40.231619999999999</v>
      </c>
      <c r="DA6" s="36">
        <v>40.231619999999999</v>
      </c>
      <c r="DB6" s="36">
        <v>40.231619999999999</v>
      </c>
      <c r="DC6" s="36">
        <v>40.231619999999999</v>
      </c>
      <c r="DD6" s="36">
        <v>40.231619999999999</v>
      </c>
      <c r="DE6" s="36">
        <v>40.231619999999999</v>
      </c>
      <c r="DF6" s="36">
        <v>40.231619999999999</v>
      </c>
      <c r="DG6" s="36">
        <v>40.231619999999999</v>
      </c>
      <c r="DH6" s="36">
        <v>40.231619999999999</v>
      </c>
      <c r="DI6" s="36">
        <v>40.231619999999999</v>
      </c>
      <c r="DJ6" s="36">
        <v>40.231619999999999</v>
      </c>
      <c r="DK6" s="36">
        <v>40.231619999999999</v>
      </c>
      <c r="DL6" s="36">
        <v>40.231619999999999</v>
      </c>
      <c r="DM6" s="36">
        <v>40.231619999999999</v>
      </c>
      <c r="DN6" s="36">
        <v>40.231619999999999</v>
      </c>
      <c r="DO6" s="36">
        <v>40.231619999999999</v>
      </c>
      <c r="DP6" s="36">
        <v>40.231619999999999</v>
      </c>
      <c r="DQ6" s="36">
        <v>40.231619999999999</v>
      </c>
      <c r="DR6" s="36">
        <v>40.231619999999999</v>
      </c>
      <c r="DS6" s="36">
        <v>40.231619999999999</v>
      </c>
      <c r="DT6" s="36">
        <v>40.231619999999999</v>
      </c>
      <c r="DU6" s="36">
        <v>40.231619999999999</v>
      </c>
      <c r="DV6" s="36">
        <v>40.231619999999999</v>
      </c>
      <c r="DW6" s="36">
        <v>40.231619999999999</v>
      </c>
      <c r="DX6" s="36">
        <v>40.231619999999999</v>
      </c>
      <c r="DY6" s="36">
        <v>40.231619999999999</v>
      </c>
      <c r="DZ6" s="36">
        <v>40.231619999999999</v>
      </c>
      <c r="EA6" s="36">
        <v>40.231619999999999</v>
      </c>
      <c r="EB6" s="36">
        <v>40.231619999999999</v>
      </c>
      <c r="EC6" s="36">
        <v>40.231619999999999</v>
      </c>
      <c r="ED6" s="36">
        <v>40.231619999999999</v>
      </c>
      <c r="EE6" s="36">
        <v>40.231619999999999</v>
      </c>
      <c r="EF6" s="36">
        <v>40.231619999999999</v>
      </c>
      <c r="EG6" s="36">
        <v>40.231619999999999</v>
      </c>
      <c r="EH6" s="36">
        <v>40.231619999999999</v>
      </c>
      <c r="EI6" s="36">
        <v>40.231619999999999</v>
      </c>
      <c r="EJ6" s="36">
        <v>40.231619999999999</v>
      </c>
      <c r="EK6" s="36">
        <v>40.231619999999999</v>
      </c>
      <c r="EL6" s="36">
        <v>40.231619999999999</v>
      </c>
      <c r="EM6" s="36">
        <v>40.231619999999999</v>
      </c>
      <c r="EN6" s="36">
        <v>40.231619999999999</v>
      </c>
      <c r="EO6" s="36">
        <v>40.231619999999999</v>
      </c>
      <c r="EP6" s="36">
        <v>40.231619999999999</v>
      </c>
      <c r="EQ6" s="36">
        <v>40.231619999999999</v>
      </c>
      <c r="ER6" s="36">
        <v>40.231619999999999</v>
      </c>
      <c r="ES6" s="36">
        <v>40.231619999999999</v>
      </c>
      <c r="ET6" s="36">
        <v>40.231619999999999</v>
      </c>
      <c r="EU6" s="36">
        <v>40.231619999999999</v>
      </c>
      <c r="EV6" s="36">
        <v>40.231619999999999</v>
      </c>
      <c r="EW6" s="36">
        <v>40.231619999999999</v>
      </c>
      <c r="EX6" s="36">
        <v>40.231619999999999</v>
      </c>
      <c r="EY6" s="36">
        <v>40.231619999999999</v>
      </c>
      <c r="EZ6" s="36">
        <v>40.231619999999999</v>
      </c>
      <c r="FA6" s="36">
        <v>40.231619999999999</v>
      </c>
      <c r="FB6" s="36">
        <v>40.231619999999999</v>
      </c>
      <c r="FC6" s="36">
        <v>40.231619999999999</v>
      </c>
      <c r="FD6" s="36">
        <v>40.231619999999999</v>
      </c>
      <c r="FE6" s="36">
        <v>40.231619999999999</v>
      </c>
      <c r="FF6" s="36">
        <v>40.231619999999999</v>
      </c>
      <c r="FG6" s="36">
        <v>40.231619999999999</v>
      </c>
      <c r="FH6" s="36">
        <v>40.231619999999999</v>
      </c>
      <c r="FI6" s="36">
        <v>40.231619999999999</v>
      </c>
      <c r="FJ6" s="36">
        <v>40.231619999999999</v>
      </c>
      <c r="FK6" s="36">
        <v>40.231619999999999</v>
      </c>
      <c r="FL6" s="36">
        <v>40.231619999999999</v>
      </c>
      <c r="FM6" s="36">
        <v>40.231619999999999</v>
      </c>
      <c r="FN6" s="36">
        <v>40.231619999999999</v>
      </c>
      <c r="FO6" s="36">
        <v>40.231619999999999</v>
      </c>
      <c r="FP6" s="36">
        <v>40.231619999999999</v>
      </c>
      <c r="FQ6" s="36">
        <v>40.231619999999999</v>
      </c>
      <c r="FR6" s="36">
        <v>40.231619999999999</v>
      </c>
      <c r="FS6" s="36">
        <v>40.231619999999999</v>
      </c>
      <c r="FT6" s="36">
        <v>40.231619999999999</v>
      </c>
      <c r="FU6" s="36">
        <v>40.231619999999999</v>
      </c>
      <c r="FV6" s="36">
        <v>40.231619999999999</v>
      </c>
      <c r="FW6" s="36">
        <v>40.231619999999999</v>
      </c>
      <c r="FX6" s="36">
        <v>40.231619999999999</v>
      </c>
      <c r="FY6" s="36">
        <v>40.231619999999999</v>
      </c>
      <c r="FZ6" s="36">
        <v>40.231619999999999</v>
      </c>
      <c r="GA6" s="36">
        <v>40.231619999999999</v>
      </c>
      <c r="GB6" s="36">
        <v>40.231619999999999</v>
      </c>
      <c r="GC6" s="36">
        <v>40.231619999999999</v>
      </c>
      <c r="GD6" s="36">
        <v>40.231619999999999</v>
      </c>
      <c r="GE6" s="36">
        <v>40.231619999999999</v>
      </c>
      <c r="GF6" s="36">
        <v>40.231619999999999</v>
      </c>
      <c r="GG6" s="36">
        <v>40.231619999999999</v>
      </c>
      <c r="GH6" s="36">
        <v>40.231619999999999</v>
      </c>
      <c r="GI6" s="36">
        <v>40.231619999999999</v>
      </c>
      <c r="GJ6" s="36">
        <v>40.325585940000003</v>
      </c>
      <c r="GK6" s="36">
        <v>40.325585940000003</v>
      </c>
      <c r="GL6" s="36">
        <v>40.325585940000003</v>
      </c>
      <c r="GM6" s="36">
        <v>40.325585940000003</v>
      </c>
      <c r="GN6" s="36">
        <v>40.325585940000003</v>
      </c>
      <c r="GO6" s="36">
        <v>40.143971999999998</v>
      </c>
      <c r="GP6" s="36">
        <v>40.143971999999998</v>
      </c>
      <c r="GQ6" s="36">
        <v>40.146943999999998</v>
      </c>
      <c r="GR6" s="36">
        <v>40.146943999999998</v>
      </c>
      <c r="GS6" s="36">
        <v>40.144902999999999</v>
      </c>
      <c r="GT6" s="36">
        <v>40.144902999999999</v>
      </c>
      <c r="GU6" s="36">
        <v>40.144902999999999</v>
      </c>
      <c r="GV6" s="36">
        <v>40.143053000000002</v>
      </c>
      <c r="GW6" s="36">
        <v>40.143053000000002</v>
      </c>
      <c r="GX6" s="36">
        <v>40.141789000000003</v>
      </c>
      <c r="GY6" s="36">
        <v>40.141789000000003</v>
      </c>
      <c r="GZ6" s="36">
        <v>40.142277999999997</v>
      </c>
      <c r="HA6" s="36">
        <v>40.142028000000003</v>
      </c>
      <c r="HB6" s="36">
        <v>40.142028000000003</v>
      </c>
      <c r="HC6" s="36">
        <v>40.142028000000003</v>
      </c>
      <c r="HD6" s="36">
        <v>40.149813999999999</v>
      </c>
      <c r="HE6" s="36">
        <v>40.149813999999999</v>
      </c>
      <c r="HF6" s="36">
        <v>40.309770739999998</v>
      </c>
      <c r="HG6" s="36">
        <v>40.309770739999998</v>
      </c>
      <c r="HH6" s="36">
        <v>40.309770739999998</v>
      </c>
      <c r="HI6" s="36">
        <v>40.309770739999998</v>
      </c>
      <c r="HJ6" s="36">
        <v>40.652639000000001</v>
      </c>
      <c r="HK6" s="36">
        <v>40.652639000000001</v>
      </c>
      <c r="HL6" s="36">
        <v>40.652639000000001</v>
      </c>
      <c r="HM6" s="36">
        <v>40.652639000000001</v>
      </c>
      <c r="HN6" s="36">
        <v>40.652639000000001</v>
      </c>
      <c r="HO6" s="36">
        <v>40.652639000000001</v>
      </c>
      <c r="HP6" s="36">
        <v>40.652639000000001</v>
      </c>
      <c r="HQ6" s="36">
        <v>40.652639000000001</v>
      </c>
      <c r="HR6" s="36">
        <v>40.652639000000001</v>
      </c>
      <c r="HS6" s="36">
        <v>40.652639000000001</v>
      </c>
      <c r="HT6" s="36">
        <v>40.652639000000001</v>
      </c>
      <c r="HU6" s="36">
        <v>40.652639000000001</v>
      </c>
      <c r="HV6" s="36">
        <v>40.652639000000001</v>
      </c>
      <c r="HW6" s="36">
        <v>40.652639000000001</v>
      </c>
      <c r="HX6" s="36">
        <v>40.652639000000001</v>
      </c>
      <c r="HY6" s="36">
        <v>40.652639000000001</v>
      </c>
      <c r="HZ6" s="36">
        <v>40.652639000000001</v>
      </c>
      <c r="IA6" s="36">
        <v>40.652639000000001</v>
      </c>
      <c r="IB6" s="36">
        <v>40.971027999999997</v>
      </c>
      <c r="IC6" s="36">
        <v>40.971027999999997</v>
      </c>
      <c r="ID6" s="36">
        <v>40.971027999999997</v>
      </c>
      <c r="IE6" s="36">
        <v>40.971027999999997</v>
      </c>
      <c r="IF6" s="36">
        <v>40.971027999999997</v>
      </c>
      <c r="IG6" s="36">
        <v>40.913249999999998</v>
      </c>
      <c r="IH6" s="36">
        <v>40.913249999999998</v>
      </c>
      <c r="II6" s="36">
        <v>40.913249999999998</v>
      </c>
      <c r="IJ6" s="36">
        <v>40.913249999999998</v>
      </c>
      <c r="IK6" s="36">
        <v>40.913249999999998</v>
      </c>
      <c r="IL6" s="36">
        <v>40.910972000000001</v>
      </c>
      <c r="IM6" s="36">
        <v>40.910972000000001</v>
      </c>
      <c r="IN6" s="36">
        <v>40.910972000000001</v>
      </c>
      <c r="IO6" s="36">
        <v>40.910972000000001</v>
      </c>
      <c r="IP6" s="36">
        <v>40.910972000000001</v>
      </c>
      <c r="IQ6" s="36">
        <v>40.910972000000001</v>
      </c>
      <c r="IR6" s="36">
        <v>40.910972000000001</v>
      </c>
      <c r="IS6" s="36">
        <v>40.910972000000001</v>
      </c>
      <c r="IT6" s="36">
        <v>40.910972000000001</v>
      </c>
      <c r="IU6" s="36">
        <v>40.901808000000003</v>
      </c>
      <c r="IV6" s="36">
        <v>40.901808000000003</v>
      </c>
      <c r="IW6" s="36">
        <v>40.994889000000001</v>
      </c>
      <c r="IX6" s="36">
        <v>40.994889000000001</v>
      </c>
      <c r="IY6" s="36">
        <v>40.994889000000001</v>
      </c>
      <c r="IZ6" s="36">
        <v>40.994889000000001</v>
      </c>
      <c r="JA6" s="36">
        <v>40.994889000000001</v>
      </c>
      <c r="JB6" s="36">
        <v>40.994889000000001</v>
      </c>
      <c r="JC6" s="36">
        <v>40.994889000000001</v>
      </c>
      <c r="JD6" s="36">
        <v>40.994889000000001</v>
      </c>
      <c r="JE6" s="36">
        <v>40.994889000000001</v>
      </c>
      <c r="JF6" s="36">
        <v>40.994889000000001</v>
      </c>
      <c r="JG6" s="36">
        <v>40.994889000000001</v>
      </c>
      <c r="JH6" s="36">
        <v>40.994889000000001</v>
      </c>
      <c r="JI6" s="36">
        <v>40.994889000000001</v>
      </c>
      <c r="JJ6" s="36">
        <v>40.994889000000001</v>
      </c>
      <c r="JK6" s="36">
        <v>40.994889000000001</v>
      </c>
      <c r="JL6" s="36">
        <v>40.994889000000001</v>
      </c>
      <c r="JM6" s="36">
        <v>40.994889000000001</v>
      </c>
      <c r="JN6" s="36">
        <v>40.994889000000001</v>
      </c>
      <c r="JO6" s="36">
        <v>40.994889000000001</v>
      </c>
      <c r="JP6" s="36">
        <v>40.994889000000001</v>
      </c>
      <c r="JQ6" s="36">
        <v>40.994889000000001</v>
      </c>
      <c r="JR6" s="36">
        <v>40.994889000000001</v>
      </c>
      <c r="JS6" s="36">
        <v>40.994889000000001</v>
      </c>
      <c r="JT6" s="36">
        <v>40.994889000000001</v>
      </c>
      <c r="JU6" s="36">
        <v>40.994889000000001</v>
      </c>
      <c r="JV6" s="36">
        <v>40.994889000000001</v>
      </c>
      <c r="JW6" s="36">
        <v>40.994889000000001</v>
      </c>
      <c r="JX6" s="36">
        <v>38.756</v>
      </c>
      <c r="JY6" s="36">
        <v>38.756</v>
      </c>
      <c r="JZ6" s="36">
        <v>38.756</v>
      </c>
      <c r="KA6" s="36">
        <v>38.756</v>
      </c>
      <c r="KB6" s="36">
        <v>38.756</v>
      </c>
      <c r="KC6" s="36">
        <v>38.065392000000003</v>
      </c>
      <c r="KD6" s="36">
        <v>38.065392000000003</v>
      </c>
      <c r="KE6" s="36">
        <v>38.065392000000003</v>
      </c>
      <c r="KF6" s="36">
        <v>38.065392000000003</v>
      </c>
      <c r="KG6" s="36">
        <v>38.065392000000003</v>
      </c>
      <c r="KH6" s="36">
        <v>38.065392000000003</v>
      </c>
      <c r="KI6" s="36">
        <v>38.081608590000002</v>
      </c>
      <c r="KJ6" s="36">
        <v>38.081608590000002</v>
      </c>
      <c r="KK6" s="36">
        <v>38.081608590000002</v>
      </c>
      <c r="KL6" s="36">
        <v>38.081608590000002</v>
      </c>
      <c r="KM6" s="36">
        <v>38.081608590000002</v>
      </c>
      <c r="KN6" s="36">
        <v>38.861097620000002</v>
      </c>
      <c r="KO6" s="36">
        <v>38.861097620000002</v>
      </c>
      <c r="KP6" s="36">
        <v>36.793889999999998</v>
      </c>
      <c r="KQ6" s="36">
        <v>36.793889999999998</v>
      </c>
      <c r="KR6" s="36">
        <v>36.793889999999998</v>
      </c>
      <c r="KS6" s="36">
        <v>36.793889999999998</v>
      </c>
      <c r="KT6" s="36">
        <v>36.793889999999998</v>
      </c>
      <c r="KU6" s="36">
        <v>36.793889999999998</v>
      </c>
      <c r="KV6" s="36">
        <v>36.793889999999998</v>
      </c>
      <c r="KW6" s="36">
        <v>36.793889999999998</v>
      </c>
      <c r="KX6" s="36">
        <v>36.793889999999998</v>
      </c>
      <c r="KY6" s="36">
        <v>37.489570000000001</v>
      </c>
      <c r="KZ6" s="36">
        <v>37.489570000000001</v>
      </c>
      <c r="LA6" s="36">
        <v>37.489570000000001</v>
      </c>
      <c r="LB6" s="36">
        <v>37.489570000000001</v>
      </c>
      <c r="LC6" s="36">
        <v>37.489570000000001</v>
      </c>
      <c r="LD6" s="36">
        <v>36.895958999999998</v>
      </c>
      <c r="LE6" s="36">
        <v>36.895958999999998</v>
      </c>
      <c r="LF6" s="36">
        <v>36.895958999999998</v>
      </c>
      <c r="LG6" s="36">
        <v>36.895958999999998</v>
      </c>
      <c r="LH6" s="36">
        <v>36.895958999999998</v>
      </c>
      <c r="LI6" s="36">
        <v>36.959854</v>
      </c>
      <c r="LJ6" s="36">
        <v>36.959854</v>
      </c>
      <c r="LK6" s="36">
        <v>37.004815000000001</v>
      </c>
      <c r="LL6" s="36">
        <v>37.004815000000001</v>
      </c>
      <c r="LM6" s="36">
        <v>36.959854</v>
      </c>
      <c r="LN6" s="36">
        <v>36.959854</v>
      </c>
      <c r="LO6" s="36">
        <v>36.959854</v>
      </c>
      <c r="LP6" s="36">
        <v>36.959854</v>
      </c>
      <c r="LQ6" s="36">
        <v>36.959854</v>
      </c>
      <c r="LR6" s="36">
        <v>36.942242999999998</v>
      </c>
      <c r="LS6" s="36">
        <v>36.942242999999998</v>
      </c>
      <c r="LT6" s="36">
        <v>36.942242999999998</v>
      </c>
      <c r="LU6" s="36">
        <v>36.942242999999998</v>
      </c>
      <c r="LV6" s="36">
        <v>36.942242999999998</v>
      </c>
      <c r="LW6" s="36">
        <v>37.009194000000001</v>
      </c>
      <c r="LX6" s="36">
        <v>37.009194000000001</v>
      </c>
      <c r="LY6" s="36">
        <v>37.009194000000001</v>
      </c>
      <c r="LZ6" s="36">
        <v>37.009194000000001</v>
      </c>
      <c r="MA6" s="36">
        <v>37.020471999999998</v>
      </c>
      <c r="MB6" s="36">
        <v>37.020471999999998</v>
      </c>
      <c r="MC6" s="36">
        <v>36.968194400000002</v>
      </c>
      <c r="MD6" s="36">
        <v>36.968194400000002</v>
      </c>
      <c r="ME6" s="36">
        <v>36.968194400000002</v>
      </c>
      <c r="MF6" s="36">
        <v>36.968194400000002</v>
      </c>
      <c r="MG6" s="36">
        <v>36.968194400000002</v>
      </c>
      <c r="MH6" s="36">
        <v>36.968194400000002</v>
      </c>
      <c r="MI6" s="36">
        <v>36.968194400000002</v>
      </c>
      <c r="MJ6" s="36">
        <v>36.968194400000002</v>
      </c>
      <c r="MK6" s="36">
        <v>36.968194400000002</v>
      </c>
      <c r="ML6" s="36">
        <v>36.898155000000003</v>
      </c>
      <c r="MM6" s="36">
        <v>36.898155000000003</v>
      </c>
      <c r="MN6" s="36">
        <v>36.898155000000003</v>
      </c>
      <c r="MO6" s="36">
        <v>36.971083999999998</v>
      </c>
      <c r="MP6" s="36">
        <v>36.971083999999998</v>
      </c>
      <c r="MQ6" s="36">
        <v>36.971083999999998</v>
      </c>
      <c r="MR6" s="36">
        <v>36.968194400000002</v>
      </c>
      <c r="MS6" s="36">
        <v>36.968194400000002</v>
      </c>
      <c r="MT6" s="36">
        <v>36.892664000000003</v>
      </c>
      <c r="MU6" s="36">
        <v>36.895204</v>
      </c>
      <c r="MV6" s="36">
        <v>36.895204</v>
      </c>
      <c r="MW6" s="36">
        <v>36.895204</v>
      </c>
      <c r="MX6" s="36">
        <v>36.895204</v>
      </c>
      <c r="MY6" s="36">
        <v>34.089345999999999</v>
      </c>
      <c r="MZ6" s="36">
        <v>34.089345999999999</v>
      </c>
      <c r="NA6" s="36">
        <v>34.089345999999999</v>
      </c>
      <c r="NB6" s="36">
        <v>34.089345999999999</v>
      </c>
      <c r="NC6" s="36">
        <v>34.089345999999999</v>
      </c>
      <c r="ND6" s="36">
        <v>34.089345999999999</v>
      </c>
      <c r="NE6" s="36">
        <v>34.089345999999999</v>
      </c>
      <c r="NF6" s="36">
        <v>34.089345999999999</v>
      </c>
      <c r="NG6" s="36">
        <v>34.089345999999999</v>
      </c>
      <c r="NH6" s="36">
        <v>34.078754000000004</v>
      </c>
      <c r="NI6" s="36">
        <v>34.078754000000004</v>
      </c>
      <c r="NJ6" s="36">
        <v>34.078754000000004</v>
      </c>
      <c r="NK6" s="36">
        <v>34.089345999999999</v>
      </c>
      <c r="NL6" s="36">
        <v>34.089345999999999</v>
      </c>
      <c r="NM6" s="36">
        <v>34.089345999999999</v>
      </c>
      <c r="NN6" s="36">
        <v>34.089345999999999</v>
      </c>
      <c r="NO6" s="36">
        <v>34.068196</v>
      </c>
      <c r="NP6" s="36">
        <v>34.068196</v>
      </c>
      <c r="NQ6" s="36">
        <v>34.068196</v>
      </c>
      <c r="NR6" s="36">
        <v>34.068196</v>
      </c>
      <c r="NS6" s="36">
        <v>34.068196</v>
      </c>
      <c r="NT6" s="36">
        <v>34.048898999999999</v>
      </c>
      <c r="NU6" s="36">
        <v>34.097822000000001</v>
      </c>
      <c r="NV6" s="36">
        <v>34.097822000000001</v>
      </c>
      <c r="NW6" s="36">
        <v>34.089345999999999</v>
      </c>
      <c r="NX6" s="36">
        <v>34.089345999999999</v>
      </c>
      <c r="NY6" s="36">
        <v>34.089345999999999</v>
      </c>
      <c r="NZ6" s="36">
        <v>34.089345999999999</v>
      </c>
      <c r="OA6" s="36">
        <v>34.089345999999999</v>
      </c>
      <c r="OB6" s="36">
        <v>34.089345999999999</v>
      </c>
      <c r="OC6" s="36">
        <v>34.390346000000001</v>
      </c>
      <c r="OD6" s="36">
        <v>34.390346000000001</v>
      </c>
      <c r="OE6" s="36">
        <v>34.390346000000001</v>
      </c>
      <c r="OF6" s="36">
        <v>34.390346000000001</v>
      </c>
      <c r="OG6" s="36">
        <v>34.390346000000001</v>
      </c>
      <c r="OH6" s="36">
        <v>34.390346000000001</v>
      </c>
      <c r="OI6" s="36">
        <v>34.390346000000001</v>
      </c>
      <c r="OJ6" s="36">
        <v>34.390346000000001</v>
      </c>
      <c r="OK6" s="36">
        <v>34.390346000000001</v>
      </c>
      <c r="OL6" s="36">
        <v>34.364736000000001</v>
      </c>
      <c r="OM6" s="36">
        <v>34.364736000000001</v>
      </c>
      <c r="ON6" s="36">
        <v>34.364736000000001</v>
      </c>
      <c r="OO6" s="36">
        <v>34.364736000000001</v>
      </c>
      <c r="OP6" s="36">
        <v>34.364736000000001</v>
      </c>
      <c r="OQ6" s="36">
        <v>34.364736000000001</v>
      </c>
      <c r="OR6" s="36">
        <v>34.364736000000001</v>
      </c>
      <c r="OS6" s="36">
        <v>34.364736000000001</v>
      </c>
      <c r="OT6" s="36">
        <v>34.070520139999999</v>
      </c>
      <c r="OU6" s="36">
        <v>34.070520139999999</v>
      </c>
      <c r="OV6" s="36">
        <v>34.070520139999999</v>
      </c>
      <c r="OW6" s="36">
        <v>34.070520139999999</v>
      </c>
      <c r="OX6" s="36">
        <v>34.070520139999999</v>
      </c>
      <c r="OY6" s="36">
        <v>34.070520139999999</v>
      </c>
      <c r="OZ6" s="36">
        <v>34.070520139999999</v>
      </c>
      <c r="PA6" s="36">
        <v>34.070520139999999</v>
      </c>
      <c r="PB6" s="36">
        <v>34.070520139999999</v>
      </c>
      <c r="PC6" s="36">
        <v>34.070520139999999</v>
      </c>
      <c r="PD6" s="36">
        <v>34.070520139999999</v>
      </c>
      <c r="PE6" s="36">
        <v>34.070520139999999</v>
      </c>
      <c r="PF6" s="36">
        <v>34.070520139999999</v>
      </c>
      <c r="PG6" s="36">
        <v>35.096316209999998</v>
      </c>
      <c r="PH6" s="36">
        <v>35.096316209999998</v>
      </c>
      <c r="PI6" s="36">
        <v>35.096316209999998</v>
      </c>
      <c r="PJ6" s="36">
        <v>35.096316209999998</v>
      </c>
      <c r="PK6" s="36">
        <v>35.096316209999998</v>
      </c>
      <c r="PL6" s="36">
        <v>35.096316209999998</v>
      </c>
      <c r="PM6" s="36">
        <v>35.096316209999998</v>
      </c>
      <c r="PN6" s="36">
        <v>35.096316209999998</v>
      </c>
      <c r="PO6" s="36">
        <v>35.096316209999998</v>
      </c>
      <c r="PP6" s="36">
        <v>35.096316209999998</v>
      </c>
      <c r="PQ6" s="36">
        <v>35.096316209999998</v>
      </c>
      <c r="PR6" s="36">
        <v>35.096316209999998</v>
      </c>
      <c r="PS6" s="36">
        <v>35.096316209999998</v>
      </c>
      <c r="PT6" s="36">
        <v>35.096316209999998</v>
      </c>
      <c r="PU6" s="36">
        <v>35.096316209999998</v>
      </c>
      <c r="PV6" s="36">
        <v>35.096316209999998</v>
      </c>
      <c r="PW6" s="36">
        <v>35.096316209999998</v>
      </c>
      <c r="PX6" s="36">
        <v>35.096316209999998</v>
      </c>
    </row>
    <row r="7" spans="1:440" s="37" customFormat="1" ht="14.25" customHeight="1" thickBot="1">
      <c r="A7" s="23" t="s">
        <v>644</v>
      </c>
      <c r="B7" s="11" t="s">
        <v>109</v>
      </c>
      <c r="C7" s="11" t="s">
        <v>110</v>
      </c>
      <c r="D7" s="11" t="s">
        <v>111</v>
      </c>
      <c r="E7" s="11" t="s">
        <v>112</v>
      </c>
      <c r="F7" s="11" t="s">
        <v>113</v>
      </c>
      <c r="G7" s="11" t="s">
        <v>114</v>
      </c>
      <c r="H7" s="11" t="s">
        <v>115</v>
      </c>
      <c r="I7" s="11" t="s">
        <v>116</v>
      </c>
      <c r="J7" s="11" t="s">
        <v>117</v>
      </c>
      <c r="K7" s="11" t="s">
        <v>118</v>
      </c>
      <c r="L7" s="11" t="s">
        <v>119</v>
      </c>
      <c r="M7" s="11" t="s">
        <v>120</v>
      </c>
      <c r="N7" s="11" t="s">
        <v>121</v>
      </c>
      <c r="O7" s="11" t="s">
        <v>122</v>
      </c>
      <c r="P7" s="11" t="s">
        <v>123</v>
      </c>
      <c r="Q7" s="11" t="s">
        <v>124</v>
      </c>
      <c r="R7" s="11" t="s">
        <v>125</v>
      </c>
      <c r="S7" s="11" t="s">
        <v>126</v>
      </c>
      <c r="T7" s="11" t="s">
        <v>127</v>
      </c>
      <c r="U7" s="11" t="s">
        <v>128</v>
      </c>
      <c r="V7" s="11" t="s">
        <v>129</v>
      </c>
      <c r="W7" s="11" t="s">
        <v>130</v>
      </c>
      <c r="X7" s="11" t="s">
        <v>131</v>
      </c>
      <c r="Y7" s="11" t="s">
        <v>132</v>
      </c>
      <c r="Z7" s="11" t="s">
        <v>133</v>
      </c>
      <c r="AA7" s="11" t="s">
        <v>134</v>
      </c>
      <c r="AB7" s="11" t="s">
        <v>135</v>
      </c>
      <c r="AC7" s="11" t="s">
        <v>136</v>
      </c>
      <c r="AD7" s="11" t="s">
        <v>137</v>
      </c>
      <c r="AE7" s="11" t="s">
        <v>138</v>
      </c>
      <c r="AF7" s="11" t="s">
        <v>139</v>
      </c>
      <c r="AG7" s="11" t="s">
        <v>140</v>
      </c>
      <c r="AH7" s="11" t="s">
        <v>141</v>
      </c>
      <c r="AI7" s="11" t="s">
        <v>142</v>
      </c>
      <c r="AJ7" s="11" t="s">
        <v>143</v>
      </c>
      <c r="AK7" s="11" t="s">
        <v>144</v>
      </c>
      <c r="AL7" s="11" t="s">
        <v>145</v>
      </c>
      <c r="AM7" s="11" t="s">
        <v>146</v>
      </c>
      <c r="AN7" s="11" t="s">
        <v>147</v>
      </c>
      <c r="AO7" s="11" t="s">
        <v>148</v>
      </c>
      <c r="AP7" s="11" t="s">
        <v>149</v>
      </c>
      <c r="AQ7" s="11" t="s">
        <v>150</v>
      </c>
      <c r="AR7" s="11" t="s">
        <v>151</v>
      </c>
      <c r="AS7" s="11" t="s">
        <v>152</v>
      </c>
      <c r="AT7" s="11" t="s">
        <v>153</v>
      </c>
      <c r="AU7" s="11" t="s">
        <v>154</v>
      </c>
      <c r="AV7" s="11" t="s">
        <v>155</v>
      </c>
      <c r="AW7" s="11" t="s">
        <v>156</v>
      </c>
      <c r="AX7" s="11" t="s">
        <v>157</v>
      </c>
      <c r="AY7" s="11" t="s">
        <v>158</v>
      </c>
      <c r="AZ7" s="11" t="s">
        <v>159</v>
      </c>
      <c r="BA7" s="11" t="s">
        <v>160</v>
      </c>
      <c r="BB7" s="11" t="s">
        <v>161</v>
      </c>
      <c r="BC7" s="11" t="s">
        <v>162</v>
      </c>
      <c r="BD7" s="11" t="s">
        <v>163</v>
      </c>
      <c r="BE7" s="11" t="s">
        <v>164</v>
      </c>
      <c r="BF7" s="11" t="s">
        <v>165</v>
      </c>
      <c r="BG7" s="11" t="s">
        <v>166</v>
      </c>
      <c r="BH7" s="11" t="s">
        <v>167</v>
      </c>
      <c r="BI7" s="11" t="s">
        <v>168</v>
      </c>
      <c r="BJ7" s="11">
        <v>1504</v>
      </c>
      <c r="BK7" s="11" t="s">
        <v>169</v>
      </c>
      <c r="BL7" s="11" t="s">
        <v>170</v>
      </c>
      <c r="BM7" s="11" t="s">
        <v>171</v>
      </c>
      <c r="BN7" s="11" t="s">
        <v>172</v>
      </c>
      <c r="BO7" s="11" t="s">
        <v>173</v>
      </c>
      <c r="BP7" s="11" t="s">
        <v>174</v>
      </c>
      <c r="BQ7" s="11" t="s">
        <v>175</v>
      </c>
      <c r="BR7" s="11" t="s">
        <v>176</v>
      </c>
      <c r="BS7" s="11" t="s">
        <v>177</v>
      </c>
      <c r="BT7" s="11" t="s">
        <v>178</v>
      </c>
      <c r="BU7" s="11" t="s">
        <v>179</v>
      </c>
      <c r="BV7" s="11" t="s">
        <v>180</v>
      </c>
      <c r="BW7" s="11" t="s">
        <v>181</v>
      </c>
      <c r="BX7" s="11" t="s">
        <v>182</v>
      </c>
      <c r="BY7" s="11" t="s">
        <v>183</v>
      </c>
      <c r="BZ7" s="11" t="s">
        <v>184</v>
      </c>
      <c r="CA7" s="11" t="s">
        <v>185</v>
      </c>
      <c r="CB7" s="11" t="s">
        <v>186</v>
      </c>
      <c r="CC7" s="11" t="s">
        <v>187</v>
      </c>
      <c r="CD7" s="11" t="s">
        <v>188</v>
      </c>
      <c r="CE7" s="11" t="s">
        <v>189</v>
      </c>
      <c r="CF7" s="11" t="s">
        <v>190</v>
      </c>
      <c r="CG7" s="11" t="s">
        <v>191</v>
      </c>
      <c r="CH7" s="11" t="s">
        <v>192</v>
      </c>
      <c r="CI7" s="11" t="s">
        <v>193</v>
      </c>
      <c r="CJ7" s="11" t="s">
        <v>194</v>
      </c>
      <c r="CK7" s="11" t="s">
        <v>195</v>
      </c>
      <c r="CL7" s="11" t="s">
        <v>196</v>
      </c>
      <c r="CM7" s="11" t="s">
        <v>197</v>
      </c>
      <c r="CN7" s="11" t="s">
        <v>198</v>
      </c>
      <c r="CO7" s="11" t="s">
        <v>199</v>
      </c>
      <c r="CP7" s="11" t="s">
        <v>200</v>
      </c>
      <c r="CQ7" s="11" t="s">
        <v>201</v>
      </c>
      <c r="CR7" s="11" t="s">
        <v>202</v>
      </c>
      <c r="CS7" s="11" t="s">
        <v>203</v>
      </c>
      <c r="CT7" s="11" t="s">
        <v>204</v>
      </c>
      <c r="CU7" s="11" t="s">
        <v>205</v>
      </c>
      <c r="CV7" s="11" t="s">
        <v>206</v>
      </c>
      <c r="CW7" s="11" t="s">
        <v>207</v>
      </c>
      <c r="CX7" s="11" t="s">
        <v>208</v>
      </c>
      <c r="CY7" s="11" t="s">
        <v>209</v>
      </c>
      <c r="CZ7" s="11" t="s">
        <v>210</v>
      </c>
      <c r="DA7" s="11" t="s">
        <v>211</v>
      </c>
      <c r="DB7" s="11" t="s">
        <v>212</v>
      </c>
      <c r="DC7" s="11" t="s">
        <v>213</v>
      </c>
      <c r="DD7" s="11" t="s">
        <v>214</v>
      </c>
      <c r="DE7" s="11" t="s">
        <v>215</v>
      </c>
      <c r="DF7" s="11" t="s">
        <v>216</v>
      </c>
      <c r="DG7" s="11" t="s">
        <v>217</v>
      </c>
      <c r="DH7" s="11" t="s">
        <v>218</v>
      </c>
      <c r="DI7" s="11" t="s">
        <v>219</v>
      </c>
      <c r="DJ7" s="11" t="s">
        <v>220</v>
      </c>
      <c r="DK7" s="11" t="s">
        <v>221</v>
      </c>
      <c r="DL7" s="11" t="s">
        <v>222</v>
      </c>
      <c r="DM7" s="11" t="s">
        <v>223</v>
      </c>
      <c r="DN7" s="11" t="s">
        <v>224</v>
      </c>
      <c r="DO7" s="11" t="s">
        <v>225</v>
      </c>
      <c r="DP7" s="11" t="s">
        <v>226</v>
      </c>
      <c r="DQ7" s="11" t="s">
        <v>227</v>
      </c>
      <c r="DR7" s="11" t="s">
        <v>228</v>
      </c>
      <c r="DS7" s="11" t="s">
        <v>229</v>
      </c>
      <c r="DT7" s="11" t="s">
        <v>230</v>
      </c>
      <c r="DU7" s="11" t="s">
        <v>231</v>
      </c>
      <c r="DV7" s="11" t="s">
        <v>232</v>
      </c>
      <c r="DW7" s="11" t="s">
        <v>233</v>
      </c>
      <c r="DX7" s="11" t="s">
        <v>234</v>
      </c>
      <c r="DY7" s="11" t="s">
        <v>235</v>
      </c>
      <c r="DZ7" s="11" t="s">
        <v>236</v>
      </c>
      <c r="EA7" s="11" t="s">
        <v>237</v>
      </c>
      <c r="EB7" s="11" t="s">
        <v>238</v>
      </c>
      <c r="EC7" s="11" t="s">
        <v>239</v>
      </c>
      <c r="ED7" s="11" t="s">
        <v>240</v>
      </c>
      <c r="EE7" s="11" t="s">
        <v>241</v>
      </c>
      <c r="EF7" s="11" t="s">
        <v>242</v>
      </c>
      <c r="EG7" s="11" t="s">
        <v>243</v>
      </c>
      <c r="EH7" s="11" t="s">
        <v>244</v>
      </c>
      <c r="EI7" s="11" t="s">
        <v>245</v>
      </c>
      <c r="EJ7" s="11" t="s">
        <v>246</v>
      </c>
      <c r="EK7" s="11" t="s">
        <v>247</v>
      </c>
      <c r="EL7" s="11" t="s">
        <v>248</v>
      </c>
      <c r="EM7" s="11" t="s">
        <v>249</v>
      </c>
      <c r="EN7" s="11" t="s">
        <v>250</v>
      </c>
      <c r="EO7" s="11" t="s">
        <v>251</v>
      </c>
      <c r="EP7" s="11" t="s">
        <v>252</v>
      </c>
      <c r="EQ7" s="11" t="s">
        <v>253</v>
      </c>
      <c r="ER7" s="11" t="s">
        <v>254</v>
      </c>
      <c r="ES7" s="11" t="s">
        <v>255</v>
      </c>
      <c r="ET7" s="11" t="s">
        <v>256</v>
      </c>
      <c r="EU7" s="11" t="s">
        <v>257</v>
      </c>
      <c r="EV7" s="11" t="s">
        <v>258</v>
      </c>
      <c r="EW7" s="11" t="s">
        <v>259</v>
      </c>
      <c r="EX7" s="11" t="s">
        <v>260</v>
      </c>
      <c r="EY7" s="11" t="s">
        <v>261</v>
      </c>
      <c r="EZ7" s="11" t="s">
        <v>262</v>
      </c>
      <c r="FA7" s="11" t="s">
        <v>263</v>
      </c>
      <c r="FB7" s="11" t="s">
        <v>264</v>
      </c>
      <c r="FC7" s="11" t="s">
        <v>265</v>
      </c>
      <c r="FD7" s="11" t="s">
        <v>266</v>
      </c>
      <c r="FE7" s="11" t="s">
        <v>267</v>
      </c>
      <c r="FF7" s="11" t="s">
        <v>268</v>
      </c>
      <c r="FG7" s="11" t="s">
        <v>269</v>
      </c>
      <c r="FH7" s="11" t="s">
        <v>270</v>
      </c>
      <c r="FI7" s="11" t="s">
        <v>271</v>
      </c>
      <c r="FJ7" s="11" t="s">
        <v>272</v>
      </c>
      <c r="FK7" s="11" t="s">
        <v>273</v>
      </c>
      <c r="FL7" s="11" t="s">
        <v>274</v>
      </c>
      <c r="FM7" s="11" t="s">
        <v>275</v>
      </c>
      <c r="FN7" s="11" t="s">
        <v>276</v>
      </c>
      <c r="FO7" s="11" t="s">
        <v>277</v>
      </c>
      <c r="FP7" s="11" t="s">
        <v>278</v>
      </c>
      <c r="FQ7" s="11" t="s">
        <v>279</v>
      </c>
      <c r="FR7" s="11" t="s">
        <v>280</v>
      </c>
      <c r="FS7" s="11" t="s">
        <v>281</v>
      </c>
      <c r="FT7" s="11" t="s">
        <v>282</v>
      </c>
      <c r="FU7" s="11" t="s">
        <v>283</v>
      </c>
      <c r="FV7" s="11" t="s">
        <v>284</v>
      </c>
      <c r="FW7" s="11" t="s">
        <v>285</v>
      </c>
      <c r="FX7" s="11" t="s">
        <v>286</v>
      </c>
      <c r="FY7" s="11" t="s">
        <v>287</v>
      </c>
      <c r="FZ7" s="11" t="s">
        <v>288</v>
      </c>
      <c r="GA7" s="11" t="s">
        <v>289</v>
      </c>
      <c r="GB7" s="11" t="s">
        <v>290</v>
      </c>
      <c r="GC7" s="11" t="s">
        <v>291</v>
      </c>
      <c r="GD7" s="11" t="s">
        <v>292</v>
      </c>
      <c r="GE7" s="11" t="s">
        <v>293</v>
      </c>
      <c r="GF7" s="11" t="s">
        <v>294</v>
      </c>
      <c r="GG7" s="11" t="s">
        <v>295</v>
      </c>
      <c r="GH7" s="11" t="s">
        <v>296</v>
      </c>
      <c r="GI7" s="11" t="s">
        <v>297</v>
      </c>
      <c r="GJ7" s="11" t="s">
        <v>298</v>
      </c>
      <c r="GK7" s="11" t="s">
        <v>299</v>
      </c>
      <c r="GL7" s="11" t="s">
        <v>300</v>
      </c>
      <c r="GM7" s="11" t="s">
        <v>301</v>
      </c>
      <c r="GN7" s="11" t="s">
        <v>302</v>
      </c>
      <c r="GO7" s="11" t="s">
        <v>303</v>
      </c>
      <c r="GP7" s="11" t="s">
        <v>304</v>
      </c>
      <c r="GQ7" s="11" t="s">
        <v>305</v>
      </c>
      <c r="GR7" s="11" t="s">
        <v>306</v>
      </c>
      <c r="GS7" s="11">
        <v>9661</v>
      </c>
      <c r="GT7" s="11">
        <v>9664</v>
      </c>
      <c r="GU7" s="11">
        <v>9665</v>
      </c>
      <c r="GV7" s="11">
        <v>9668</v>
      </c>
      <c r="GW7" s="11">
        <v>9669</v>
      </c>
      <c r="GX7" s="11" t="s">
        <v>307</v>
      </c>
      <c r="GY7" s="11" t="s">
        <v>308</v>
      </c>
      <c r="GZ7" s="11" t="s">
        <v>309</v>
      </c>
      <c r="HA7" s="11" t="s">
        <v>310</v>
      </c>
      <c r="HB7" s="11" t="s">
        <v>311</v>
      </c>
      <c r="HC7" s="11" t="s">
        <v>312</v>
      </c>
      <c r="HD7" s="11" t="s">
        <v>313</v>
      </c>
      <c r="HE7" s="11" t="s">
        <v>314</v>
      </c>
      <c r="HF7" s="11" t="s">
        <v>595</v>
      </c>
      <c r="HG7" s="11" t="s">
        <v>596</v>
      </c>
      <c r="HH7" s="11" t="s">
        <v>597</v>
      </c>
      <c r="HI7" s="11" t="s">
        <v>598</v>
      </c>
      <c r="HJ7" s="11" t="s">
        <v>315</v>
      </c>
      <c r="HK7" s="11" t="s">
        <v>316</v>
      </c>
      <c r="HL7" s="11" t="s">
        <v>317</v>
      </c>
      <c r="HM7" s="11" t="s">
        <v>318</v>
      </c>
      <c r="HN7" s="11" t="s">
        <v>319</v>
      </c>
      <c r="HO7" s="11" t="s">
        <v>320</v>
      </c>
      <c r="HP7" s="11" t="s">
        <v>321</v>
      </c>
      <c r="HQ7" s="11" t="s">
        <v>322</v>
      </c>
      <c r="HR7" s="11" t="s">
        <v>323</v>
      </c>
      <c r="HS7" s="11" t="s">
        <v>324</v>
      </c>
      <c r="HT7" s="11" t="s">
        <v>325</v>
      </c>
      <c r="HU7" s="11" t="s">
        <v>326</v>
      </c>
      <c r="HV7" s="11" t="s">
        <v>327</v>
      </c>
      <c r="HW7" s="11" t="s">
        <v>328</v>
      </c>
      <c r="HX7" s="11" t="s">
        <v>329</v>
      </c>
      <c r="HY7" s="11" t="s">
        <v>330</v>
      </c>
      <c r="HZ7" s="11" t="s">
        <v>331</v>
      </c>
      <c r="IA7" s="11" t="s">
        <v>332</v>
      </c>
      <c r="IB7" s="11" t="s">
        <v>333</v>
      </c>
      <c r="IC7" s="11" t="s">
        <v>334</v>
      </c>
      <c r="ID7" s="11" t="s">
        <v>335</v>
      </c>
      <c r="IE7" s="11" t="s">
        <v>336</v>
      </c>
      <c r="IF7" s="11" t="s">
        <v>337</v>
      </c>
      <c r="IG7" s="11" t="s">
        <v>338</v>
      </c>
      <c r="IH7" s="11" t="s">
        <v>339</v>
      </c>
      <c r="II7" s="11" t="s">
        <v>340</v>
      </c>
      <c r="IJ7" s="11" t="s">
        <v>341</v>
      </c>
      <c r="IK7" s="11" t="s">
        <v>342</v>
      </c>
      <c r="IL7" s="11" t="s">
        <v>343</v>
      </c>
      <c r="IM7" s="11" t="s">
        <v>344</v>
      </c>
      <c r="IN7" s="11" t="s">
        <v>345</v>
      </c>
      <c r="IO7" s="11" t="s">
        <v>346</v>
      </c>
      <c r="IP7" s="11" t="s">
        <v>347</v>
      </c>
      <c r="IQ7" s="11" t="s">
        <v>348</v>
      </c>
      <c r="IR7" s="11" t="s">
        <v>349</v>
      </c>
      <c r="IS7" s="11" t="s">
        <v>350</v>
      </c>
      <c r="IT7" s="11" t="s">
        <v>351</v>
      </c>
      <c r="IU7" s="11" t="s">
        <v>352</v>
      </c>
      <c r="IV7" s="11" t="s">
        <v>353</v>
      </c>
      <c r="IW7" s="11" t="s">
        <v>354</v>
      </c>
      <c r="IX7" s="11" t="s">
        <v>355</v>
      </c>
      <c r="IY7" s="11" t="s">
        <v>356</v>
      </c>
      <c r="IZ7" s="11" t="s">
        <v>357</v>
      </c>
      <c r="JA7" s="11" t="s">
        <v>358</v>
      </c>
      <c r="JB7" s="11" t="s">
        <v>359</v>
      </c>
      <c r="JC7" s="11" t="s">
        <v>360</v>
      </c>
      <c r="JD7" s="11" t="s">
        <v>361</v>
      </c>
      <c r="JE7" s="11" t="s">
        <v>362</v>
      </c>
      <c r="JF7" s="11" t="s">
        <v>363</v>
      </c>
      <c r="JG7" s="11" t="s">
        <v>364</v>
      </c>
      <c r="JH7" s="11" t="s">
        <v>365</v>
      </c>
      <c r="JI7" s="11" t="s">
        <v>366</v>
      </c>
      <c r="JJ7" s="11" t="s">
        <v>367</v>
      </c>
      <c r="JK7" s="11" t="s">
        <v>368</v>
      </c>
      <c r="JL7" s="11" t="s">
        <v>369</v>
      </c>
      <c r="JM7" s="11" t="s">
        <v>370</v>
      </c>
      <c r="JN7" s="11" t="s">
        <v>371</v>
      </c>
      <c r="JO7" s="11" t="s">
        <v>372</v>
      </c>
      <c r="JP7" s="11" t="s">
        <v>373</v>
      </c>
      <c r="JQ7" s="11" t="s">
        <v>374</v>
      </c>
      <c r="JR7" s="11" t="s">
        <v>375</v>
      </c>
      <c r="JS7" s="11" t="s">
        <v>376</v>
      </c>
      <c r="JT7" s="11" t="s">
        <v>377</v>
      </c>
      <c r="JU7" s="11" t="s">
        <v>378</v>
      </c>
      <c r="JV7" s="11" t="s">
        <v>379</v>
      </c>
      <c r="JW7" s="11" t="s">
        <v>380</v>
      </c>
      <c r="JX7" s="11" t="s">
        <v>381</v>
      </c>
      <c r="JY7" s="11" t="s">
        <v>382</v>
      </c>
      <c r="JZ7" s="11" t="s">
        <v>383</v>
      </c>
      <c r="KA7" s="11" t="s">
        <v>384</v>
      </c>
      <c r="KB7" s="11" t="s">
        <v>385</v>
      </c>
      <c r="KC7" s="11" t="s">
        <v>386</v>
      </c>
      <c r="KD7" s="11" t="s">
        <v>387</v>
      </c>
      <c r="KE7" s="11" t="s">
        <v>388</v>
      </c>
      <c r="KF7" s="11" t="s">
        <v>389</v>
      </c>
      <c r="KG7" s="11" t="s">
        <v>390</v>
      </c>
      <c r="KH7" s="11" t="s">
        <v>391</v>
      </c>
      <c r="KI7" s="11" t="s">
        <v>392</v>
      </c>
      <c r="KJ7" s="11" t="s">
        <v>393</v>
      </c>
      <c r="KK7" s="11" t="s">
        <v>394</v>
      </c>
      <c r="KL7" s="11" t="s">
        <v>395</v>
      </c>
      <c r="KM7" s="11" t="s">
        <v>396</v>
      </c>
      <c r="KN7" s="11" t="s">
        <v>397</v>
      </c>
      <c r="KO7" s="11" t="s">
        <v>398</v>
      </c>
      <c r="KP7" s="11" t="s">
        <v>399</v>
      </c>
      <c r="KQ7" s="11" t="s">
        <v>400</v>
      </c>
      <c r="KR7" s="11" t="s">
        <v>401</v>
      </c>
      <c r="KS7" s="11" t="s">
        <v>402</v>
      </c>
      <c r="KT7" s="11" t="s">
        <v>403</v>
      </c>
      <c r="KU7" s="11" t="s">
        <v>404</v>
      </c>
      <c r="KV7" s="11" t="s">
        <v>405</v>
      </c>
      <c r="KW7" s="11" t="s">
        <v>406</v>
      </c>
      <c r="KX7" s="11" t="s">
        <v>407</v>
      </c>
      <c r="KY7" s="11" t="s">
        <v>408</v>
      </c>
      <c r="KZ7" s="11" t="s">
        <v>409</v>
      </c>
      <c r="LA7" s="11" t="s">
        <v>410</v>
      </c>
      <c r="LB7" s="11" t="s">
        <v>411</v>
      </c>
      <c r="LC7" s="11" t="s">
        <v>412</v>
      </c>
      <c r="LD7" s="11" t="s">
        <v>413</v>
      </c>
      <c r="LE7" s="11" t="s">
        <v>414</v>
      </c>
      <c r="LF7" s="11" t="s">
        <v>415</v>
      </c>
      <c r="LG7" s="11" t="s">
        <v>416</v>
      </c>
      <c r="LH7" s="11" t="s">
        <v>417</v>
      </c>
      <c r="LI7" s="11" t="s">
        <v>418</v>
      </c>
      <c r="LJ7" s="11" t="s">
        <v>419</v>
      </c>
      <c r="LK7" s="11" t="s">
        <v>420</v>
      </c>
      <c r="LL7" s="11" t="s">
        <v>421</v>
      </c>
      <c r="LM7" s="11" t="s">
        <v>422</v>
      </c>
      <c r="LN7" s="11" t="s">
        <v>423</v>
      </c>
      <c r="LO7" s="11" t="s">
        <v>424</v>
      </c>
      <c r="LP7" s="11" t="s">
        <v>425</v>
      </c>
      <c r="LQ7" s="11" t="s">
        <v>426</v>
      </c>
      <c r="LR7" s="11" t="s">
        <v>427</v>
      </c>
      <c r="LS7" s="11" t="s">
        <v>428</v>
      </c>
      <c r="LT7" s="11" t="s">
        <v>429</v>
      </c>
      <c r="LU7" s="11" t="s">
        <v>430</v>
      </c>
      <c r="LV7" s="11" t="s">
        <v>431</v>
      </c>
      <c r="LW7" s="11" t="s">
        <v>436</v>
      </c>
      <c r="LX7" s="11" t="s">
        <v>438</v>
      </c>
      <c r="LY7" s="11" t="s">
        <v>439</v>
      </c>
      <c r="LZ7" s="11" t="s">
        <v>440</v>
      </c>
      <c r="MA7" s="11" t="s">
        <v>441</v>
      </c>
      <c r="MB7" s="11" t="s">
        <v>442</v>
      </c>
      <c r="MC7" s="11" t="s">
        <v>443</v>
      </c>
      <c r="MD7" s="11" t="s">
        <v>444</v>
      </c>
      <c r="ME7" s="11" t="s">
        <v>445</v>
      </c>
      <c r="MF7" s="11" t="s">
        <v>446</v>
      </c>
      <c r="MG7" s="11" t="s">
        <v>447</v>
      </c>
      <c r="MH7" s="11" t="s">
        <v>448</v>
      </c>
      <c r="MI7" s="11" t="s">
        <v>449</v>
      </c>
      <c r="MJ7" s="11" t="s">
        <v>450</v>
      </c>
      <c r="MK7" s="11" t="s">
        <v>451</v>
      </c>
      <c r="ML7" s="11" t="s">
        <v>452</v>
      </c>
      <c r="MM7" s="11" t="s">
        <v>453</v>
      </c>
      <c r="MN7" s="11" t="s">
        <v>454</v>
      </c>
      <c r="MO7" s="11" t="s">
        <v>455</v>
      </c>
      <c r="MP7" s="11" t="s">
        <v>456</v>
      </c>
      <c r="MQ7" s="11" t="s">
        <v>457</v>
      </c>
      <c r="MR7" s="11" t="s">
        <v>459</v>
      </c>
      <c r="MS7" s="11" t="s">
        <v>460</v>
      </c>
      <c r="MT7" s="11" t="s">
        <v>461</v>
      </c>
      <c r="MU7" s="11" t="s">
        <v>462</v>
      </c>
      <c r="MV7" s="11" t="s">
        <v>463</v>
      </c>
      <c r="MW7" s="11" t="s">
        <v>464</v>
      </c>
      <c r="MX7" s="11" t="s">
        <v>465</v>
      </c>
      <c r="MY7" s="11" t="s">
        <v>469</v>
      </c>
      <c r="MZ7" s="11" t="s">
        <v>470</v>
      </c>
      <c r="NA7" s="11" t="s">
        <v>471</v>
      </c>
      <c r="NB7" s="11" t="s">
        <v>472</v>
      </c>
      <c r="NC7" s="11" t="s">
        <v>473</v>
      </c>
      <c r="ND7" s="11" t="s">
        <v>474</v>
      </c>
      <c r="NE7" s="11" t="s">
        <v>475</v>
      </c>
      <c r="NF7" s="11" t="s">
        <v>476</v>
      </c>
      <c r="NG7" s="11" t="s">
        <v>477</v>
      </c>
      <c r="NH7" s="11" t="s">
        <v>478</v>
      </c>
      <c r="NI7" s="11" t="s">
        <v>479</v>
      </c>
      <c r="NJ7" s="11" t="s">
        <v>480</v>
      </c>
      <c r="NK7" s="11" t="s">
        <v>479</v>
      </c>
      <c r="NL7" s="11" t="s">
        <v>481</v>
      </c>
      <c r="NM7" s="11" t="s">
        <v>482</v>
      </c>
      <c r="NN7" s="11" t="s">
        <v>483</v>
      </c>
      <c r="NO7" s="11" t="s">
        <v>484</v>
      </c>
      <c r="NP7" s="11" t="s">
        <v>485</v>
      </c>
      <c r="NQ7" s="11" t="s">
        <v>486</v>
      </c>
      <c r="NR7" s="11" t="s">
        <v>487</v>
      </c>
      <c r="NS7" s="11" t="s">
        <v>488</v>
      </c>
      <c r="NT7" s="11" t="s">
        <v>489</v>
      </c>
      <c r="NU7" s="11" t="s">
        <v>471</v>
      </c>
      <c r="NV7" s="11" t="s">
        <v>490</v>
      </c>
      <c r="NW7" s="11" t="s">
        <v>599</v>
      </c>
      <c r="NX7" s="11" t="s">
        <v>491</v>
      </c>
      <c r="NY7" s="11" t="s">
        <v>492</v>
      </c>
      <c r="NZ7" s="11" t="s">
        <v>493</v>
      </c>
      <c r="OA7" s="11" t="s">
        <v>494</v>
      </c>
      <c r="OB7" s="11" t="s">
        <v>495</v>
      </c>
      <c r="OC7" s="11" t="s">
        <v>496</v>
      </c>
      <c r="OD7" s="11" t="s">
        <v>497</v>
      </c>
      <c r="OE7" s="11" t="s">
        <v>498</v>
      </c>
      <c r="OF7" s="11" t="s">
        <v>499</v>
      </c>
      <c r="OG7" s="11" t="s">
        <v>500</v>
      </c>
      <c r="OH7" s="11" t="s">
        <v>501</v>
      </c>
      <c r="OI7" s="11" t="s">
        <v>502</v>
      </c>
      <c r="OJ7" s="11" t="s">
        <v>503</v>
      </c>
      <c r="OK7" s="11" t="s">
        <v>504</v>
      </c>
      <c r="OL7" s="11" t="s">
        <v>505</v>
      </c>
      <c r="OM7" s="11" t="s">
        <v>506</v>
      </c>
      <c r="ON7" s="11" t="s">
        <v>507</v>
      </c>
      <c r="OO7" s="11" t="s">
        <v>508</v>
      </c>
      <c r="OP7" s="11" t="s">
        <v>509</v>
      </c>
      <c r="OQ7" s="11" t="s">
        <v>510</v>
      </c>
      <c r="OR7" s="11" t="s">
        <v>511</v>
      </c>
      <c r="OS7" s="11" t="s">
        <v>512</v>
      </c>
      <c r="OT7" s="11" t="s">
        <v>513</v>
      </c>
      <c r="OU7" s="11" t="s">
        <v>514</v>
      </c>
      <c r="OV7" s="11" t="s">
        <v>515</v>
      </c>
      <c r="OW7" s="11" t="s">
        <v>516</v>
      </c>
      <c r="OX7" s="11" t="s">
        <v>517</v>
      </c>
      <c r="OY7" s="11" t="s">
        <v>518</v>
      </c>
      <c r="OZ7" s="11" t="s">
        <v>519</v>
      </c>
      <c r="PA7" s="11" t="s">
        <v>520</v>
      </c>
      <c r="PB7" s="11" t="s">
        <v>521</v>
      </c>
      <c r="PC7" s="11" t="s">
        <v>522</v>
      </c>
      <c r="PD7" s="11" t="s">
        <v>523</v>
      </c>
      <c r="PE7" s="11" t="s">
        <v>524</v>
      </c>
      <c r="PF7" s="11" t="s">
        <v>525</v>
      </c>
      <c r="PG7" s="11" t="s">
        <v>646</v>
      </c>
      <c r="PH7" s="11" t="s">
        <v>647</v>
      </c>
      <c r="PI7" s="11" t="s">
        <v>648</v>
      </c>
      <c r="PJ7" s="11" t="s">
        <v>649</v>
      </c>
      <c r="PK7" s="11" t="s">
        <v>650</v>
      </c>
      <c r="PL7" s="11" t="s">
        <v>651</v>
      </c>
      <c r="PM7" s="11" t="s">
        <v>526</v>
      </c>
      <c r="PN7" s="11" t="s">
        <v>527</v>
      </c>
      <c r="PO7" s="11" t="s">
        <v>528</v>
      </c>
      <c r="PP7" s="11" t="s">
        <v>529</v>
      </c>
      <c r="PQ7" s="11" t="s">
        <v>530</v>
      </c>
      <c r="PR7" s="11" t="s">
        <v>531</v>
      </c>
      <c r="PS7" s="11" t="s">
        <v>532</v>
      </c>
      <c r="PT7" s="11" t="s">
        <v>533</v>
      </c>
      <c r="PU7" s="11" t="s">
        <v>534</v>
      </c>
      <c r="PV7" s="11" t="s">
        <v>535</v>
      </c>
      <c r="PW7" s="11" t="s">
        <v>536</v>
      </c>
      <c r="PX7" s="11" t="s">
        <v>537</v>
      </c>
    </row>
    <row r="8" spans="1:440" ht="14.25" customHeight="1">
      <c r="A8" s="24" t="s">
        <v>614</v>
      </c>
    </row>
    <row r="9" spans="1:440" ht="14.25" customHeight="1">
      <c r="A9" s="25" t="s">
        <v>658</v>
      </c>
      <c r="B9" s="12">
        <v>60.6</v>
      </c>
      <c r="C9" s="12">
        <v>60.75</v>
      </c>
      <c r="D9" s="12">
        <v>51.39</v>
      </c>
      <c r="E9" s="12">
        <v>54.55</v>
      </c>
      <c r="F9" s="12">
        <v>54.64</v>
      </c>
      <c r="G9" s="12">
        <v>54.51</v>
      </c>
      <c r="H9" s="12">
        <v>55.8</v>
      </c>
      <c r="I9" s="12">
        <v>60.55</v>
      </c>
      <c r="J9" s="12">
        <v>61.03</v>
      </c>
      <c r="K9" s="12">
        <v>62.7</v>
      </c>
      <c r="L9" s="12">
        <v>64.900000000000006</v>
      </c>
      <c r="M9" s="12">
        <v>62.8</v>
      </c>
      <c r="N9" s="12">
        <v>63.65</v>
      </c>
      <c r="O9" s="12">
        <v>62.62</v>
      </c>
      <c r="P9" s="12">
        <v>50.7</v>
      </c>
      <c r="Q9" s="12">
        <v>50.7</v>
      </c>
      <c r="R9" s="12">
        <v>48.6</v>
      </c>
      <c r="S9" s="12">
        <v>49.1</v>
      </c>
      <c r="T9" s="12">
        <v>49.9</v>
      </c>
      <c r="U9" s="12">
        <v>49.4</v>
      </c>
      <c r="V9" s="12">
        <v>47.4</v>
      </c>
      <c r="W9" s="12">
        <v>56.3</v>
      </c>
      <c r="X9" s="12">
        <v>56.1</v>
      </c>
      <c r="Y9" s="12">
        <v>56.3</v>
      </c>
      <c r="Z9" s="12">
        <v>55.4</v>
      </c>
      <c r="AA9" s="12">
        <v>57.5</v>
      </c>
      <c r="AB9" s="12">
        <v>56.3</v>
      </c>
      <c r="AC9" s="12">
        <v>58.6</v>
      </c>
      <c r="AD9" s="12">
        <v>57.1</v>
      </c>
      <c r="AE9" s="12">
        <v>50.1</v>
      </c>
      <c r="AF9" s="12">
        <v>54.5</v>
      </c>
      <c r="AG9" s="12">
        <v>53.6</v>
      </c>
      <c r="AH9" s="12">
        <v>58.8</v>
      </c>
      <c r="AI9" s="12">
        <v>61.6</v>
      </c>
      <c r="AJ9" s="12">
        <v>58.1</v>
      </c>
      <c r="AK9" s="12">
        <v>56.9</v>
      </c>
      <c r="AL9" s="12">
        <v>58.9</v>
      </c>
      <c r="AM9" s="12">
        <v>58.9</v>
      </c>
      <c r="AN9" s="12">
        <v>58</v>
      </c>
      <c r="AO9" s="12">
        <v>63.1</v>
      </c>
      <c r="AP9" s="12">
        <v>62.2</v>
      </c>
      <c r="AQ9" s="12">
        <v>64</v>
      </c>
      <c r="AR9" s="12">
        <v>34.700000000000003</v>
      </c>
      <c r="AS9" s="12">
        <v>34.9</v>
      </c>
      <c r="AT9" s="12">
        <v>33.700000000000003</v>
      </c>
      <c r="AU9" s="12">
        <v>41.5</v>
      </c>
      <c r="AV9" s="12">
        <v>35.9</v>
      </c>
      <c r="AW9" s="12">
        <v>36.4</v>
      </c>
      <c r="AX9" s="12">
        <v>32.5</v>
      </c>
      <c r="AY9" s="12">
        <v>38.4</v>
      </c>
      <c r="AZ9" s="12">
        <v>38.6</v>
      </c>
      <c r="BA9" s="12">
        <v>31</v>
      </c>
      <c r="BB9" s="12">
        <v>39.1</v>
      </c>
      <c r="BC9" s="12">
        <v>51.87</v>
      </c>
      <c r="BD9" s="12">
        <v>46.52</v>
      </c>
      <c r="BE9" s="12">
        <v>45.09</v>
      </c>
      <c r="BF9" s="12">
        <v>40.630000000000003</v>
      </c>
      <c r="BG9" s="12">
        <v>41.04</v>
      </c>
      <c r="BH9" s="12">
        <v>39.090000000000003</v>
      </c>
      <c r="BI9" s="12">
        <v>30</v>
      </c>
      <c r="BJ9" s="12">
        <v>35.79</v>
      </c>
      <c r="BK9" s="12">
        <v>33.22</v>
      </c>
      <c r="BL9" s="12">
        <v>37.35</v>
      </c>
      <c r="BM9" s="12">
        <v>19.38</v>
      </c>
      <c r="BN9" s="12">
        <v>59.31</v>
      </c>
      <c r="BO9" s="12">
        <v>59.97</v>
      </c>
      <c r="BP9" s="12">
        <v>59.12</v>
      </c>
      <c r="BQ9" s="12">
        <v>58.91</v>
      </c>
      <c r="BR9" s="12">
        <v>59.5</v>
      </c>
      <c r="BS9" s="12">
        <v>59.2</v>
      </c>
      <c r="BT9" s="12">
        <v>59.48</v>
      </c>
      <c r="BU9" s="12">
        <v>58.13</v>
      </c>
      <c r="BV9" s="12">
        <v>61.91</v>
      </c>
      <c r="BW9" s="12">
        <v>59.4</v>
      </c>
      <c r="BX9" s="12">
        <v>60.45</v>
      </c>
      <c r="BY9" s="12">
        <v>57.79</v>
      </c>
      <c r="BZ9" s="12">
        <v>57.83</v>
      </c>
      <c r="CA9" s="12">
        <v>57.86</v>
      </c>
      <c r="CB9" s="12">
        <v>57.48</v>
      </c>
      <c r="CC9" s="12">
        <v>57.94</v>
      </c>
      <c r="CD9" s="12">
        <v>57.4</v>
      </c>
      <c r="CE9" s="12">
        <v>58.67</v>
      </c>
      <c r="CF9" s="12">
        <v>56.86</v>
      </c>
      <c r="CG9" s="12">
        <v>57.25</v>
      </c>
      <c r="CH9" s="12">
        <v>58.72</v>
      </c>
      <c r="CI9" s="12">
        <v>60.14</v>
      </c>
      <c r="CJ9" s="12">
        <v>58.09</v>
      </c>
      <c r="CK9" s="12">
        <v>58.96</v>
      </c>
      <c r="CL9" s="12">
        <v>62.36</v>
      </c>
      <c r="CM9" s="12">
        <v>45.16</v>
      </c>
      <c r="CN9" s="12">
        <v>58.64</v>
      </c>
      <c r="CO9" s="12">
        <v>37.659999999999997</v>
      </c>
      <c r="CP9" s="12">
        <v>38.770000000000003</v>
      </c>
      <c r="CQ9" s="12">
        <v>44.56</v>
      </c>
      <c r="CR9" s="12">
        <v>51.77</v>
      </c>
      <c r="CS9" s="12">
        <v>54.82</v>
      </c>
      <c r="CT9" s="12">
        <v>55.7</v>
      </c>
      <c r="CU9" s="12">
        <v>53.05</v>
      </c>
      <c r="CV9" s="12">
        <v>61.85</v>
      </c>
      <c r="CW9" s="12">
        <v>59.77</v>
      </c>
      <c r="CX9" s="12">
        <v>59.13</v>
      </c>
      <c r="CY9" s="12">
        <v>67.06</v>
      </c>
      <c r="CZ9" s="12">
        <v>33.909999999999997</v>
      </c>
      <c r="DA9" s="12">
        <v>36.450000000000003</v>
      </c>
      <c r="DB9" s="12">
        <v>39.35</v>
      </c>
      <c r="DC9" s="12">
        <v>41.59</v>
      </c>
      <c r="DD9" s="12">
        <v>25.89</v>
      </c>
      <c r="DE9" s="12">
        <v>29.1</v>
      </c>
      <c r="DF9" s="12">
        <v>32.03</v>
      </c>
      <c r="DG9" s="12">
        <v>28.5</v>
      </c>
      <c r="DH9" s="12">
        <v>37.06</v>
      </c>
      <c r="DI9" s="12">
        <v>35.9</v>
      </c>
      <c r="DJ9" s="12">
        <v>34.44</v>
      </c>
      <c r="DK9" s="12">
        <v>33.1</v>
      </c>
      <c r="DL9" s="12">
        <v>30.86</v>
      </c>
      <c r="DM9" s="12">
        <v>28.66</v>
      </c>
      <c r="DN9" s="12">
        <v>40.99</v>
      </c>
      <c r="DO9" s="12">
        <v>39.11</v>
      </c>
      <c r="DP9" s="12">
        <v>31.99</v>
      </c>
      <c r="DQ9" s="12">
        <v>33.840000000000003</v>
      </c>
      <c r="DR9" s="12">
        <v>27.93</v>
      </c>
      <c r="DS9" s="12">
        <v>31.56</v>
      </c>
      <c r="DT9" s="12">
        <v>40.869999999999997</v>
      </c>
      <c r="DU9" s="12">
        <v>34.869999999999997</v>
      </c>
      <c r="DV9" s="12">
        <v>34.58</v>
      </c>
      <c r="DW9" s="12">
        <v>45.21</v>
      </c>
      <c r="DX9" s="12">
        <v>35.76</v>
      </c>
      <c r="DY9" s="12">
        <v>37.28</v>
      </c>
      <c r="DZ9" s="12">
        <v>34.880000000000003</v>
      </c>
      <c r="EA9" s="12">
        <v>37.630000000000003</v>
      </c>
      <c r="EB9" s="12">
        <v>36.65</v>
      </c>
      <c r="EC9" s="12">
        <v>40.69</v>
      </c>
      <c r="ED9" s="12">
        <v>35.33</v>
      </c>
      <c r="EE9" s="12">
        <v>38.68</v>
      </c>
      <c r="EF9" s="12">
        <v>37.31</v>
      </c>
      <c r="EG9" s="12">
        <v>42.49</v>
      </c>
      <c r="EH9" s="12">
        <v>46.04</v>
      </c>
      <c r="EI9" s="12">
        <v>35.840000000000003</v>
      </c>
      <c r="EJ9" s="12">
        <v>44.51</v>
      </c>
      <c r="EK9" s="12">
        <v>38.71</v>
      </c>
      <c r="EL9" s="12">
        <v>33.96</v>
      </c>
      <c r="EM9" s="12">
        <v>49.74</v>
      </c>
      <c r="EN9" s="12">
        <v>34.19</v>
      </c>
      <c r="EO9" s="12">
        <v>38.450000000000003</v>
      </c>
      <c r="EP9" s="12">
        <v>40.49</v>
      </c>
      <c r="EQ9" s="12">
        <v>48.66</v>
      </c>
      <c r="ER9" s="12">
        <v>42.33</v>
      </c>
      <c r="ES9" s="12">
        <v>39.76</v>
      </c>
      <c r="ET9" s="12">
        <v>39.299999999999997</v>
      </c>
      <c r="EU9" s="12">
        <v>38.950000000000003</v>
      </c>
      <c r="EV9" s="12">
        <v>41.77</v>
      </c>
      <c r="EW9" s="12">
        <v>44.26</v>
      </c>
      <c r="EX9" s="12">
        <v>40.119999999999997</v>
      </c>
      <c r="EY9" s="12">
        <v>39.090000000000003</v>
      </c>
      <c r="EZ9" s="12">
        <v>43.48</v>
      </c>
      <c r="FA9" s="12">
        <v>36.64</v>
      </c>
      <c r="FB9" s="12">
        <v>40.090000000000003</v>
      </c>
      <c r="FC9" s="12">
        <v>42.5</v>
      </c>
      <c r="FD9" s="12">
        <v>50.81</v>
      </c>
      <c r="FE9" s="12">
        <v>50.87</v>
      </c>
      <c r="FF9" s="12">
        <v>50.52</v>
      </c>
      <c r="FG9" s="12">
        <v>49.52</v>
      </c>
      <c r="FH9" s="12">
        <v>7.7</v>
      </c>
      <c r="FI9" s="12">
        <v>6.03</v>
      </c>
      <c r="FJ9" s="12">
        <v>2.46</v>
      </c>
      <c r="FK9" s="12">
        <v>5.46</v>
      </c>
      <c r="FL9" s="12">
        <v>10.75</v>
      </c>
      <c r="FM9" s="12">
        <v>8.98</v>
      </c>
      <c r="FN9" s="12">
        <v>1.96</v>
      </c>
      <c r="FO9" s="12">
        <v>5.14</v>
      </c>
      <c r="FP9" s="12">
        <v>3.36</v>
      </c>
      <c r="FQ9" s="12">
        <v>54.91</v>
      </c>
      <c r="FR9" s="12">
        <v>54.74</v>
      </c>
      <c r="FS9" s="12">
        <v>55.03</v>
      </c>
      <c r="FT9" s="12">
        <v>55.39</v>
      </c>
      <c r="FU9" s="12">
        <v>38.200000000000003</v>
      </c>
      <c r="FV9" s="12">
        <v>39.32</v>
      </c>
      <c r="FW9" s="12">
        <v>43.93</v>
      </c>
      <c r="FX9" s="12">
        <v>44.16</v>
      </c>
      <c r="FY9" s="12">
        <v>46.22</v>
      </c>
      <c r="FZ9" s="12">
        <v>43.4</v>
      </c>
      <c r="GA9" s="12">
        <v>47.73</v>
      </c>
      <c r="GB9" s="12">
        <v>49.42</v>
      </c>
      <c r="GC9" s="12">
        <v>40</v>
      </c>
      <c r="GD9" s="12">
        <v>43.9</v>
      </c>
      <c r="GE9" s="12">
        <v>46.08</v>
      </c>
      <c r="GF9" s="12">
        <v>38.340000000000003</v>
      </c>
      <c r="GG9" s="12">
        <v>55.66</v>
      </c>
      <c r="GH9" s="12">
        <v>49</v>
      </c>
      <c r="GI9" s="12">
        <v>52.86</v>
      </c>
      <c r="GJ9" s="12">
        <v>46.24</v>
      </c>
      <c r="GK9" s="12">
        <v>46.57</v>
      </c>
      <c r="GL9" s="12">
        <v>48.01</v>
      </c>
      <c r="GM9" s="12">
        <v>49.9</v>
      </c>
      <c r="GN9" s="12">
        <v>50.73</v>
      </c>
      <c r="GO9" s="12">
        <v>64.22</v>
      </c>
      <c r="GP9" s="12">
        <v>64.06</v>
      </c>
      <c r="GQ9" s="12">
        <v>62.02</v>
      </c>
      <c r="GR9" s="12">
        <v>62.33</v>
      </c>
      <c r="GS9" s="12">
        <v>46.01</v>
      </c>
      <c r="GT9" s="12">
        <v>46.35</v>
      </c>
      <c r="GU9" s="12">
        <v>52.68</v>
      </c>
      <c r="GV9" s="12">
        <v>62.59</v>
      </c>
      <c r="GW9" s="12">
        <v>63.76</v>
      </c>
      <c r="GX9" s="15">
        <v>61.887</v>
      </c>
      <c r="GY9" s="15">
        <v>62.887999999999998</v>
      </c>
      <c r="GZ9" s="15">
        <v>64.504999999999995</v>
      </c>
      <c r="HA9" s="15">
        <v>52.197000000000003</v>
      </c>
      <c r="HB9" s="15">
        <v>43.305999999999997</v>
      </c>
      <c r="HC9" s="15">
        <v>51.298999999999999</v>
      </c>
      <c r="HD9" s="15">
        <v>62.16</v>
      </c>
      <c r="HE9" s="15">
        <v>61.33</v>
      </c>
      <c r="HF9" s="12">
        <v>45.63</v>
      </c>
      <c r="HG9" s="12">
        <v>46.76</v>
      </c>
      <c r="HH9" s="12">
        <v>46.55</v>
      </c>
      <c r="HI9" s="12">
        <v>47.64</v>
      </c>
      <c r="HJ9" s="12">
        <v>54.16</v>
      </c>
      <c r="HK9" s="12">
        <v>53.84</v>
      </c>
      <c r="HL9" s="12">
        <v>48.69</v>
      </c>
      <c r="HM9" s="12">
        <v>50.12</v>
      </c>
      <c r="HN9" s="12">
        <v>51.72</v>
      </c>
      <c r="HO9" s="12">
        <v>53</v>
      </c>
      <c r="HP9" s="12">
        <v>58.36</v>
      </c>
      <c r="HQ9" s="12">
        <v>58.36</v>
      </c>
      <c r="HR9" s="12">
        <v>57.83</v>
      </c>
      <c r="HS9" s="12">
        <v>58.24</v>
      </c>
      <c r="HT9" s="12">
        <v>53.5</v>
      </c>
      <c r="HU9" s="12">
        <v>51.44</v>
      </c>
      <c r="HV9" s="12">
        <v>56.62</v>
      </c>
      <c r="HW9" s="12">
        <v>53.5</v>
      </c>
      <c r="HX9" s="12">
        <v>55.25</v>
      </c>
      <c r="HY9" s="12">
        <v>51.11</v>
      </c>
      <c r="HZ9" s="12">
        <v>61.19</v>
      </c>
      <c r="IA9" s="12">
        <v>54.62</v>
      </c>
      <c r="IB9" s="12">
        <v>63.88</v>
      </c>
      <c r="IC9" s="12">
        <v>59.46</v>
      </c>
      <c r="ID9" s="12">
        <v>59.96</v>
      </c>
      <c r="IE9" s="12">
        <v>61.62</v>
      </c>
      <c r="IF9" s="12">
        <v>62.47</v>
      </c>
      <c r="IG9" s="12">
        <v>60.41</v>
      </c>
      <c r="IH9" s="12">
        <v>60.54</v>
      </c>
      <c r="II9" s="12">
        <v>62.37</v>
      </c>
      <c r="IJ9" s="12">
        <v>53.54</v>
      </c>
      <c r="IK9" s="12">
        <v>59.96</v>
      </c>
      <c r="IL9" s="12">
        <v>55.54</v>
      </c>
      <c r="IM9" s="12">
        <v>55.52</v>
      </c>
      <c r="IN9" s="12">
        <v>54.83</v>
      </c>
      <c r="IO9" s="12">
        <v>56.32</v>
      </c>
      <c r="IP9" s="12">
        <v>46</v>
      </c>
      <c r="IQ9" s="12">
        <v>56.82</v>
      </c>
      <c r="IR9" s="12">
        <v>56</v>
      </c>
      <c r="IS9" s="12">
        <v>55.64</v>
      </c>
      <c r="IT9" s="12">
        <v>56.36</v>
      </c>
      <c r="IU9" s="12">
        <v>55.83</v>
      </c>
      <c r="IV9" s="12">
        <v>58.87</v>
      </c>
      <c r="IW9" s="12">
        <v>54.98</v>
      </c>
      <c r="IX9" s="12">
        <v>56.51</v>
      </c>
      <c r="IY9" s="12">
        <v>56.49</v>
      </c>
      <c r="IZ9" s="12">
        <v>54.87</v>
      </c>
      <c r="JA9" s="12">
        <v>54.92</v>
      </c>
      <c r="JB9" s="12">
        <v>54.05</v>
      </c>
      <c r="JC9" s="12">
        <v>56.79</v>
      </c>
      <c r="JD9" s="12">
        <v>56.76</v>
      </c>
      <c r="JE9" s="12">
        <v>56.18</v>
      </c>
      <c r="JF9" s="12">
        <v>57.55</v>
      </c>
      <c r="JG9" s="12">
        <v>56.72</v>
      </c>
      <c r="JH9" s="12">
        <v>54.04</v>
      </c>
      <c r="JI9" s="12">
        <v>57.68</v>
      </c>
      <c r="JJ9" s="12">
        <v>56.63</v>
      </c>
      <c r="JK9" s="12">
        <v>56.61</v>
      </c>
      <c r="JL9" s="12">
        <v>53.3</v>
      </c>
      <c r="JM9" s="12">
        <v>56.53</v>
      </c>
      <c r="JN9" s="12">
        <v>56.75</v>
      </c>
      <c r="JO9" s="12">
        <v>57.31</v>
      </c>
      <c r="JP9" s="12">
        <v>55.01</v>
      </c>
      <c r="JQ9" s="12">
        <v>59.42</v>
      </c>
      <c r="JR9" s="12">
        <v>57.17</v>
      </c>
      <c r="JS9" s="12">
        <v>56.04</v>
      </c>
      <c r="JT9" s="12">
        <v>54.6</v>
      </c>
      <c r="JU9" s="12">
        <v>50</v>
      </c>
      <c r="JV9" s="12">
        <v>52.02</v>
      </c>
      <c r="JW9" s="12">
        <v>10.48</v>
      </c>
      <c r="JX9" s="12">
        <v>49.4</v>
      </c>
      <c r="JY9" s="12">
        <v>53.8</v>
      </c>
      <c r="JZ9" s="12">
        <v>48</v>
      </c>
      <c r="KA9" s="12">
        <v>49.58</v>
      </c>
      <c r="KB9" s="12">
        <v>51.88</v>
      </c>
      <c r="KC9" s="12">
        <v>59.69</v>
      </c>
      <c r="KD9" s="12">
        <v>59.56</v>
      </c>
      <c r="KE9" s="12">
        <v>50.46</v>
      </c>
      <c r="KF9" s="12">
        <v>48.42</v>
      </c>
      <c r="KG9" s="12">
        <v>40.25</v>
      </c>
      <c r="KH9" s="12">
        <v>57.82</v>
      </c>
      <c r="KI9" s="12">
        <v>58.11</v>
      </c>
      <c r="KJ9" s="12">
        <v>56.56</v>
      </c>
      <c r="KK9" s="12">
        <v>58.18</v>
      </c>
      <c r="KL9" s="12">
        <v>55.33</v>
      </c>
      <c r="KM9" s="12">
        <v>56.98</v>
      </c>
      <c r="KN9" s="12">
        <v>47.69</v>
      </c>
      <c r="KO9" s="12">
        <v>45.53</v>
      </c>
      <c r="KP9" s="12">
        <v>55.62</v>
      </c>
      <c r="KQ9" s="12">
        <v>54.5</v>
      </c>
      <c r="KR9" s="12">
        <v>57.69</v>
      </c>
      <c r="KS9" s="12">
        <v>57.23</v>
      </c>
      <c r="KT9" s="12">
        <v>59.62</v>
      </c>
      <c r="KU9" s="12">
        <v>58.14</v>
      </c>
      <c r="KV9" s="12">
        <v>58.84</v>
      </c>
      <c r="KW9" s="12">
        <v>60.55</v>
      </c>
      <c r="KX9" s="12">
        <v>61.18</v>
      </c>
      <c r="KY9" s="12">
        <v>45.38</v>
      </c>
      <c r="KZ9" s="12">
        <v>51.3</v>
      </c>
      <c r="LA9" s="12">
        <v>51.66</v>
      </c>
      <c r="LB9" s="12">
        <v>46.42</v>
      </c>
      <c r="LC9" s="12">
        <v>47.67</v>
      </c>
      <c r="LD9" s="12">
        <v>51.18</v>
      </c>
      <c r="LE9" s="12">
        <v>53.31</v>
      </c>
      <c r="LF9" s="12">
        <v>53.8</v>
      </c>
      <c r="LG9" s="12">
        <v>49.65</v>
      </c>
      <c r="LH9" s="12">
        <v>51.17</v>
      </c>
      <c r="LI9" s="12">
        <v>53.08</v>
      </c>
      <c r="LJ9" s="12">
        <v>53.08</v>
      </c>
      <c r="LK9" s="12">
        <v>56</v>
      </c>
      <c r="LL9" s="12">
        <v>58.92</v>
      </c>
      <c r="LM9" s="12">
        <v>57.22</v>
      </c>
      <c r="LN9" s="12">
        <v>59.85</v>
      </c>
      <c r="LO9" s="12">
        <v>61.03</v>
      </c>
      <c r="LP9" s="12">
        <v>59.9</v>
      </c>
      <c r="LQ9" s="12">
        <v>61.56</v>
      </c>
      <c r="LR9" s="12">
        <v>61.84</v>
      </c>
      <c r="LS9" s="12">
        <v>62.21</v>
      </c>
      <c r="LT9" s="12">
        <v>62.21</v>
      </c>
      <c r="LU9" s="12">
        <v>61.37</v>
      </c>
      <c r="LV9" s="12">
        <v>62.8</v>
      </c>
      <c r="LW9" s="12">
        <v>60.1</v>
      </c>
      <c r="LX9" s="12">
        <v>60.06</v>
      </c>
      <c r="LY9" s="12">
        <v>59.72</v>
      </c>
      <c r="LZ9" s="12">
        <v>60.11</v>
      </c>
      <c r="MA9" s="12">
        <v>59.31</v>
      </c>
      <c r="MB9" s="12">
        <v>58.47</v>
      </c>
      <c r="MC9" s="12">
        <v>54.44</v>
      </c>
      <c r="MD9" s="12">
        <v>56.59</v>
      </c>
      <c r="ME9" s="12">
        <v>56.29</v>
      </c>
      <c r="MF9" s="12">
        <v>55.86</v>
      </c>
      <c r="MG9" s="12">
        <v>56.67</v>
      </c>
      <c r="MH9" s="12">
        <v>48.05</v>
      </c>
      <c r="MI9" s="12">
        <v>48.27</v>
      </c>
      <c r="MJ9" s="12">
        <v>46.6</v>
      </c>
      <c r="MK9" s="12">
        <v>50.81</v>
      </c>
      <c r="ML9" s="12">
        <v>46.85</v>
      </c>
      <c r="MM9" s="12">
        <v>50.14</v>
      </c>
      <c r="MN9" s="12">
        <v>47.11</v>
      </c>
      <c r="MO9" s="12">
        <v>54.46</v>
      </c>
      <c r="MP9" s="12">
        <v>47.28</v>
      </c>
      <c r="MQ9" s="12">
        <v>52.06</v>
      </c>
      <c r="MR9" s="12">
        <v>53.75</v>
      </c>
      <c r="MS9" s="12">
        <v>58.68</v>
      </c>
      <c r="MT9" s="12">
        <v>47.22</v>
      </c>
      <c r="MU9" s="12">
        <v>51.65</v>
      </c>
      <c r="MV9" s="12">
        <v>45.86</v>
      </c>
      <c r="MW9" s="12">
        <v>45.1</v>
      </c>
      <c r="MX9" s="12">
        <v>48.57</v>
      </c>
      <c r="MY9" s="12">
        <v>57.76</v>
      </c>
      <c r="MZ9" s="12">
        <v>62.57</v>
      </c>
      <c r="NA9" s="12">
        <v>61.64</v>
      </c>
      <c r="NB9" s="12">
        <v>61.24</v>
      </c>
      <c r="NC9" s="12">
        <v>65.31</v>
      </c>
      <c r="ND9" s="12">
        <v>58.67</v>
      </c>
      <c r="NE9" s="12">
        <v>57.25</v>
      </c>
      <c r="NF9" s="12">
        <v>61.9</v>
      </c>
      <c r="NG9" s="12">
        <v>58.48</v>
      </c>
      <c r="NH9" s="12">
        <v>59.05</v>
      </c>
      <c r="NI9" s="12">
        <v>63.06</v>
      </c>
      <c r="NJ9" s="12">
        <v>60.99</v>
      </c>
      <c r="NK9" s="12">
        <v>63.04</v>
      </c>
      <c r="NL9" s="12">
        <v>64.2</v>
      </c>
      <c r="NM9" s="12">
        <v>64.17</v>
      </c>
      <c r="NN9" s="12">
        <v>63.49</v>
      </c>
      <c r="NO9" s="12">
        <v>63.96</v>
      </c>
      <c r="NP9" s="12">
        <v>62.95</v>
      </c>
      <c r="NQ9" s="12">
        <v>62.15</v>
      </c>
      <c r="NR9" s="12">
        <v>64.05</v>
      </c>
      <c r="NS9" s="12">
        <v>62.18</v>
      </c>
      <c r="NT9" s="12">
        <v>63.03</v>
      </c>
      <c r="NU9" s="12">
        <v>63.86</v>
      </c>
      <c r="NV9" s="12">
        <v>62.95</v>
      </c>
      <c r="NW9" s="12">
        <v>61</v>
      </c>
      <c r="NX9" s="12">
        <v>64.72</v>
      </c>
      <c r="NY9" s="12">
        <v>63.49</v>
      </c>
      <c r="NZ9" s="12">
        <v>62.11</v>
      </c>
      <c r="OA9" s="12">
        <v>62.61</v>
      </c>
      <c r="OB9" s="12">
        <v>63.31</v>
      </c>
      <c r="OT9" s="12">
        <v>64.61</v>
      </c>
      <c r="OU9" s="12">
        <v>67.91</v>
      </c>
      <c r="OV9" s="12">
        <v>67.540000000000006</v>
      </c>
      <c r="OW9" s="12">
        <v>60.72</v>
      </c>
      <c r="OX9" s="12">
        <v>60.71</v>
      </c>
      <c r="OY9" s="12">
        <v>58.53</v>
      </c>
      <c r="OZ9" s="12">
        <v>51.06</v>
      </c>
      <c r="PA9" s="12">
        <v>51.41</v>
      </c>
      <c r="PB9" s="12">
        <v>53.97</v>
      </c>
      <c r="PC9" s="12">
        <v>40.61</v>
      </c>
      <c r="PD9" s="12">
        <v>41</v>
      </c>
      <c r="PE9" s="12">
        <v>40.49</v>
      </c>
      <c r="PF9" s="12">
        <v>39.56</v>
      </c>
      <c r="PG9" s="12">
        <v>54.69</v>
      </c>
      <c r="PH9" s="12">
        <v>55.94</v>
      </c>
      <c r="PI9" s="12">
        <v>54.13</v>
      </c>
      <c r="PJ9" s="12">
        <v>63.35</v>
      </c>
      <c r="PK9" s="12">
        <v>61.49</v>
      </c>
      <c r="PL9" s="12">
        <v>61.78</v>
      </c>
      <c r="PM9" s="12">
        <v>63.21</v>
      </c>
      <c r="PN9" s="12">
        <v>63.87</v>
      </c>
      <c r="PO9" s="12">
        <v>51.25</v>
      </c>
      <c r="PP9" s="12">
        <v>51.46</v>
      </c>
      <c r="PQ9" s="12">
        <v>51.48</v>
      </c>
      <c r="PR9" s="12">
        <v>62.19</v>
      </c>
      <c r="PS9" s="12">
        <v>60.13</v>
      </c>
      <c r="PT9" s="12">
        <v>62.59</v>
      </c>
      <c r="PU9" s="12">
        <v>61.42</v>
      </c>
      <c r="PV9" s="12">
        <v>56.38</v>
      </c>
      <c r="PW9" s="12">
        <v>59.53</v>
      </c>
      <c r="PX9" s="12">
        <v>60.98</v>
      </c>
    </row>
    <row r="10" spans="1:440" ht="14.25" customHeight="1">
      <c r="A10" s="25" t="s">
        <v>659</v>
      </c>
      <c r="B10" s="12">
        <v>1.5</v>
      </c>
      <c r="C10" s="12">
        <v>1.41</v>
      </c>
      <c r="D10" s="12">
        <v>0.99</v>
      </c>
      <c r="E10" s="12">
        <v>0.89</v>
      </c>
      <c r="F10" s="12">
        <v>0.88</v>
      </c>
      <c r="G10" s="12">
        <v>0.88</v>
      </c>
      <c r="H10" s="12">
        <v>1.1499999999999999</v>
      </c>
      <c r="I10" s="12">
        <v>1.21</v>
      </c>
      <c r="J10" s="12">
        <v>1.49</v>
      </c>
      <c r="K10" s="12">
        <v>1.23</v>
      </c>
      <c r="L10" s="12">
        <v>0.53</v>
      </c>
      <c r="M10" s="12">
        <v>0.79</v>
      </c>
      <c r="N10" s="12">
        <v>0.56999999999999995</v>
      </c>
      <c r="O10" s="12">
        <v>0.84</v>
      </c>
      <c r="P10" s="12">
        <v>0.96</v>
      </c>
      <c r="Q10" s="12">
        <v>1.1100000000000001</v>
      </c>
      <c r="R10" s="12">
        <v>1.1100000000000001</v>
      </c>
      <c r="S10" s="12">
        <v>1.1100000000000001</v>
      </c>
      <c r="T10" s="12">
        <v>1.06</v>
      </c>
      <c r="U10" s="12">
        <v>1.33</v>
      </c>
      <c r="V10" s="12">
        <v>1.47</v>
      </c>
      <c r="W10" s="12">
        <v>0.84</v>
      </c>
      <c r="X10" s="12">
        <v>0.85</v>
      </c>
      <c r="Y10" s="12">
        <v>0.89</v>
      </c>
      <c r="Z10" s="12">
        <v>0.78</v>
      </c>
      <c r="AA10" s="12">
        <v>1.38</v>
      </c>
      <c r="AB10" s="12">
        <v>1.43</v>
      </c>
      <c r="AC10" s="12">
        <v>1.58</v>
      </c>
      <c r="AD10" s="12">
        <v>1.5</v>
      </c>
      <c r="AE10" s="12">
        <v>1.01</v>
      </c>
      <c r="AF10" s="12">
        <v>1.05</v>
      </c>
      <c r="AG10" s="12">
        <v>0.89</v>
      </c>
      <c r="AH10" s="12">
        <v>0.9</v>
      </c>
      <c r="AI10" s="12">
        <v>1.91</v>
      </c>
      <c r="AJ10" s="12">
        <v>0.69</v>
      </c>
      <c r="AK10" s="12">
        <v>1.85</v>
      </c>
      <c r="AL10" s="12">
        <v>1.54</v>
      </c>
      <c r="AM10" s="12">
        <v>1.33</v>
      </c>
      <c r="AN10" s="12">
        <v>1.59</v>
      </c>
      <c r="AO10" s="12">
        <v>0.28000000000000003</v>
      </c>
      <c r="AP10" s="12">
        <v>0.32</v>
      </c>
      <c r="AQ10" s="12">
        <v>0.26</v>
      </c>
      <c r="AR10" s="12">
        <v>0.65</v>
      </c>
      <c r="AS10" s="12">
        <v>0.62</v>
      </c>
      <c r="AT10" s="12">
        <v>0.69</v>
      </c>
      <c r="AU10" s="12">
        <v>0.68</v>
      </c>
      <c r="AV10" s="12">
        <v>0.65</v>
      </c>
      <c r="AW10" s="12">
        <v>0.6</v>
      </c>
      <c r="AX10" s="12">
        <v>0.56000000000000005</v>
      </c>
      <c r="AY10" s="12">
        <v>0.73</v>
      </c>
      <c r="AZ10" s="12">
        <v>0.75</v>
      </c>
      <c r="BA10" s="12">
        <v>0.7</v>
      </c>
      <c r="BB10" s="12">
        <v>0.7</v>
      </c>
      <c r="BC10" s="12">
        <v>0.86</v>
      </c>
      <c r="BD10" s="12">
        <v>1.29</v>
      </c>
      <c r="BE10" s="12">
        <v>1.26</v>
      </c>
      <c r="BF10" s="12">
        <v>1.48</v>
      </c>
      <c r="BG10" s="12">
        <v>1.19</v>
      </c>
      <c r="BH10" s="12">
        <v>0.93</v>
      </c>
      <c r="BI10" s="12">
        <v>1.1000000000000001</v>
      </c>
      <c r="BJ10" s="12">
        <v>1.07</v>
      </c>
      <c r="BK10" s="12">
        <v>1.2</v>
      </c>
      <c r="BL10" s="12">
        <v>0.88</v>
      </c>
      <c r="BM10" s="12">
        <v>1.86</v>
      </c>
      <c r="BN10" s="12">
        <v>0.16</v>
      </c>
      <c r="BO10" s="12">
        <v>0.17</v>
      </c>
      <c r="BP10" s="12">
        <v>0.14000000000000001</v>
      </c>
      <c r="BQ10" s="12">
        <v>0.16</v>
      </c>
      <c r="BR10" s="12">
        <v>0.19</v>
      </c>
      <c r="BS10" s="12">
        <v>0.16</v>
      </c>
      <c r="BT10" s="12">
        <v>0.17</v>
      </c>
      <c r="BU10" s="12">
        <v>0.16</v>
      </c>
      <c r="BV10" s="12">
        <v>0.28000000000000003</v>
      </c>
      <c r="BW10" s="12">
        <v>0.42</v>
      </c>
      <c r="BX10" s="12">
        <v>0.43</v>
      </c>
      <c r="BY10" s="12">
        <v>0.27</v>
      </c>
      <c r="BZ10" s="12">
        <v>0.25</v>
      </c>
      <c r="CA10" s="12">
        <v>0.24</v>
      </c>
      <c r="CB10" s="12">
        <v>0.24</v>
      </c>
      <c r="CC10" s="12">
        <v>0.26</v>
      </c>
      <c r="CD10" s="12">
        <v>0.16</v>
      </c>
      <c r="CE10" s="12">
        <v>0.16</v>
      </c>
      <c r="CF10" s="12">
        <v>0.16</v>
      </c>
      <c r="CG10" s="12">
        <v>0.16</v>
      </c>
      <c r="CH10" s="12">
        <v>0.14000000000000001</v>
      </c>
      <c r="CI10" s="12">
        <v>0.17</v>
      </c>
      <c r="CJ10" s="12">
        <v>0.16</v>
      </c>
      <c r="CK10" s="12">
        <v>0.17</v>
      </c>
      <c r="CL10" s="12">
        <v>0.51</v>
      </c>
      <c r="CM10" s="12">
        <v>2.77</v>
      </c>
      <c r="CN10" s="12">
        <v>1.03</v>
      </c>
      <c r="CO10" s="12">
        <v>1.82</v>
      </c>
      <c r="CP10" s="12">
        <v>1.6</v>
      </c>
      <c r="CQ10" s="12">
        <v>1.34</v>
      </c>
      <c r="CR10" s="12">
        <v>0.56999999999999995</v>
      </c>
      <c r="CS10" s="12">
        <v>0.61</v>
      </c>
      <c r="CT10" s="12">
        <v>0.48</v>
      </c>
      <c r="CU10" s="12">
        <v>0.52</v>
      </c>
      <c r="CV10" s="12">
        <v>0.51</v>
      </c>
      <c r="CW10" s="12">
        <v>0.5</v>
      </c>
      <c r="CX10" s="12">
        <v>0.39</v>
      </c>
      <c r="CY10" s="12">
        <v>0.25</v>
      </c>
      <c r="CZ10" s="12">
        <v>2.27</v>
      </c>
      <c r="DA10" s="12">
        <v>2.39</v>
      </c>
      <c r="DB10" s="12">
        <v>2.19</v>
      </c>
      <c r="DC10" s="12">
        <v>1.49</v>
      </c>
      <c r="DD10" s="12">
        <v>3.18</v>
      </c>
      <c r="DE10" s="12">
        <v>1.63</v>
      </c>
      <c r="DF10" s="12">
        <v>2.84</v>
      </c>
      <c r="DG10" s="12">
        <v>2.19</v>
      </c>
      <c r="DH10" s="12">
        <v>2.29</v>
      </c>
      <c r="DI10" s="12">
        <v>1.67</v>
      </c>
      <c r="DJ10" s="12">
        <v>2.2599999999999998</v>
      </c>
      <c r="DK10" s="12">
        <v>3.28</v>
      </c>
      <c r="DL10" s="12">
        <v>2.85</v>
      </c>
      <c r="DM10" s="12">
        <v>1.66</v>
      </c>
      <c r="DN10" s="12">
        <v>1.59</v>
      </c>
      <c r="DO10" s="12">
        <v>2.04</v>
      </c>
      <c r="DP10" s="12">
        <v>2.56</v>
      </c>
      <c r="DQ10" s="12">
        <v>2.4300000000000002</v>
      </c>
      <c r="DR10" s="12">
        <v>1.96</v>
      </c>
      <c r="DS10" s="12">
        <v>2.88</v>
      </c>
      <c r="DT10" s="12">
        <v>2.13</v>
      </c>
      <c r="DU10" s="12">
        <v>2.38</v>
      </c>
      <c r="DV10" s="12">
        <v>2.72</v>
      </c>
      <c r="DW10" s="12">
        <v>0.94</v>
      </c>
      <c r="DX10" s="12">
        <v>2.27</v>
      </c>
      <c r="DY10" s="12">
        <v>2.41</v>
      </c>
      <c r="DZ10" s="12">
        <v>2.65</v>
      </c>
      <c r="EA10" s="12">
        <v>2.4700000000000002</v>
      </c>
      <c r="EB10" s="12">
        <v>1.87</v>
      </c>
      <c r="EC10" s="12">
        <v>1.62</v>
      </c>
      <c r="ED10" s="12">
        <v>2.58</v>
      </c>
      <c r="EE10" s="12">
        <v>2.09</v>
      </c>
      <c r="EF10" s="12">
        <v>2.71</v>
      </c>
      <c r="EG10" s="12">
        <v>1.74</v>
      </c>
      <c r="EH10" s="12">
        <v>1.5</v>
      </c>
      <c r="EI10" s="12">
        <v>3.14</v>
      </c>
      <c r="EJ10" s="12">
        <v>2.69</v>
      </c>
      <c r="EK10" s="12">
        <v>2.1</v>
      </c>
      <c r="EL10" s="12">
        <v>3.06</v>
      </c>
      <c r="EM10" s="12">
        <v>1.0900000000000001</v>
      </c>
      <c r="EN10" s="12">
        <v>2.5299999999999998</v>
      </c>
      <c r="EO10" s="12">
        <v>2.4</v>
      </c>
      <c r="EP10" s="12">
        <v>1.71</v>
      </c>
      <c r="EQ10" s="12">
        <v>1.72</v>
      </c>
      <c r="ER10" s="12">
        <v>2.0099999999999998</v>
      </c>
      <c r="ES10" s="12">
        <v>1.37</v>
      </c>
      <c r="ET10" s="12">
        <v>2.34</v>
      </c>
      <c r="EU10" s="12">
        <v>2.0099999999999998</v>
      </c>
      <c r="EV10" s="12">
        <v>1.69</v>
      </c>
      <c r="EW10" s="12">
        <v>1.94</v>
      </c>
      <c r="EX10" s="12">
        <v>1.47</v>
      </c>
      <c r="EY10" s="12">
        <v>4.17</v>
      </c>
      <c r="EZ10" s="12">
        <v>2.21</v>
      </c>
      <c r="FA10" s="12">
        <v>2.73</v>
      </c>
      <c r="FB10" s="12">
        <v>6.42</v>
      </c>
      <c r="FC10" s="12">
        <v>4.17</v>
      </c>
      <c r="FD10" s="12">
        <v>1.35</v>
      </c>
      <c r="FE10" s="12">
        <v>1.33</v>
      </c>
      <c r="FF10" s="12">
        <v>1.42</v>
      </c>
      <c r="FG10" s="12">
        <v>1.18</v>
      </c>
      <c r="FH10" s="12">
        <v>4.3099999999999996</v>
      </c>
      <c r="FI10" s="12">
        <v>4.71</v>
      </c>
      <c r="FJ10" s="12">
        <v>3.39</v>
      </c>
      <c r="FK10" s="12">
        <v>0.34</v>
      </c>
      <c r="FL10" s="12">
        <v>1.35</v>
      </c>
      <c r="FM10" s="12">
        <v>0.69</v>
      </c>
      <c r="FN10" s="12">
        <v>0.04</v>
      </c>
      <c r="FO10" s="12">
        <v>0.3</v>
      </c>
      <c r="FP10" s="12">
        <v>0.18</v>
      </c>
      <c r="FQ10" s="12">
        <v>1.18</v>
      </c>
      <c r="FR10" s="12">
        <v>1.1399999999999999</v>
      </c>
      <c r="FS10" s="12">
        <v>1.1599999999999999</v>
      </c>
      <c r="FT10" s="12">
        <v>1.1599999999999999</v>
      </c>
      <c r="FU10" s="12">
        <v>1.91</v>
      </c>
      <c r="FV10" s="12">
        <v>2.16</v>
      </c>
      <c r="FW10" s="12">
        <v>1.39</v>
      </c>
      <c r="FX10" s="12">
        <v>4.3099999999999996</v>
      </c>
      <c r="FY10" s="12">
        <v>2.23</v>
      </c>
      <c r="FZ10" s="12">
        <v>1.75</v>
      </c>
      <c r="GA10" s="12">
        <v>2.19</v>
      </c>
      <c r="GB10" s="12">
        <v>1.59</v>
      </c>
      <c r="GC10" s="12">
        <v>1.87</v>
      </c>
      <c r="GD10" s="12">
        <v>1.54</v>
      </c>
      <c r="GE10" s="12">
        <v>1.32</v>
      </c>
      <c r="GF10" s="12">
        <v>3.67</v>
      </c>
      <c r="GG10" s="12">
        <v>0.19</v>
      </c>
      <c r="GH10" s="12">
        <v>1.67</v>
      </c>
      <c r="GI10" s="12">
        <v>1.7</v>
      </c>
      <c r="GJ10" s="12">
        <v>0.96</v>
      </c>
      <c r="GK10" s="12">
        <v>0.96</v>
      </c>
      <c r="GL10" s="12">
        <v>0.98</v>
      </c>
      <c r="GM10" s="12">
        <v>0.96</v>
      </c>
      <c r="GN10" s="12">
        <v>0.96</v>
      </c>
      <c r="GO10" s="12">
        <v>0.27</v>
      </c>
      <c r="GP10" s="12">
        <v>0.25</v>
      </c>
      <c r="GQ10" s="12">
        <v>0.34</v>
      </c>
      <c r="GR10" s="12">
        <v>0.43</v>
      </c>
      <c r="GS10" s="12">
        <v>2.0299999999999998</v>
      </c>
      <c r="GT10" s="12">
        <v>1.58</v>
      </c>
      <c r="GU10" s="12">
        <v>1.25</v>
      </c>
      <c r="GV10" s="12">
        <v>0.38</v>
      </c>
      <c r="GW10" s="12">
        <v>0.2</v>
      </c>
      <c r="GX10" s="15">
        <v>0.47199999999999998</v>
      </c>
      <c r="GY10" s="15">
        <v>0.41099999999999998</v>
      </c>
      <c r="GZ10" s="15">
        <v>0.23499999999999999</v>
      </c>
      <c r="HA10" s="15">
        <v>1.302</v>
      </c>
      <c r="HB10" s="15">
        <v>2.1949999999999998</v>
      </c>
      <c r="HC10" s="15">
        <v>1.266</v>
      </c>
      <c r="HD10" s="15">
        <v>0.441</v>
      </c>
      <c r="HE10" s="15">
        <v>0.57399999999999995</v>
      </c>
      <c r="HF10" s="12">
        <v>1.8</v>
      </c>
      <c r="HG10" s="12">
        <v>1.56</v>
      </c>
      <c r="HH10" s="12">
        <v>1.62</v>
      </c>
      <c r="HI10" s="12">
        <v>1.74</v>
      </c>
      <c r="HJ10" s="12">
        <v>0.84</v>
      </c>
      <c r="HK10" s="12">
        <v>0.88</v>
      </c>
      <c r="HL10" s="12">
        <v>1.48</v>
      </c>
      <c r="HM10" s="12">
        <v>1.25</v>
      </c>
      <c r="HN10" s="12">
        <v>1.28</v>
      </c>
      <c r="HO10" s="12">
        <v>1.06</v>
      </c>
      <c r="HP10" s="12">
        <v>0.45</v>
      </c>
      <c r="HQ10" s="12">
        <v>0.45</v>
      </c>
      <c r="HR10" s="12">
        <v>0.6</v>
      </c>
      <c r="HS10" s="12">
        <v>0.49</v>
      </c>
      <c r="HT10" s="12">
        <v>1.25</v>
      </c>
      <c r="HU10" s="12">
        <v>1.1100000000000001</v>
      </c>
      <c r="HV10" s="12">
        <v>0.56999999999999995</v>
      </c>
      <c r="HW10" s="12">
        <v>1.25</v>
      </c>
      <c r="HX10" s="12">
        <v>1.07</v>
      </c>
      <c r="HY10" s="12">
        <v>1.52</v>
      </c>
      <c r="HZ10" s="12">
        <v>0.6</v>
      </c>
      <c r="IA10" s="12">
        <v>0.73</v>
      </c>
      <c r="IB10" s="12">
        <v>0.68</v>
      </c>
      <c r="IC10" s="12">
        <v>0.77</v>
      </c>
      <c r="ID10" s="12">
        <v>0.74</v>
      </c>
      <c r="IE10" s="12">
        <v>0.47</v>
      </c>
      <c r="IF10" s="12">
        <v>0.57999999999999996</v>
      </c>
      <c r="IG10" s="12">
        <v>0.65</v>
      </c>
      <c r="IH10" s="12">
        <v>0.55000000000000004</v>
      </c>
      <c r="II10" s="12">
        <v>0.65</v>
      </c>
      <c r="IJ10" s="12">
        <v>1.05</v>
      </c>
      <c r="IK10" s="12">
        <v>0.55000000000000004</v>
      </c>
      <c r="IL10" s="12">
        <v>0.68</v>
      </c>
      <c r="IM10" s="12">
        <v>0.65</v>
      </c>
      <c r="IN10" s="12">
        <v>0.73</v>
      </c>
      <c r="IO10" s="12">
        <v>0.55000000000000004</v>
      </c>
      <c r="IP10" s="12">
        <v>1.05</v>
      </c>
      <c r="IQ10" s="12">
        <v>0.94</v>
      </c>
      <c r="IR10" s="12">
        <v>0.56999999999999995</v>
      </c>
      <c r="IS10" s="12">
        <v>1.07</v>
      </c>
      <c r="IT10" s="12">
        <v>0.83</v>
      </c>
      <c r="IU10" s="12">
        <v>1.03</v>
      </c>
      <c r="IV10" s="12">
        <v>0.48</v>
      </c>
      <c r="IW10" s="12">
        <v>0.6</v>
      </c>
      <c r="IX10" s="12">
        <v>0.66</v>
      </c>
      <c r="IY10" s="12">
        <v>1.57</v>
      </c>
      <c r="IZ10" s="12">
        <v>1.01</v>
      </c>
      <c r="JA10" s="12">
        <v>0.96</v>
      </c>
      <c r="JB10" s="12">
        <v>0.35</v>
      </c>
      <c r="JC10" s="12">
        <v>0.71</v>
      </c>
      <c r="JD10" s="12">
        <v>0.51</v>
      </c>
      <c r="JE10" s="12">
        <v>0.61</v>
      </c>
      <c r="JF10" s="12">
        <v>0.48</v>
      </c>
      <c r="JG10" s="12">
        <v>0.73</v>
      </c>
      <c r="JH10" s="12">
        <v>0.44</v>
      </c>
      <c r="JI10" s="12">
        <v>0.36</v>
      </c>
      <c r="JJ10" s="12">
        <v>0.76</v>
      </c>
      <c r="JK10" s="12">
        <v>1.01</v>
      </c>
      <c r="JL10" s="12">
        <v>1.6</v>
      </c>
      <c r="JM10" s="12">
        <v>0.91</v>
      </c>
      <c r="JN10" s="12">
        <v>0.98</v>
      </c>
      <c r="JO10" s="12">
        <v>0.84</v>
      </c>
      <c r="JP10" s="12">
        <v>0.91</v>
      </c>
      <c r="JQ10" s="12">
        <v>0.73</v>
      </c>
      <c r="JR10" s="12">
        <v>0.62</v>
      </c>
      <c r="JS10" s="12">
        <v>0.65</v>
      </c>
      <c r="JT10" s="12">
        <v>0.45</v>
      </c>
      <c r="JU10" s="12">
        <v>1.1499999999999999</v>
      </c>
      <c r="JV10" s="12">
        <v>1.67</v>
      </c>
      <c r="JW10" s="12">
        <v>0.09</v>
      </c>
      <c r="JX10" s="12">
        <v>1.32</v>
      </c>
      <c r="JY10" s="12">
        <v>1.02</v>
      </c>
      <c r="JZ10" s="12">
        <v>1.75</v>
      </c>
      <c r="KA10" s="12">
        <v>1.49</v>
      </c>
      <c r="KB10" s="12">
        <v>1.31</v>
      </c>
      <c r="KC10" s="12">
        <v>0.4</v>
      </c>
      <c r="KD10" s="12">
        <v>0.2</v>
      </c>
      <c r="KE10" s="12">
        <v>0.79</v>
      </c>
      <c r="KF10" s="12">
        <v>2.09</v>
      </c>
      <c r="KG10" s="12">
        <v>2.98</v>
      </c>
      <c r="KH10" s="12">
        <v>0.96</v>
      </c>
      <c r="KI10" s="12">
        <v>0.97</v>
      </c>
      <c r="KJ10" s="12">
        <v>1.05</v>
      </c>
      <c r="KK10" s="12">
        <v>0.95</v>
      </c>
      <c r="KL10" s="12">
        <v>1.1499999999999999</v>
      </c>
      <c r="KM10" s="12">
        <v>1.04</v>
      </c>
      <c r="KN10" s="12">
        <v>0.84</v>
      </c>
      <c r="KO10" s="12">
        <v>0.88</v>
      </c>
      <c r="KP10" s="12">
        <v>0.87</v>
      </c>
      <c r="KQ10" s="12">
        <v>0.87</v>
      </c>
      <c r="KR10" s="12">
        <v>0.81</v>
      </c>
      <c r="KS10" s="12">
        <v>0.83</v>
      </c>
      <c r="KT10" s="12">
        <v>0.77</v>
      </c>
      <c r="KU10" s="12">
        <v>0.8</v>
      </c>
      <c r="KV10" s="12">
        <v>0.8</v>
      </c>
      <c r="KW10" s="12">
        <v>0.75</v>
      </c>
      <c r="KX10" s="12">
        <v>0.73</v>
      </c>
      <c r="KY10" s="12">
        <v>1.02</v>
      </c>
      <c r="KZ10" s="12">
        <v>0.75</v>
      </c>
      <c r="LA10" s="12">
        <v>0.69</v>
      </c>
      <c r="LB10" s="12">
        <v>0.64</v>
      </c>
      <c r="LC10" s="12">
        <v>1.54</v>
      </c>
      <c r="LD10" s="12">
        <v>1.1100000000000001</v>
      </c>
      <c r="LE10" s="12">
        <v>0.9</v>
      </c>
      <c r="LF10" s="12">
        <v>0.88</v>
      </c>
      <c r="LG10" s="12">
        <v>1.23</v>
      </c>
      <c r="LH10" s="12">
        <v>1.1299999999999999</v>
      </c>
      <c r="LI10" s="12">
        <v>0.83</v>
      </c>
      <c r="LJ10" s="12">
        <v>0.83</v>
      </c>
      <c r="LK10" s="12">
        <v>0.65</v>
      </c>
      <c r="LL10" s="12">
        <v>0.6</v>
      </c>
      <c r="LM10" s="12">
        <v>0.73</v>
      </c>
      <c r="LN10" s="12">
        <v>0.41</v>
      </c>
      <c r="LO10" s="12">
        <v>0.42</v>
      </c>
      <c r="LP10" s="12">
        <v>0.35</v>
      </c>
      <c r="LQ10" s="12">
        <v>0.57999999999999996</v>
      </c>
      <c r="LR10" s="12">
        <v>0.51</v>
      </c>
      <c r="LS10" s="12">
        <v>0.37</v>
      </c>
      <c r="LT10" s="12">
        <v>0.37</v>
      </c>
      <c r="LU10" s="12">
        <v>0.34</v>
      </c>
      <c r="LV10" s="12">
        <v>0.44</v>
      </c>
      <c r="LW10" s="12">
        <v>0.52</v>
      </c>
      <c r="LX10" s="12">
        <v>0.52</v>
      </c>
      <c r="LY10" s="12">
        <v>0.52</v>
      </c>
      <c r="LZ10" s="12">
        <v>0.52</v>
      </c>
      <c r="MA10" s="12">
        <v>0.53</v>
      </c>
      <c r="MB10" s="12">
        <v>0.7</v>
      </c>
      <c r="MC10" s="12">
        <v>1</v>
      </c>
      <c r="MD10" s="12">
        <v>0.64</v>
      </c>
      <c r="ME10" s="12">
        <v>0.69</v>
      </c>
      <c r="MF10" s="12">
        <v>0.8</v>
      </c>
      <c r="MG10" s="12">
        <v>0.8</v>
      </c>
      <c r="MH10" s="12">
        <v>1.1599999999999999</v>
      </c>
      <c r="MI10" s="12">
        <v>1.1599999999999999</v>
      </c>
      <c r="MJ10" s="12">
        <v>1.1200000000000001</v>
      </c>
      <c r="MK10" s="12">
        <v>1.32</v>
      </c>
      <c r="ML10" s="12">
        <v>1.28</v>
      </c>
      <c r="MM10" s="12">
        <v>0.65</v>
      </c>
      <c r="MN10" s="12">
        <v>1.07</v>
      </c>
      <c r="MO10" s="12">
        <v>1.35</v>
      </c>
      <c r="MP10" s="12">
        <v>1.1100000000000001</v>
      </c>
      <c r="MQ10" s="12">
        <v>1.04</v>
      </c>
      <c r="MR10" s="12">
        <v>0.87</v>
      </c>
      <c r="MS10" s="12">
        <v>0.62</v>
      </c>
      <c r="MT10" s="12">
        <v>1.07</v>
      </c>
      <c r="MU10" s="12">
        <v>0.59</v>
      </c>
      <c r="MV10" s="12">
        <v>1.24</v>
      </c>
      <c r="MW10" s="12">
        <v>1.3</v>
      </c>
      <c r="MX10" s="12">
        <v>0.73</v>
      </c>
      <c r="MY10" s="12">
        <v>1.2</v>
      </c>
      <c r="MZ10" s="12">
        <v>0.37</v>
      </c>
      <c r="NA10" s="12">
        <v>0.46</v>
      </c>
      <c r="NB10" s="12">
        <v>0.49</v>
      </c>
      <c r="NC10" s="12">
        <v>0.45</v>
      </c>
      <c r="ND10" s="12">
        <v>0.53</v>
      </c>
      <c r="NE10" s="12">
        <v>1.1399999999999999</v>
      </c>
      <c r="NF10" s="12">
        <v>0.23</v>
      </c>
      <c r="NG10" s="12">
        <v>0.57999999999999996</v>
      </c>
      <c r="NH10" s="12">
        <v>0.99</v>
      </c>
      <c r="NI10" s="12">
        <v>0.36</v>
      </c>
      <c r="NJ10" s="12">
        <v>1.04</v>
      </c>
      <c r="NK10" s="12">
        <v>0.2</v>
      </c>
      <c r="NL10" s="12">
        <v>0.27</v>
      </c>
      <c r="NM10" s="12">
        <v>0.3</v>
      </c>
      <c r="NN10" s="12">
        <v>0.18</v>
      </c>
      <c r="NO10" s="12">
        <v>0.85</v>
      </c>
      <c r="NP10" s="12">
        <v>0.46</v>
      </c>
      <c r="NQ10" s="12">
        <v>0.94</v>
      </c>
      <c r="NR10" s="12">
        <v>0.06</v>
      </c>
      <c r="NS10" s="12">
        <v>0.12</v>
      </c>
      <c r="NT10" s="12">
        <v>0.21</v>
      </c>
      <c r="NU10" s="12">
        <v>0.09</v>
      </c>
      <c r="NV10" s="12">
        <v>0.64</v>
      </c>
      <c r="NW10" s="12">
        <v>0.52</v>
      </c>
      <c r="NX10" s="12">
        <v>0.28999999999999998</v>
      </c>
      <c r="NY10" s="12">
        <v>0.48</v>
      </c>
      <c r="NZ10" s="12">
        <v>0.44</v>
      </c>
      <c r="OA10" s="12">
        <v>0.56999999999999995</v>
      </c>
      <c r="OB10" s="12">
        <v>0.28999999999999998</v>
      </c>
      <c r="OT10" s="12">
        <v>0.18</v>
      </c>
      <c r="OU10" s="12">
        <v>0.23</v>
      </c>
      <c r="OV10" s="12">
        <v>0.25</v>
      </c>
      <c r="OW10" s="12">
        <v>0.56999999999999995</v>
      </c>
      <c r="OX10" s="12">
        <v>0.57999999999999996</v>
      </c>
      <c r="OY10" s="12">
        <v>0.7</v>
      </c>
      <c r="OZ10" s="12">
        <v>1.24</v>
      </c>
      <c r="PA10" s="12">
        <v>1.23</v>
      </c>
      <c r="PB10" s="12">
        <v>0.95</v>
      </c>
      <c r="PC10" s="12">
        <v>1.88</v>
      </c>
      <c r="PD10" s="12">
        <v>1.47</v>
      </c>
      <c r="PE10" s="12">
        <v>1.24</v>
      </c>
      <c r="PF10" s="12">
        <v>1.42</v>
      </c>
      <c r="PG10" s="12">
        <v>0.4</v>
      </c>
      <c r="PH10" s="12">
        <v>0.35</v>
      </c>
      <c r="PI10" s="12">
        <v>0.39</v>
      </c>
      <c r="PJ10" s="12">
        <v>0.25</v>
      </c>
      <c r="PK10" s="12">
        <v>0.34</v>
      </c>
      <c r="PL10" s="12">
        <v>0.36</v>
      </c>
      <c r="PM10" s="12">
        <v>0.06</v>
      </c>
      <c r="PN10" s="12">
        <v>0.06</v>
      </c>
      <c r="PO10" s="12">
        <v>0.15</v>
      </c>
      <c r="PP10" s="12">
        <v>0.27</v>
      </c>
      <c r="PQ10" s="12">
        <v>0.27</v>
      </c>
      <c r="PR10" s="12">
        <v>0.32</v>
      </c>
      <c r="PS10" s="12">
        <v>0.35</v>
      </c>
      <c r="PT10" s="12">
        <v>0.31</v>
      </c>
      <c r="PU10" s="12">
        <v>0.14000000000000001</v>
      </c>
      <c r="PV10" s="12">
        <v>0.51</v>
      </c>
      <c r="PW10" s="12">
        <v>0.32</v>
      </c>
      <c r="PX10" s="12">
        <v>0.26</v>
      </c>
    </row>
    <row r="11" spans="1:440" ht="14.25" customHeight="1">
      <c r="A11" s="25" t="s">
        <v>660</v>
      </c>
      <c r="B11" s="12">
        <v>16.34</v>
      </c>
      <c r="C11" s="12">
        <v>17.16</v>
      </c>
      <c r="D11" s="12">
        <v>13.21</v>
      </c>
      <c r="E11" s="12">
        <v>14.65</v>
      </c>
      <c r="F11" s="12">
        <v>14.68</v>
      </c>
      <c r="G11" s="12">
        <v>14.74</v>
      </c>
      <c r="H11" s="12">
        <v>14.09</v>
      </c>
      <c r="I11" s="12">
        <v>15.74</v>
      </c>
      <c r="J11" s="12">
        <v>16.21</v>
      </c>
      <c r="K11" s="12">
        <v>15.71</v>
      </c>
      <c r="L11" s="12">
        <v>16.14</v>
      </c>
      <c r="M11" s="12">
        <v>17.53</v>
      </c>
      <c r="N11" s="12">
        <v>17.84</v>
      </c>
      <c r="O11" s="12">
        <v>17.36</v>
      </c>
      <c r="P11" s="12">
        <v>11.9</v>
      </c>
      <c r="Q11" s="12">
        <v>10.9</v>
      </c>
      <c r="R11" s="12">
        <v>11</v>
      </c>
      <c r="S11" s="12">
        <v>10.7</v>
      </c>
      <c r="T11" s="12">
        <v>11.6</v>
      </c>
      <c r="U11" s="12">
        <v>8.8800000000000008</v>
      </c>
      <c r="V11" s="12">
        <v>8.8000000000000007</v>
      </c>
      <c r="W11" s="12">
        <v>15.3</v>
      </c>
      <c r="X11" s="12">
        <v>15.5</v>
      </c>
      <c r="Y11" s="12">
        <v>15</v>
      </c>
      <c r="Z11" s="12">
        <v>15</v>
      </c>
      <c r="AA11" s="12">
        <v>16.7</v>
      </c>
      <c r="AB11" s="12">
        <v>16.100000000000001</v>
      </c>
      <c r="AC11" s="12">
        <v>16.399999999999999</v>
      </c>
      <c r="AD11" s="12">
        <v>16.3</v>
      </c>
      <c r="AE11" s="12">
        <v>11.6</v>
      </c>
      <c r="AF11" s="12">
        <v>14.3</v>
      </c>
      <c r="AG11" s="12">
        <v>14</v>
      </c>
      <c r="AH11" s="12">
        <v>16.399999999999999</v>
      </c>
      <c r="AI11" s="12">
        <v>15.7</v>
      </c>
      <c r="AJ11" s="12">
        <v>16.399999999999999</v>
      </c>
      <c r="AK11" s="12">
        <v>15.7</v>
      </c>
      <c r="AL11" s="12">
        <v>16.3</v>
      </c>
      <c r="AM11" s="12">
        <v>16.899999999999999</v>
      </c>
      <c r="AN11" s="12">
        <v>15.8</v>
      </c>
      <c r="AO11" s="12">
        <v>17.600000000000001</v>
      </c>
      <c r="AP11" s="12">
        <v>17.399999999999999</v>
      </c>
      <c r="AQ11" s="12">
        <v>17.8</v>
      </c>
      <c r="AR11" s="12">
        <v>12</v>
      </c>
      <c r="AS11" s="12">
        <v>12</v>
      </c>
      <c r="AT11" s="12">
        <v>11.4</v>
      </c>
      <c r="AU11" s="12">
        <v>10.6</v>
      </c>
      <c r="AV11" s="12">
        <v>10.9</v>
      </c>
      <c r="AW11" s="12">
        <v>11.5</v>
      </c>
      <c r="AX11" s="12">
        <v>10.9</v>
      </c>
      <c r="AY11" s="12">
        <v>11.5</v>
      </c>
      <c r="AZ11" s="12">
        <v>11.2</v>
      </c>
      <c r="BA11" s="12">
        <v>11.7</v>
      </c>
      <c r="BB11" s="12">
        <v>12</v>
      </c>
      <c r="BC11" s="12">
        <v>16.600000000000001</v>
      </c>
      <c r="BD11" s="12">
        <v>14.39</v>
      </c>
      <c r="BE11" s="12">
        <v>14.34</v>
      </c>
      <c r="BF11" s="12">
        <v>11.27</v>
      </c>
      <c r="BG11" s="12">
        <v>8.57</v>
      </c>
      <c r="BH11" s="12">
        <v>6.61</v>
      </c>
      <c r="BI11" s="12">
        <v>11.62</v>
      </c>
      <c r="BJ11" s="12">
        <v>6.83</v>
      </c>
      <c r="BK11" s="12">
        <v>10.38</v>
      </c>
      <c r="BL11" s="12">
        <v>8.19</v>
      </c>
      <c r="BM11" s="12">
        <v>14.44</v>
      </c>
      <c r="BN11" s="12">
        <v>20.67</v>
      </c>
      <c r="BO11" s="12">
        <v>20.309999999999999</v>
      </c>
      <c r="BP11" s="12">
        <v>20.49</v>
      </c>
      <c r="BQ11" s="12">
        <v>20.56</v>
      </c>
      <c r="BR11" s="12">
        <v>20.09</v>
      </c>
      <c r="BS11" s="12">
        <v>20.36</v>
      </c>
      <c r="BT11" s="12">
        <v>20.23</v>
      </c>
      <c r="BU11" s="12">
        <v>20.100000000000001</v>
      </c>
      <c r="BV11" s="12">
        <v>18.739999999999998</v>
      </c>
      <c r="BW11" s="12">
        <v>19.32</v>
      </c>
      <c r="BX11" s="12">
        <v>19.07</v>
      </c>
      <c r="BY11" s="12">
        <v>20.11</v>
      </c>
      <c r="BZ11" s="12">
        <v>19.809999999999999</v>
      </c>
      <c r="CA11" s="12">
        <v>20.34</v>
      </c>
      <c r="CB11" s="12">
        <v>20.239999999999998</v>
      </c>
      <c r="CC11" s="12">
        <v>20.47</v>
      </c>
      <c r="CD11" s="12">
        <v>20.329999999999998</v>
      </c>
      <c r="CE11" s="12">
        <v>20.64</v>
      </c>
      <c r="CF11" s="12">
        <v>20.27</v>
      </c>
      <c r="CG11" s="12">
        <v>20.48</v>
      </c>
      <c r="CH11" s="12">
        <v>20.3</v>
      </c>
      <c r="CI11" s="12">
        <v>20.239999999999998</v>
      </c>
      <c r="CJ11" s="12">
        <v>20.66</v>
      </c>
      <c r="CK11" s="12">
        <v>20.13</v>
      </c>
      <c r="CL11" s="12">
        <v>17.32</v>
      </c>
      <c r="CM11" s="12">
        <v>4.76</v>
      </c>
      <c r="CN11" s="12">
        <v>16.7</v>
      </c>
      <c r="CO11" s="12">
        <v>5.88</v>
      </c>
      <c r="CP11" s="12">
        <v>3.73</v>
      </c>
      <c r="CQ11" s="12">
        <v>8.7200000000000006</v>
      </c>
      <c r="CR11" s="12">
        <v>13.11</v>
      </c>
      <c r="CS11" s="12">
        <v>13.34</v>
      </c>
      <c r="CT11" s="12">
        <v>14.18</v>
      </c>
      <c r="CU11" s="12">
        <v>13.29</v>
      </c>
      <c r="CV11" s="12">
        <v>16.510000000000002</v>
      </c>
      <c r="CW11" s="12">
        <v>15.73</v>
      </c>
      <c r="CX11" s="12">
        <v>15.73</v>
      </c>
      <c r="CY11" s="12">
        <v>15.74</v>
      </c>
      <c r="CZ11" s="12">
        <v>5.0599999999999996</v>
      </c>
      <c r="DA11" s="12">
        <v>4.1100000000000003</v>
      </c>
      <c r="DB11" s="12">
        <v>4.79</v>
      </c>
      <c r="DC11" s="12">
        <v>10.78</v>
      </c>
      <c r="DD11" s="12">
        <v>3.29</v>
      </c>
      <c r="DE11" s="12">
        <v>3.35</v>
      </c>
      <c r="DF11" s="12">
        <v>7.68</v>
      </c>
      <c r="DG11" s="12">
        <v>4.9800000000000004</v>
      </c>
      <c r="DH11" s="12">
        <v>6.94</v>
      </c>
      <c r="DI11" s="12">
        <v>6.96</v>
      </c>
      <c r="DJ11" s="12">
        <v>4.46</v>
      </c>
      <c r="DK11" s="12">
        <v>11.46</v>
      </c>
      <c r="DL11" s="12">
        <v>3.49</v>
      </c>
      <c r="DM11" s="12">
        <v>4.6900000000000004</v>
      </c>
      <c r="DN11" s="12">
        <v>6.47</v>
      </c>
      <c r="DO11" s="12">
        <v>8.24</v>
      </c>
      <c r="DP11" s="12">
        <v>3.72</v>
      </c>
      <c r="DQ11" s="12">
        <v>5.79</v>
      </c>
      <c r="DR11" s="12">
        <v>4.5</v>
      </c>
      <c r="DS11" s="12">
        <v>8.44</v>
      </c>
      <c r="DT11" s="12">
        <v>9.2899999999999991</v>
      </c>
      <c r="DU11" s="12">
        <v>4.37</v>
      </c>
      <c r="DV11" s="12">
        <v>8.18</v>
      </c>
      <c r="DW11" s="12">
        <v>5.0999999999999996</v>
      </c>
      <c r="DX11" s="12">
        <v>6.86</v>
      </c>
      <c r="DY11" s="12">
        <v>8.0399999999999991</v>
      </c>
      <c r="DZ11" s="12">
        <v>8.23</v>
      </c>
      <c r="EA11" s="12">
        <v>8.8699999999999992</v>
      </c>
      <c r="EB11" s="12">
        <v>7.38</v>
      </c>
      <c r="EC11" s="12">
        <v>7.34</v>
      </c>
      <c r="ED11" s="12">
        <v>5.3</v>
      </c>
      <c r="EE11" s="12">
        <v>8.3699999999999992</v>
      </c>
      <c r="EF11" s="12">
        <v>7.22</v>
      </c>
      <c r="EG11" s="12">
        <v>11.83</v>
      </c>
      <c r="EH11" s="12">
        <v>13.03</v>
      </c>
      <c r="EI11" s="12">
        <v>6.32</v>
      </c>
      <c r="EJ11" s="12">
        <v>17.03</v>
      </c>
      <c r="EK11" s="12">
        <v>7.14</v>
      </c>
      <c r="EL11" s="12">
        <v>7.5</v>
      </c>
      <c r="EM11" s="12">
        <v>19.36</v>
      </c>
      <c r="EN11" s="12">
        <v>8.32</v>
      </c>
      <c r="EO11" s="12">
        <v>7.4</v>
      </c>
      <c r="EP11" s="12">
        <v>9.31</v>
      </c>
      <c r="EQ11" s="12">
        <v>18.93</v>
      </c>
      <c r="ER11" s="12">
        <v>11.4</v>
      </c>
      <c r="ES11" s="12">
        <v>8.58</v>
      </c>
      <c r="ET11" s="12">
        <v>13.45</v>
      </c>
      <c r="EU11" s="12">
        <v>13.25</v>
      </c>
      <c r="EV11" s="12">
        <v>14.71</v>
      </c>
      <c r="EW11" s="12">
        <v>13.1</v>
      </c>
      <c r="EX11" s="12">
        <v>13.38</v>
      </c>
      <c r="EY11" s="12">
        <v>10.41</v>
      </c>
      <c r="EZ11" s="12">
        <v>15.02</v>
      </c>
      <c r="FA11" s="12">
        <v>11.55</v>
      </c>
      <c r="FB11" s="12">
        <v>11.78</v>
      </c>
      <c r="FC11" s="12">
        <v>12.7</v>
      </c>
      <c r="FD11" s="12">
        <v>14.66</v>
      </c>
      <c r="FE11" s="12">
        <v>14.76</v>
      </c>
      <c r="FF11" s="12">
        <v>14.64</v>
      </c>
      <c r="FG11" s="12">
        <v>14.68</v>
      </c>
      <c r="FH11" s="12">
        <v>1.68</v>
      </c>
      <c r="FI11" s="12">
        <v>2.36</v>
      </c>
      <c r="FJ11" s="12">
        <v>1.78</v>
      </c>
      <c r="FK11" s="12">
        <v>0.77</v>
      </c>
      <c r="FL11" s="12">
        <v>3.4</v>
      </c>
      <c r="FM11" s="12">
        <v>2.52</v>
      </c>
      <c r="FN11" s="12">
        <v>0.37</v>
      </c>
      <c r="FO11" s="12">
        <v>1.1100000000000001</v>
      </c>
      <c r="FP11" s="12">
        <v>0.49</v>
      </c>
      <c r="FQ11" s="12">
        <v>15.51</v>
      </c>
      <c r="FR11" s="12">
        <v>15.44</v>
      </c>
      <c r="FS11" s="12">
        <v>15.57</v>
      </c>
      <c r="FT11" s="12">
        <v>15.55</v>
      </c>
      <c r="FU11" s="12">
        <v>4.88</v>
      </c>
      <c r="FV11" s="12">
        <v>6.34</v>
      </c>
      <c r="FW11" s="12">
        <v>5.87</v>
      </c>
      <c r="FX11" s="12">
        <v>14.07</v>
      </c>
      <c r="FY11" s="12">
        <v>15.21</v>
      </c>
      <c r="FZ11" s="12">
        <v>12.45</v>
      </c>
      <c r="GA11" s="12">
        <v>16.48</v>
      </c>
      <c r="GB11" s="12">
        <v>15.08</v>
      </c>
      <c r="GC11" s="12">
        <v>9.65</v>
      </c>
      <c r="GD11" s="12">
        <v>12.58</v>
      </c>
      <c r="GE11" s="12">
        <v>14.39</v>
      </c>
      <c r="GF11" s="12">
        <v>10.63</v>
      </c>
      <c r="GG11" s="12">
        <v>22.12</v>
      </c>
      <c r="GH11" s="12">
        <v>15.42</v>
      </c>
      <c r="GI11" s="12">
        <v>15.56</v>
      </c>
      <c r="GJ11" s="12">
        <v>12.45</v>
      </c>
      <c r="GK11" s="12">
        <v>12.68</v>
      </c>
      <c r="GL11" s="12">
        <v>13.66</v>
      </c>
      <c r="GM11" s="12">
        <v>14.33</v>
      </c>
      <c r="GN11" s="12">
        <v>13.65</v>
      </c>
      <c r="GO11" s="12">
        <v>19.3</v>
      </c>
      <c r="GP11" s="12">
        <v>19.14</v>
      </c>
      <c r="GQ11" s="12">
        <v>18.670000000000002</v>
      </c>
      <c r="GR11" s="12">
        <v>18.71</v>
      </c>
      <c r="GS11" s="12">
        <v>10.32</v>
      </c>
      <c r="GT11" s="12">
        <v>12.82</v>
      </c>
      <c r="GU11" s="12">
        <v>17.559999999999999</v>
      </c>
      <c r="GV11" s="12">
        <v>19.29</v>
      </c>
      <c r="GW11" s="12">
        <v>18.89</v>
      </c>
      <c r="GX11" s="15">
        <v>19.22</v>
      </c>
      <c r="GY11" s="15">
        <v>18.66</v>
      </c>
      <c r="GZ11" s="15">
        <v>18.905000000000001</v>
      </c>
      <c r="HA11" s="15">
        <v>15.888</v>
      </c>
      <c r="HB11" s="15">
        <v>11.445</v>
      </c>
      <c r="HC11" s="15">
        <v>15.843999999999999</v>
      </c>
      <c r="HD11" s="15">
        <v>17.251999999999999</v>
      </c>
      <c r="HE11" s="15">
        <v>16.882999999999999</v>
      </c>
      <c r="HF11" s="12">
        <v>13.67</v>
      </c>
      <c r="HG11" s="12">
        <v>14.3</v>
      </c>
      <c r="HH11" s="12">
        <v>14.41</v>
      </c>
      <c r="HI11" s="12">
        <v>13.37</v>
      </c>
      <c r="HJ11" s="12">
        <v>18.489999999999998</v>
      </c>
      <c r="HK11" s="12">
        <v>18.32</v>
      </c>
      <c r="HL11" s="12">
        <v>14.67</v>
      </c>
      <c r="HM11" s="12">
        <v>15.26</v>
      </c>
      <c r="HN11" s="12">
        <v>15.8</v>
      </c>
      <c r="HO11" s="12">
        <v>16.36</v>
      </c>
      <c r="HP11" s="12">
        <v>19.59</v>
      </c>
      <c r="HQ11" s="12">
        <v>19.57</v>
      </c>
      <c r="HR11" s="12">
        <v>18.059999999999999</v>
      </c>
      <c r="HS11" s="12">
        <v>19.48</v>
      </c>
      <c r="HT11" s="12">
        <v>16.489999999999998</v>
      </c>
      <c r="HU11" s="12">
        <v>16.02</v>
      </c>
      <c r="HV11" s="12">
        <v>18.88</v>
      </c>
      <c r="HW11" s="12">
        <v>16.489999999999998</v>
      </c>
      <c r="HX11" s="12">
        <v>15.72</v>
      </c>
      <c r="HY11" s="12">
        <v>15.46</v>
      </c>
      <c r="HZ11" s="12">
        <v>18.34</v>
      </c>
      <c r="IA11" s="12">
        <v>19.27</v>
      </c>
      <c r="IB11" s="12">
        <v>16.170000000000002</v>
      </c>
      <c r="IC11" s="12">
        <v>19.809999999999999</v>
      </c>
      <c r="ID11" s="12">
        <v>19.239999999999998</v>
      </c>
      <c r="IE11" s="12">
        <v>19</v>
      </c>
      <c r="IF11" s="12">
        <v>16.079999999999998</v>
      </c>
      <c r="IG11" s="12">
        <v>14.96</v>
      </c>
      <c r="IH11" s="12">
        <v>17.57</v>
      </c>
      <c r="II11" s="12">
        <v>16.39</v>
      </c>
      <c r="IJ11" s="12">
        <v>15.17</v>
      </c>
      <c r="IK11" s="12">
        <v>17.46</v>
      </c>
      <c r="IL11" s="12">
        <v>13.77</v>
      </c>
      <c r="IM11" s="12">
        <v>14.44</v>
      </c>
      <c r="IN11" s="12">
        <v>13.96</v>
      </c>
      <c r="IO11" s="12">
        <v>14.2</v>
      </c>
      <c r="IP11" s="12">
        <v>6.89</v>
      </c>
      <c r="IQ11" s="12">
        <v>18.41</v>
      </c>
      <c r="IR11" s="12">
        <v>20.420000000000002</v>
      </c>
      <c r="IS11" s="12">
        <v>17.260000000000002</v>
      </c>
      <c r="IT11" s="12">
        <v>18.13</v>
      </c>
      <c r="IU11" s="12">
        <v>19.55</v>
      </c>
      <c r="IV11" s="12">
        <v>20.73</v>
      </c>
      <c r="IW11" s="12">
        <v>19.86</v>
      </c>
      <c r="IX11" s="12">
        <v>19</v>
      </c>
      <c r="IY11" s="12">
        <v>15.98</v>
      </c>
      <c r="IZ11" s="12">
        <v>16.86</v>
      </c>
      <c r="JA11" s="12">
        <v>16.739999999999998</v>
      </c>
      <c r="JB11" s="12">
        <v>21.28</v>
      </c>
      <c r="JC11" s="12">
        <v>20.25</v>
      </c>
      <c r="JD11" s="12">
        <v>17.260000000000002</v>
      </c>
      <c r="JE11" s="12">
        <v>20.22</v>
      </c>
      <c r="JF11" s="12">
        <v>20.309999999999999</v>
      </c>
      <c r="JG11" s="12">
        <v>20.09</v>
      </c>
      <c r="JH11" s="12">
        <v>18.93</v>
      </c>
      <c r="JI11" s="12">
        <v>20.89</v>
      </c>
      <c r="JJ11" s="12">
        <v>18.23</v>
      </c>
      <c r="JK11" s="12">
        <v>17.52</v>
      </c>
      <c r="JL11" s="12">
        <v>16.989999999999998</v>
      </c>
      <c r="JM11" s="12">
        <v>17.850000000000001</v>
      </c>
      <c r="JN11" s="12">
        <v>15.82</v>
      </c>
      <c r="JO11" s="12">
        <v>18.690000000000001</v>
      </c>
      <c r="JP11" s="12">
        <v>22.31</v>
      </c>
      <c r="JQ11" s="12">
        <v>17.3</v>
      </c>
      <c r="JR11" s="12">
        <v>19.579999999999998</v>
      </c>
      <c r="JS11" s="12">
        <v>21.08</v>
      </c>
      <c r="JT11" s="12">
        <v>18.010000000000002</v>
      </c>
      <c r="JU11" s="12">
        <v>11.39</v>
      </c>
      <c r="JV11" s="12">
        <v>13.31</v>
      </c>
      <c r="JW11" s="12">
        <v>2</v>
      </c>
      <c r="JX11" s="12">
        <v>15.2</v>
      </c>
      <c r="JY11" s="12">
        <v>18.2</v>
      </c>
      <c r="JZ11" s="12">
        <v>17.5</v>
      </c>
      <c r="KA11" s="12">
        <v>14.79</v>
      </c>
      <c r="KB11" s="12">
        <v>14.95</v>
      </c>
      <c r="KC11" s="12">
        <v>21.29</v>
      </c>
      <c r="KD11" s="12">
        <v>22.27</v>
      </c>
      <c r="KE11" s="12">
        <v>8.14</v>
      </c>
      <c r="KF11" s="12">
        <v>10.79</v>
      </c>
      <c r="KG11" s="12">
        <v>6.7</v>
      </c>
      <c r="KH11" s="12">
        <v>14.88</v>
      </c>
      <c r="KI11" s="12">
        <v>15.6</v>
      </c>
      <c r="KJ11" s="12">
        <v>15.83</v>
      </c>
      <c r="KK11" s="12">
        <v>15.87</v>
      </c>
      <c r="KL11" s="12">
        <v>16.079999999999998</v>
      </c>
      <c r="KM11" s="12">
        <v>13.08</v>
      </c>
      <c r="KN11" s="12">
        <v>9.94</v>
      </c>
      <c r="KO11" s="12">
        <v>9.4499999999999993</v>
      </c>
      <c r="KP11" s="12">
        <v>13.97</v>
      </c>
      <c r="KQ11" s="12">
        <v>14.16</v>
      </c>
      <c r="KR11" s="12">
        <v>14.05</v>
      </c>
      <c r="KS11" s="12">
        <v>13.89</v>
      </c>
      <c r="KT11" s="12">
        <v>13.96</v>
      </c>
      <c r="KU11" s="12">
        <v>14.09</v>
      </c>
      <c r="KV11" s="12">
        <v>13.43</v>
      </c>
      <c r="KW11" s="12">
        <v>14.6</v>
      </c>
      <c r="KX11" s="12">
        <v>14.69</v>
      </c>
      <c r="KY11" s="12">
        <v>7.83</v>
      </c>
      <c r="KZ11" s="12">
        <v>10.48</v>
      </c>
      <c r="LA11" s="12">
        <v>10.58</v>
      </c>
      <c r="LB11" s="12">
        <v>12.86</v>
      </c>
      <c r="LC11" s="12">
        <v>14.93</v>
      </c>
      <c r="LD11" s="12">
        <v>14.71</v>
      </c>
      <c r="LE11" s="12">
        <v>16.28</v>
      </c>
      <c r="LF11" s="12">
        <v>16.54</v>
      </c>
      <c r="LG11" s="12">
        <v>14.45</v>
      </c>
      <c r="LH11" s="12">
        <v>14.81</v>
      </c>
      <c r="LI11" s="12">
        <v>14.69</v>
      </c>
      <c r="LJ11" s="12">
        <v>14.69</v>
      </c>
      <c r="LK11" s="12">
        <v>16.43</v>
      </c>
      <c r="LL11" s="12">
        <v>17.25</v>
      </c>
      <c r="LM11" s="12">
        <v>17.22</v>
      </c>
      <c r="LN11" s="12">
        <v>18.690000000000001</v>
      </c>
      <c r="LO11" s="12">
        <v>18.100000000000001</v>
      </c>
      <c r="LP11" s="12">
        <v>19.850000000000001</v>
      </c>
      <c r="LQ11" s="12">
        <v>18.96</v>
      </c>
      <c r="LR11" s="12">
        <v>18.899999999999999</v>
      </c>
      <c r="LS11" s="12">
        <v>18.45</v>
      </c>
      <c r="LT11" s="12">
        <v>18.45</v>
      </c>
      <c r="LU11" s="12">
        <v>18.989999999999998</v>
      </c>
      <c r="LV11" s="12">
        <v>18.739999999999998</v>
      </c>
      <c r="LW11" s="12">
        <v>18.29</v>
      </c>
      <c r="LX11" s="12">
        <v>17.8</v>
      </c>
      <c r="LY11" s="12">
        <v>18.13</v>
      </c>
      <c r="LZ11" s="12">
        <v>18.13</v>
      </c>
      <c r="MA11" s="12">
        <v>18.09</v>
      </c>
      <c r="MB11" s="12">
        <v>17.79</v>
      </c>
      <c r="MC11" s="12">
        <v>15.22</v>
      </c>
      <c r="MD11" s="12">
        <v>16.98</v>
      </c>
      <c r="ME11" s="12">
        <v>17.149999999999999</v>
      </c>
      <c r="MF11" s="12">
        <v>16.36</v>
      </c>
      <c r="MG11" s="12">
        <v>17.670000000000002</v>
      </c>
      <c r="MH11" s="12">
        <v>12.44</v>
      </c>
      <c r="MI11" s="12">
        <v>11.51</v>
      </c>
      <c r="MJ11" s="12">
        <v>11.1</v>
      </c>
      <c r="MK11" s="12">
        <v>12.43</v>
      </c>
      <c r="ML11" s="12">
        <v>9.7100000000000009</v>
      </c>
      <c r="MM11" s="12">
        <v>9.0299999999999994</v>
      </c>
      <c r="MN11" s="12">
        <v>9.36</v>
      </c>
      <c r="MO11" s="12">
        <v>12.15</v>
      </c>
      <c r="MP11" s="12">
        <v>13.97</v>
      </c>
      <c r="MQ11" s="12">
        <v>13.62</v>
      </c>
      <c r="MR11" s="12">
        <v>16.38</v>
      </c>
      <c r="MS11" s="12">
        <v>17.61</v>
      </c>
      <c r="MT11" s="12">
        <v>9.15</v>
      </c>
      <c r="MU11" s="12">
        <v>8.98</v>
      </c>
      <c r="MV11" s="12">
        <v>11.55</v>
      </c>
      <c r="MW11" s="12">
        <v>10.61</v>
      </c>
      <c r="MX11" s="12">
        <v>10.050000000000001</v>
      </c>
      <c r="MY11" s="12">
        <v>14.26</v>
      </c>
      <c r="MZ11" s="12">
        <v>16.84</v>
      </c>
      <c r="NA11" s="12">
        <v>14.95</v>
      </c>
      <c r="NB11" s="12">
        <v>14.32</v>
      </c>
      <c r="NC11" s="12">
        <v>15.3</v>
      </c>
      <c r="ND11" s="12">
        <v>11.99</v>
      </c>
      <c r="NE11" s="12">
        <v>12.39</v>
      </c>
      <c r="NF11" s="12">
        <v>15.82</v>
      </c>
      <c r="NG11" s="12">
        <v>12.3</v>
      </c>
      <c r="NH11" s="12">
        <v>13.96</v>
      </c>
      <c r="NI11" s="12">
        <v>15.67</v>
      </c>
      <c r="NJ11" s="12">
        <v>14.88</v>
      </c>
      <c r="NK11" s="12">
        <v>16.93</v>
      </c>
      <c r="NL11" s="12">
        <v>17.04</v>
      </c>
      <c r="NM11" s="12">
        <v>16.71</v>
      </c>
      <c r="NN11" s="12">
        <v>17.95</v>
      </c>
      <c r="NO11" s="12">
        <v>13.3</v>
      </c>
      <c r="NP11" s="12">
        <v>15.94</v>
      </c>
      <c r="NQ11" s="12">
        <v>13.31</v>
      </c>
      <c r="NR11" s="12">
        <v>16.940000000000001</v>
      </c>
      <c r="NS11" s="12">
        <v>17.95</v>
      </c>
      <c r="NT11" s="12">
        <v>17.22</v>
      </c>
      <c r="NU11" s="12">
        <v>17.43</v>
      </c>
      <c r="NV11" s="12">
        <v>13.82</v>
      </c>
      <c r="NW11" s="12">
        <v>12.78</v>
      </c>
      <c r="NX11" s="12">
        <v>15.2</v>
      </c>
      <c r="NY11" s="12">
        <v>13.65</v>
      </c>
      <c r="NZ11" s="12">
        <v>14.75</v>
      </c>
      <c r="OA11" s="12">
        <v>12.91</v>
      </c>
      <c r="OB11" s="12">
        <v>15.16</v>
      </c>
      <c r="OT11" s="12">
        <v>18.46</v>
      </c>
      <c r="OU11" s="12">
        <v>16.2</v>
      </c>
      <c r="OV11" s="12">
        <v>15.94</v>
      </c>
      <c r="OW11" s="12">
        <v>14.99</v>
      </c>
      <c r="OX11" s="12">
        <v>15.24</v>
      </c>
      <c r="OY11" s="12">
        <v>15.2</v>
      </c>
      <c r="OZ11" s="12">
        <v>11.22</v>
      </c>
      <c r="PA11" s="12">
        <v>11.33</v>
      </c>
      <c r="PB11" s="12">
        <v>11.49</v>
      </c>
      <c r="PC11" s="12">
        <v>4.34</v>
      </c>
      <c r="PD11" s="12">
        <v>3.19</v>
      </c>
      <c r="PE11" s="12">
        <v>6.87</v>
      </c>
      <c r="PF11" s="12">
        <v>4.8899999999999997</v>
      </c>
      <c r="PG11" s="12">
        <v>19.46</v>
      </c>
      <c r="PH11" s="12">
        <v>18.190000000000001</v>
      </c>
      <c r="PI11" s="12">
        <v>17.79</v>
      </c>
      <c r="PJ11" s="12">
        <v>18.28</v>
      </c>
      <c r="PK11" s="12">
        <v>18.29</v>
      </c>
      <c r="PL11" s="12">
        <v>17.88</v>
      </c>
      <c r="PM11" s="12">
        <v>19.850000000000001</v>
      </c>
      <c r="PN11" s="12">
        <v>20.12</v>
      </c>
      <c r="PO11" s="12">
        <v>19.77</v>
      </c>
      <c r="PP11" s="12">
        <v>19.399999999999999</v>
      </c>
      <c r="PQ11" s="12">
        <v>19.399999999999999</v>
      </c>
      <c r="PR11" s="12">
        <v>18.690000000000001</v>
      </c>
      <c r="PS11" s="12">
        <v>18.59</v>
      </c>
      <c r="PT11" s="12">
        <v>18.7</v>
      </c>
      <c r="PU11" s="12">
        <v>18.940000000000001</v>
      </c>
      <c r="PV11" s="12">
        <v>19.010000000000002</v>
      </c>
      <c r="PW11" s="12">
        <v>17.739999999999998</v>
      </c>
      <c r="PX11" s="12">
        <v>18.239999999999998</v>
      </c>
    </row>
    <row r="12" spans="1:440" ht="14.25" customHeight="1">
      <c r="A12" s="25" t="s">
        <v>661</v>
      </c>
      <c r="B12" s="12">
        <v>4.83</v>
      </c>
      <c r="C12" s="12">
        <v>5.18</v>
      </c>
      <c r="D12" s="12">
        <v>8.86</v>
      </c>
      <c r="E12" s="12">
        <v>7.68</v>
      </c>
      <c r="F12" s="12">
        <v>7.58</v>
      </c>
      <c r="G12" s="12">
        <v>7.51</v>
      </c>
      <c r="H12" s="12">
        <v>9.2899999999999991</v>
      </c>
      <c r="I12" s="12">
        <v>5.29</v>
      </c>
      <c r="J12" s="12">
        <v>4.6100000000000003</v>
      </c>
      <c r="K12" s="12">
        <v>4.59</v>
      </c>
      <c r="L12" s="12">
        <v>4.26</v>
      </c>
      <c r="M12" s="12">
        <v>4.13</v>
      </c>
      <c r="N12" s="12">
        <v>4.47</v>
      </c>
      <c r="O12" s="12">
        <v>5.12</v>
      </c>
      <c r="P12" s="12">
        <v>7.78</v>
      </c>
      <c r="Q12" s="12">
        <v>9.32</v>
      </c>
      <c r="R12" s="12">
        <v>8.65</v>
      </c>
      <c r="S12" s="12">
        <v>8.4499999999999993</v>
      </c>
      <c r="T12" s="12">
        <v>7.66</v>
      </c>
      <c r="U12" s="12">
        <v>9.1199999999999992</v>
      </c>
      <c r="V12" s="12">
        <v>10.5</v>
      </c>
      <c r="W12" s="12">
        <v>6.14</v>
      </c>
      <c r="X12" s="12">
        <v>6.2</v>
      </c>
      <c r="Y12" s="12">
        <v>6.37</v>
      </c>
      <c r="Z12" s="12">
        <v>6.59</v>
      </c>
      <c r="AA12" s="12">
        <v>5.22</v>
      </c>
      <c r="AB12" s="12">
        <v>5.38</v>
      </c>
      <c r="AC12" s="12">
        <v>3.38</v>
      </c>
      <c r="AD12" s="12">
        <v>5.18</v>
      </c>
      <c r="AE12" s="12">
        <v>8.08</v>
      </c>
      <c r="AF12" s="12">
        <v>7.3</v>
      </c>
      <c r="AG12" s="12">
        <v>8.02</v>
      </c>
      <c r="AH12" s="12">
        <v>5.21</v>
      </c>
      <c r="AI12" s="12">
        <v>3.52</v>
      </c>
      <c r="AJ12" s="12">
        <v>5.47</v>
      </c>
      <c r="AK12" s="12">
        <v>5.35</v>
      </c>
      <c r="AL12" s="12">
        <v>5.75</v>
      </c>
      <c r="AM12" s="12">
        <v>4.28</v>
      </c>
      <c r="AN12" s="12">
        <v>5</v>
      </c>
      <c r="AO12" s="12">
        <v>3.38</v>
      </c>
      <c r="AP12" s="12">
        <v>3.48</v>
      </c>
      <c r="AQ12" s="12">
        <v>3.18</v>
      </c>
      <c r="AR12" s="12">
        <v>4.47</v>
      </c>
      <c r="AS12" s="12">
        <v>3.99</v>
      </c>
      <c r="AT12" s="12">
        <v>2.96</v>
      </c>
      <c r="AU12" s="12">
        <v>6.01</v>
      </c>
      <c r="AV12" s="12">
        <v>3.03</v>
      </c>
      <c r="AW12" s="12">
        <v>2.78</v>
      </c>
      <c r="AX12" s="12">
        <v>4.2300000000000004</v>
      </c>
      <c r="AY12" s="12">
        <v>6.86</v>
      </c>
      <c r="AZ12" s="12">
        <v>5.31</v>
      </c>
      <c r="BA12" s="12">
        <v>2.82</v>
      </c>
      <c r="BB12" s="12">
        <v>5.3</v>
      </c>
      <c r="BC12" s="12">
        <v>1.03</v>
      </c>
      <c r="BD12" s="12">
        <v>3.03</v>
      </c>
      <c r="BE12" s="12">
        <v>3.12</v>
      </c>
      <c r="BF12" s="12">
        <v>1.08</v>
      </c>
      <c r="BG12" s="12">
        <v>1.58</v>
      </c>
      <c r="BH12" s="12">
        <v>2.15</v>
      </c>
      <c r="BJ12" s="12">
        <v>1.73</v>
      </c>
      <c r="BK12" s="12">
        <v>1.4</v>
      </c>
      <c r="BL12" s="12">
        <v>1.05</v>
      </c>
      <c r="BM12" s="12">
        <v>16.59</v>
      </c>
      <c r="BN12" s="12">
        <v>1.95</v>
      </c>
      <c r="BO12" s="12">
        <v>1.87</v>
      </c>
      <c r="BP12" s="12">
        <v>1.93</v>
      </c>
      <c r="BQ12" s="12">
        <v>1.97</v>
      </c>
      <c r="BR12" s="12">
        <v>2.19</v>
      </c>
      <c r="BS12" s="12">
        <v>2.02</v>
      </c>
      <c r="BT12" s="12">
        <v>2.04</v>
      </c>
      <c r="BU12" s="12">
        <v>2.08</v>
      </c>
      <c r="BV12" s="12">
        <v>1.96</v>
      </c>
      <c r="BW12" s="12">
        <v>2.52</v>
      </c>
      <c r="BX12" s="12">
        <v>2.41</v>
      </c>
      <c r="BY12" s="12">
        <v>2.5</v>
      </c>
      <c r="BZ12" s="12">
        <v>2.36</v>
      </c>
      <c r="CA12" s="12">
        <v>2.4500000000000002</v>
      </c>
      <c r="CB12" s="12">
        <v>2.4900000000000002</v>
      </c>
      <c r="CC12" s="12">
        <v>2.41</v>
      </c>
      <c r="CD12" s="12">
        <v>1.98</v>
      </c>
      <c r="CE12" s="12">
        <v>2.19</v>
      </c>
      <c r="CF12" s="12">
        <v>2.15</v>
      </c>
      <c r="CG12" s="12">
        <v>2.06</v>
      </c>
      <c r="CH12" s="12">
        <v>2.1</v>
      </c>
      <c r="CI12" s="12">
        <v>1.95</v>
      </c>
      <c r="CJ12" s="12">
        <v>2.0299999999999998</v>
      </c>
      <c r="CK12" s="12">
        <v>2.06</v>
      </c>
      <c r="CL12" s="12">
        <v>2.8</v>
      </c>
      <c r="CM12" s="12">
        <v>9.57</v>
      </c>
      <c r="CN12" s="12">
        <v>4.2</v>
      </c>
      <c r="CO12" s="12">
        <v>24.4</v>
      </c>
      <c r="CP12" s="12">
        <v>21.34</v>
      </c>
      <c r="CQ12" s="12">
        <v>12.3</v>
      </c>
      <c r="CR12" s="12">
        <v>8.23</v>
      </c>
      <c r="CS12" s="12">
        <v>6.71</v>
      </c>
      <c r="CT12" s="12">
        <v>4.67</v>
      </c>
      <c r="CU12" s="12">
        <v>4.91</v>
      </c>
      <c r="CV12" s="12">
        <v>3.42</v>
      </c>
      <c r="CW12" s="12">
        <v>5.55</v>
      </c>
      <c r="CX12" s="12">
        <v>4.53</v>
      </c>
      <c r="CY12" s="12">
        <v>3.26</v>
      </c>
      <c r="CZ12" s="12">
        <v>17.600000000000001</v>
      </c>
      <c r="DA12" s="12">
        <v>20.29</v>
      </c>
      <c r="DB12" s="12">
        <v>18.77</v>
      </c>
      <c r="DC12" s="12">
        <v>15.85</v>
      </c>
      <c r="DD12" s="12">
        <v>25.93</v>
      </c>
      <c r="DE12" s="12">
        <v>14.42</v>
      </c>
      <c r="DF12" s="12">
        <v>10.91</v>
      </c>
      <c r="DG12" s="12">
        <v>15.33</v>
      </c>
      <c r="DH12" s="12">
        <v>22.34</v>
      </c>
      <c r="DI12" s="12">
        <v>12.94</v>
      </c>
      <c r="DJ12" s="12">
        <v>22.82</v>
      </c>
      <c r="DK12" s="12">
        <v>10.97</v>
      </c>
      <c r="DL12" s="12">
        <v>26.49</v>
      </c>
      <c r="DM12" s="12">
        <v>8.83</v>
      </c>
      <c r="DN12" s="12">
        <v>9.1300000000000008</v>
      </c>
      <c r="DO12" s="12">
        <v>12.54</v>
      </c>
      <c r="DP12" s="12">
        <v>23.06</v>
      </c>
      <c r="DQ12" s="12">
        <v>24.24</v>
      </c>
      <c r="DR12" s="12">
        <v>16.600000000000001</v>
      </c>
      <c r="DS12" s="12">
        <v>11.44</v>
      </c>
      <c r="DT12" s="12">
        <v>13.98</v>
      </c>
      <c r="DU12" s="12">
        <v>24.42</v>
      </c>
      <c r="DV12" s="12">
        <v>12.21</v>
      </c>
      <c r="DW12" s="12">
        <v>8.08</v>
      </c>
      <c r="DX12" s="12">
        <v>16.940000000000001</v>
      </c>
      <c r="DY12" s="12">
        <v>12.27</v>
      </c>
      <c r="DZ12" s="12">
        <v>20.36</v>
      </c>
      <c r="EA12" s="12">
        <v>20.12</v>
      </c>
      <c r="EB12" s="12">
        <v>17.95</v>
      </c>
      <c r="EC12" s="12">
        <v>9.51</v>
      </c>
      <c r="ED12" s="12">
        <v>24.95</v>
      </c>
      <c r="EE12" s="12">
        <v>20.2</v>
      </c>
      <c r="EF12" s="12">
        <v>20.059999999999999</v>
      </c>
      <c r="EG12" s="12">
        <v>15.86</v>
      </c>
      <c r="EH12" s="12">
        <v>12.5</v>
      </c>
      <c r="EI12" s="12">
        <v>21.06</v>
      </c>
      <c r="EJ12" s="12">
        <v>9.3699999999999992</v>
      </c>
      <c r="EK12" s="12">
        <v>14.51</v>
      </c>
      <c r="EL12" s="12">
        <v>21.14</v>
      </c>
      <c r="EM12" s="12">
        <v>8.01</v>
      </c>
      <c r="EN12" s="12">
        <v>24.84</v>
      </c>
      <c r="EO12" s="12">
        <v>17.98</v>
      </c>
      <c r="EP12" s="12">
        <v>16.12</v>
      </c>
      <c r="EQ12" s="12">
        <v>5.89</v>
      </c>
      <c r="ER12" s="12">
        <v>10.52</v>
      </c>
      <c r="ES12" s="12">
        <v>13.62</v>
      </c>
      <c r="ET12" s="12">
        <v>11.01</v>
      </c>
      <c r="EU12" s="12">
        <v>15.5</v>
      </c>
      <c r="EV12" s="12">
        <v>11.97</v>
      </c>
      <c r="EW12" s="12">
        <v>12.95</v>
      </c>
      <c r="EX12" s="12">
        <v>11.77</v>
      </c>
      <c r="EY12" s="12">
        <v>10.82</v>
      </c>
      <c r="EZ12" s="12">
        <v>9.69</v>
      </c>
      <c r="FA12" s="12">
        <v>15.18</v>
      </c>
      <c r="FB12" s="12">
        <v>12.24</v>
      </c>
      <c r="FC12" s="12">
        <v>11.79</v>
      </c>
      <c r="FD12" s="12">
        <v>7.89</v>
      </c>
      <c r="FE12" s="12">
        <v>7.89</v>
      </c>
      <c r="FF12" s="12">
        <v>8.14</v>
      </c>
      <c r="FG12" s="12">
        <v>7.21</v>
      </c>
      <c r="FH12" s="12">
        <v>41.34</v>
      </c>
      <c r="FI12" s="12">
        <v>44.46</v>
      </c>
      <c r="FJ12" s="12">
        <v>36.31</v>
      </c>
      <c r="FK12" s="12">
        <v>4.16</v>
      </c>
      <c r="FL12" s="12">
        <v>4.96</v>
      </c>
      <c r="FM12" s="12">
        <v>2.86</v>
      </c>
      <c r="FN12" s="12">
        <v>0.45</v>
      </c>
      <c r="FO12" s="12">
        <v>1.45</v>
      </c>
      <c r="FP12" s="12">
        <v>1.57</v>
      </c>
      <c r="FQ12" s="12">
        <v>5.96</v>
      </c>
      <c r="FR12" s="12">
        <v>6.04</v>
      </c>
      <c r="FS12" s="12">
        <v>6.07</v>
      </c>
      <c r="FT12" s="12">
        <v>6.03</v>
      </c>
      <c r="FU12" s="12">
        <v>17.3</v>
      </c>
      <c r="FV12" s="12">
        <v>13.69</v>
      </c>
      <c r="FW12" s="12">
        <v>11.76</v>
      </c>
      <c r="FX12" s="12">
        <v>11.21</v>
      </c>
      <c r="FY12" s="12">
        <v>12.46</v>
      </c>
      <c r="FZ12" s="12">
        <v>14.78</v>
      </c>
      <c r="GA12" s="12">
        <v>9.94</v>
      </c>
      <c r="GB12" s="12">
        <v>5.24</v>
      </c>
      <c r="GC12" s="12">
        <v>15.33</v>
      </c>
      <c r="GD12" s="12">
        <v>14.15</v>
      </c>
      <c r="GE12" s="12">
        <v>11.31</v>
      </c>
      <c r="GF12" s="12">
        <v>17.63</v>
      </c>
      <c r="GG12" s="12">
        <v>1.37</v>
      </c>
      <c r="GH12" s="12">
        <v>9.07</v>
      </c>
      <c r="GI12" s="12">
        <v>7.92</v>
      </c>
      <c r="GJ12" s="12">
        <v>7.47</v>
      </c>
      <c r="GK12" s="12">
        <v>7.54</v>
      </c>
      <c r="GL12" s="12">
        <v>7.28</v>
      </c>
      <c r="GM12" s="12">
        <v>7.34</v>
      </c>
      <c r="GN12" s="12">
        <v>7.45</v>
      </c>
      <c r="GO12" s="12">
        <v>1.71</v>
      </c>
      <c r="GP12" s="12">
        <v>1.6</v>
      </c>
      <c r="GQ12" s="12">
        <v>2.5499999999999998</v>
      </c>
      <c r="GR12" s="12">
        <v>2.86</v>
      </c>
      <c r="GS12" s="12">
        <v>11.05</v>
      </c>
      <c r="GT12" s="12">
        <v>10.69</v>
      </c>
      <c r="GU12" s="12">
        <v>7.8</v>
      </c>
      <c r="GV12" s="12">
        <v>2.44</v>
      </c>
      <c r="GW12" s="12">
        <v>1.91</v>
      </c>
      <c r="GX12" s="15">
        <v>2.2770000000000001</v>
      </c>
      <c r="GY12" s="15">
        <v>2.4670000000000001</v>
      </c>
      <c r="GZ12" s="15">
        <v>1.702</v>
      </c>
      <c r="HA12" s="15">
        <v>8.5109999999999992</v>
      </c>
      <c r="HB12" s="15">
        <v>16.544</v>
      </c>
      <c r="HC12" s="15">
        <v>8.9269999999999996</v>
      </c>
      <c r="HD12" s="15">
        <v>3.6930000000000001</v>
      </c>
      <c r="HE12" s="15">
        <v>4.569</v>
      </c>
      <c r="HF12" s="12">
        <v>9.92</v>
      </c>
      <c r="HG12" s="12">
        <v>10.35</v>
      </c>
      <c r="HH12" s="12">
        <v>10.49</v>
      </c>
      <c r="HI12" s="12">
        <v>10.220000000000001</v>
      </c>
      <c r="HJ12" s="12">
        <v>5.92</v>
      </c>
      <c r="HK12" s="12">
        <v>6.16</v>
      </c>
      <c r="HL12" s="12">
        <v>8.6300000000000008</v>
      </c>
      <c r="HM12" s="12">
        <v>10.029999999999999</v>
      </c>
      <c r="HN12" s="12">
        <v>8.17</v>
      </c>
      <c r="HO12" s="12">
        <v>7.17</v>
      </c>
      <c r="HP12" s="12">
        <v>3.95</v>
      </c>
      <c r="HQ12" s="12">
        <v>4.01</v>
      </c>
      <c r="HR12" s="12">
        <v>5.38</v>
      </c>
      <c r="HS12" s="12">
        <v>4.37</v>
      </c>
      <c r="HT12" s="12">
        <v>8.23</v>
      </c>
      <c r="HU12" s="12">
        <v>7.79</v>
      </c>
      <c r="HV12" s="12">
        <v>4.6399999999999997</v>
      </c>
      <c r="HW12" s="12">
        <v>8.23</v>
      </c>
      <c r="HX12" s="12">
        <v>7.57</v>
      </c>
      <c r="HY12" s="12">
        <v>8.7799999999999994</v>
      </c>
      <c r="HZ12" s="12">
        <v>4</v>
      </c>
      <c r="IA12" s="12">
        <v>5.44</v>
      </c>
      <c r="IB12" s="12">
        <v>3.98</v>
      </c>
      <c r="IC12" s="12">
        <v>4.4400000000000004</v>
      </c>
      <c r="ID12" s="12">
        <v>3.8</v>
      </c>
      <c r="IE12" s="12">
        <v>2.74</v>
      </c>
      <c r="IF12" s="12">
        <v>4.51</v>
      </c>
      <c r="IG12" s="12">
        <v>3.99</v>
      </c>
      <c r="IH12" s="12">
        <v>3.97</v>
      </c>
      <c r="II12" s="12">
        <v>3.61</v>
      </c>
      <c r="IJ12" s="12">
        <v>6.63</v>
      </c>
      <c r="IK12" s="12">
        <v>4.3499999999999996</v>
      </c>
      <c r="IL12" s="12">
        <v>6.27</v>
      </c>
      <c r="IM12" s="12">
        <v>6.72</v>
      </c>
      <c r="IN12" s="12">
        <v>7.13</v>
      </c>
      <c r="IO12" s="12">
        <v>6.05</v>
      </c>
      <c r="IP12" s="12">
        <v>5.74</v>
      </c>
      <c r="IQ12" s="12">
        <v>5.46</v>
      </c>
      <c r="IR12" s="12">
        <v>6.07</v>
      </c>
      <c r="IS12" s="12">
        <v>6.17</v>
      </c>
      <c r="IT12" s="12">
        <v>6.16</v>
      </c>
      <c r="IU12" s="12">
        <v>4.92</v>
      </c>
      <c r="IV12" s="12">
        <v>3.79</v>
      </c>
      <c r="IW12" s="12">
        <v>8.02</v>
      </c>
      <c r="IX12" s="12">
        <v>7</v>
      </c>
      <c r="IY12" s="12">
        <v>7.87</v>
      </c>
      <c r="IZ12" s="12">
        <v>8.01</v>
      </c>
      <c r="JA12" s="12">
        <v>6.08</v>
      </c>
      <c r="JB12" s="12">
        <v>6.08</v>
      </c>
      <c r="JC12" s="12">
        <v>5.63</v>
      </c>
      <c r="JD12" s="12">
        <v>8.59</v>
      </c>
      <c r="JE12" s="12">
        <v>3.76</v>
      </c>
      <c r="JF12" s="12">
        <v>3.54</v>
      </c>
      <c r="JG12" s="12">
        <v>3.58</v>
      </c>
      <c r="JH12" s="12">
        <v>9.19</v>
      </c>
      <c r="JI12" s="12">
        <v>2.91</v>
      </c>
      <c r="JJ12" s="12">
        <v>5.46</v>
      </c>
      <c r="JK12" s="12">
        <v>5.74</v>
      </c>
      <c r="JL12" s="12">
        <v>9.91</v>
      </c>
      <c r="JM12" s="12">
        <v>6.48</v>
      </c>
      <c r="JN12" s="12">
        <v>9.3000000000000007</v>
      </c>
      <c r="JO12" s="12">
        <v>5.14</v>
      </c>
      <c r="JP12" s="12">
        <v>4.17</v>
      </c>
      <c r="JQ12" s="12">
        <v>8.31</v>
      </c>
      <c r="JR12" s="12">
        <v>4.3600000000000003</v>
      </c>
      <c r="JS12" s="12">
        <v>3.5</v>
      </c>
      <c r="JT12" s="12">
        <v>9.93</v>
      </c>
      <c r="JU12" s="12">
        <v>8.07</v>
      </c>
      <c r="JV12" s="12">
        <v>8.42</v>
      </c>
      <c r="JW12" s="12">
        <v>0.83</v>
      </c>
      <c r="JX12" s="12">
        <v>8.5</v>
      </c>
      <c r="JY12" s="12">
        <v>7.21</v>
      </c>
      <c r="JZ12" s="12">
        <v>9.48</v>
      </c>
      <c r="KA12" s="12">
        <v>9.5399999999999991</v>
      </c>
      <c r="KB12" s="12">
        <v>8.3800000000000008</v>
      </c>
      <c r="KC12" s="12">
        <v>2.4</v>
      </c>
      <c r="KD12" s="12">
        <v>1</v>
      </c>
      <c r="KE12" s="12">
        <v>9</v>
      </c>
      <c r="KF12" s="12">
        <v>9.5</v>
      </c>
      <c r="KG12" s="12">
        <v>15.1</v>
      </c>
      <c r="KH12" s="12">
        <v>6</v>
      </c>
      <c r="KI12" s="12">
        <v>5.9</v>
      </c>
      <c r="KJ12" s="12">
        <v>6.4</v>
      </c>
      <c r="KK12" s="12">
        <v>5.8</v>
      </c>
      <c r="KL12" s="12">
        <v>7.2</v>
      </c>
      <c r="KM12" s="12">
        <v>6.8</v>
      </c>
      <c r="KN12" s="12">
        <v>8.23</v>
      </c>
      <c r="KO12" s="12">
        <v>8.73</v>
      </c>
      <c r="KP12" s="12">
        <v>1.73</v>
      </c>
      <c r="KQ12" s="12">
        <v>1.64</v>
      </c>
      <c r="KR12" s="12">
        <v>1.76</v>
      </c>
      <c r="KS12" s="12">
        <v>1.56</v>
      </c>
      <c r="KT12" s="12">
        <v>1.47</v>
      </c>
      <c r="KU12" s="12">
        <v>1.95</v>
      </c>
      <c r="KV12" s="12">
        <v>1.1599999999999999</v>
      </c>
      <c r="KW12" s="12">
        <v>1.46</v>
      </c>
      <c r="KX12" s="12">
        <v>1.5</v>
      </c>
      <c r="KY12" s="12">
        <v>9.89</v>
      </c>
      <c r="KZ12" s="12">
        <v>9.4600000000000009</v>
      </c>
      <c r="LA12" s="12">
        <v>10.050000000000001</v>
      </c>
      <c r="LB12" s="12">
        <v>12.07</v>
      </c>
      <c r="LC12" s="12">
        <v>10.14</v>
      </c>
      <c r="LD12" s="12">
        <v>8.68</v>
      </c>
      <c r="LE12" s="12">
        <v>7.5</v>
      </c>
      <c r="LF12" s="12">
        <v>7.48</v>
      </c>
      <c r="LG12" s="12">
        <v>9.06</v>
      </c>
      <c r="LH12" s="12">
        <v>8.66</v>
      </c>
      <c r="LI12" s="12">
        <v>7.43</v>
      </c>
      <c r="LJ12" s="12">
        <v>7.43</v>
      </c>
      <c r="LK12" s="12">
        <v>6.37</v>
      </c>
      <c r="LL12" s="12">
        <v>4.79</v>
      </c>
      <c r="LM12" s="12">
        <v>6.09</v>
      </c>
      <c r="LN12" s="12">
        <v>4.34</v>
      </c>
      <c r="LO12" s="12">
        <v>4.4800000000000004</v>
      </c>
      <c r="LP12" s="12">
        <v>3.62</v>
      </c>
      <c r="LQ12" s="12">
        <v>4.13</v>
      </c>
      <c r="LR12" s="12">
        <v>3.85</v>
      </c>
      <c r="LS12" s="12">
        <v>3.04</v>
      </c>
      <c r="LT12" s="12">
        <v>3.04</v>
      </c>
      <c r="LU12" s="12">
        <v>2.73</v>
      </c>
      <c r="LV12" s="12">
        <v>3.62</v>
      </c>
      <c r="LW12" s="12">
        <v>3.84</v>
      </c>
      <c r="LX12" s="12">
        <v>3.88</v>
      </c>
      <c r="LY12" s="12">
        <v>3.97</v>
      </c>
      <c r="LZ12" s="12">
        <v>3.82</v>
      </c>
      <c r="MA12" s="12">
        <v>4.09</v>
      </c>
      <c r="MB12" s="12">
        <v>4.49</v>
      </c>
      <c r="MC12" s="12">
        <v>7.27</v>
      </c>
      <c r="MD12" s="12">
        <v>5.56</v>
      </c>
      <c r="ME12" s="12">
        <v>5.62</v>
      </c>
      <c r="MF12" s="12">
        <v>5.87</v>
      </c>
      <c r="MG12" s="12">
        <v>5.15</v>
      </c>
      <c r="MH12" s="12">
        <v>8.84</v>
      </c>
      <c r="MI12" s="12">
        <v>8.9</v>
      </c>
      <c r="MJ12" s="12">
        <v>8.6</v>
      </c>
      <c r="MK12" s="12">
        <v>7.33</v>
      </c>
      <c r="ML12" s="12">
        <v>7.8</v>
      </c>
      <c r="MM12" s="12">
        <v>6.24</v>
      </c>
      <c r="MN12" s="12">
        <v>7.81</v>
      </c>
      <c r="MO12" s="12">
        <v>6.83</v>
      </c>
      <c r="MP12" s="12">
        <v>8.59</v>
      </c>
      <c r="MQ12" s="12">
        <v>6.77</v>
      </c>
      <c r="MR12" s="12">
        <v>7</v>
      </c>
      <c r="MS12" s="12">
        <v>5.12</v>
      </c>
      <c r="MT12" s="12">
        <v>8.26</v>
      </c>
      <c r="MU12" s="12">
        <v>6.47</v>
      </c>
      <c r="MV12" s="12">
        <v>8.64</v>
      </c>
      <c r="MW12" s="12">
        <v>8.9600000000000009</v>
      </c>
      <c r="MX12" s="12">
        <v>7.61</v>
      </c>
      <c r="MY12" s="12">
        <v>7.99</v>
      </c>
      <c r="MZ12" s="12">
        <v>2.94</v>
      </c>
      <c r="NA12" s="12">
        <v>5.28</v>
      </c>
      <c r="NB12" s="12">
        <v>5.18</v>
      </c>
      <c r="NC12" s="12">
        <v>3.18</v>
      </c>
      <c r="ND12" s="12">
        <v>5.26</v>
      </c>
      <c r="NE12" s="12">
        <v>7.59</v>
      </c>
      <c r="NF12" s="12">
        <v>3.52</v>
      </c>
      <c r="NG12" s="12">
        <v>5.72</v>
      </c>
      <c r="NH12" s="12">
        <v>7.63</v>
      </c>
      <c r="NI12" s="12">
        <v>4.9800000000000004</v>
      </c>
      <c r="NJ12" s="12">
        <v>7.45</v>
      </c>
      <c r="NK12" s="12">
        <v>3.98</v>
      </c>
      <c r="NL12" s="12">
        <v>2.23</v>
      </c>
      <c r="NM12" s="12">
        <v>3.21</v>
      </c>
      <c r="NN12" s="12">
        <v>1.1499999999999999</v>
      </c>
      <c r="NO12" s="12">
        <v>6.39</v>
      </c>
      <c r="NP12" s="12">
        <v>2.96</v>
      </c>
      <c r="NQ12" s="12">
        <v>4.87</v>
      </c>
      <c r="NR12" s="12">
        <v>1.91</v>
      </c>
      <c r="NS12" s="12">
        <v>2.12</v>
      </c>
      <c r="NT12" s="12">
        <v>2.1</v>
      </c>
      <c r="NU12" s="12">
        <v>1.84</v>
      </c>
      <c r="NV12" s="12">
        <v>8.44</v>
      </c>
      <c r="NW12" s="12">
        <v>5.21</v>
      </c>
      <c r="NX12" s="12">
        <v>2.67</v>
      </c>
      <c r="NY12" s="12">
        <v>4.13</v>
      </c>
      <c r="NZ12" s="12">
        <v>3.23</v>
      </c>
      <c r="OA12" s="12">
        <v>4.88</v>
      </c>
      <c r="OB12" s="12">
        <v>3.22</v>
      </c>
      <c r="OT12" s="12">
        <v>1.24</v>
      </c>
      <c r="OU12" s="12">
        <v>1.69</v>
      </c>
      <c r="OV12" s="12">
        <v>1.83</v>
      </c>
      <c r="OW12" s="12">
        <v>6.26</v>
      </c>
      <c r="OX12" s="12">
        <v>5.68</v>
      </c>
      <c r="OY12" s="12">
        <v>7.01</v>
      </c>
      <c r="OZ12" s="12">
        <v>9.99</v>
      </c>
      <c r="PA12" s="12">
        <v>9.74</v>
      </c>
      <c r="PB12" s="12">
        <v>8.5299999999999994</v>
      </c>
      <c r="PC12" s="12">
        <v>15.24</v>
      </c>
      <c r="PD12" s="12">
        <v>15.77</v>
      </c>
      <c r="PE12" s="12">
        <v>10.36</v>
      </c>
      <c r="PF12" s="12">
        <v>16.41</v>
      </c>
      <c r="PG12" s="12">
        <v>6.68</v>
      </c>
      <c r="PH12" s="12">
        <v>7.22</v>
      </c>
      <c r="PI12" s="12">
        <v>6.63</v>
      </c>
      <c r="PJ12" s="12">
        <v>3.96</v>
      </c>
      <c r="PK12" s="12">
        <v>5.09</v>
      </c>
      <c r="PL12" s="12">
        <v>5.41</v>
      </c>
      <c r="PM12" s="12">
        <v>2.15</v>
      </c>
      <c r="PN12" s="12">
        <v>1.42</v>
      </c>
      <c r="PO12" s="12">
        <v>8.1999999999999993</v>
      </c>
      <c r="PP12" s="12">
        <v>8.2200000000000006</v>
      </c>
      <c r="PQ12" s="12">
        <v>8.1999999999999993</v>
      </c>
      <c r="PR12" s="12">
        <v>4.3899999999999997</v>
      </c>
      <c r="PS12" s="12">
        <v>4.45</v>
      </c>
      <c r="PT12" s="12">
        <v>4.34</v>
      </c>
      <c r="PU12" s="12">
        <v>3.59</v>
      </c>
      <c r="PV12" s="12">
        <v>8.1300000000000008</v>
      </c>
      <c r="PW12" s="12">
        <v>5.09</v>
      </c>
      <c r="PX12" s="12">
        <v>4.25</v>
      </c>
    </row>
    <row r="13" spans="1:440" ht="14.25" customHeight="1">
      <c r="A13" s="25" t="s">
        <v>600</v>
      </c>
      <c r="B13" s="12">
        <v>0.05</v>
      </c>
      <c r="C13" s="12">
        <v>7.0000000000000007E-2</v>
      </c>
      <c r="BC13" s="12">
        <v>8.26</v>
      </c>
      <c r="BD13" s="12">
        <v>9.5399999999999991</v>
      </c>
      <c r="BE13" s="12">
        <v>9.27</v>
      </c>
      <c r="BF13" s="12">
        <v>6.33</v>
      </c>
      <c r="BG13" s="12">
        <v>6.35</v>
      </c>
      <c r="BH13" s="12">
        <v>6.66</v>
      </c>
      <c r="BI13" s="12">
        <v>10.36</v>
      </c>
      <c r="BJ13" s="12">
        <v>4</v>
      </c>
      <c r="BK13" s="12">
        <v>6.97</v>
      </c>
      <c r="BL13" s="12">
        <v>4.63</v>
      </c>
      <c r="BM13" s="12">
        <v>0.11</v>
      </c>
      <c r="CL13" s="12">
        <v>1.04</v>
      </c>
      <c r="CM13" s="12">
        <v>6.05</v>
      </c>
      <c r="CN13" s="12">
        <v>1.71</v>
      </c>
      <c r="GX13" s="15"/>
      <c r="GY13" s="15"/>
      <c r="GZ13" s="15"/>
      <c r="HA13" s="15"/>
      <c r="HB13" s="15"/>
      <c r="HC13" s="15"/>
      <c r="HD13" s="15"/>
      <c r="HE13" s="15"/>
      <c r="KF13" s="12">
        <v>7.63</v>
      </c>
      <c r="KG13" s="12">
        <v>12.07</v>
      </c>
      <c r="KH13" s="12">
        <v>4.67</v>
      </c>
      <c r="KI13" s="12">
        <v>4.72</v>
      </c>
      <c r="KJ13" s="12">
        <v>5.12</v>
      </c>
      <c r="KK13" s="12">
        <v>4.6399999999999997</v>
      </c>
      <c r="KL13" s="12">
        <v>5.76</v>
      </c>
      <c r="KM13" s="12">
        <v>5.44</v>
      </c>
      <c r="KP13" s="12">
        <v>4.55</v>
      </c>
      <c r="KQ13" s="12">
        <v>4.87</v>
      </c>
      <c r="KR13" s="12">
        <v>3.64</v>
      </c>
      <c r="KS13" s="12">
        <v>4.08</v>
      </c>
      <c r="KT13" s="12">
        <v>3.57</v>
      </c>
      <c r="KU13" s="12">
        <v>3.08</v>
      </c>
      <c r="KV13" s="12">
        <v>4.04</v>
      </c>
      <c r="KW13" s="12">
        <v>3.39</v>
      </c>
      <c r="KX13" s="12">
        <v>3.37</v>
      </c>
      <c r="NW13" s="12">
        <v>1.74</v>
      </c>
      <c r="NX13" s="12">
        <v>0.59</v>
      </c>
      <c r="NY13" s="12">
        <v>1.1299999999999999</v>
      </c>
      <c r="NZ13" s="12">
        <v>0.97</v>
      </c>
      <c r="OA13" s="12">
        <v>1.33</v>
      </c>
      <c r="OB13" s="12">
        <v>0.84</v>
      </c>
    </row>
    <row r="14" spans="1:440" ht="14.25" customHeight="1">
      <c r="A14" s="25" t="s">
        <v>601</v>
      </c>
      <c r="B14" s="12">
        <v>0.09</v>
      </c>
      <c r="C14" s="12">
        <v>0.09</v>
      </c>
      <c r="D14" s="12">
        <v>0.15</v>
      </c>
      <c r="E14" s="12">
        <v>0.13</v>
      </c>
      <c r="F14" s="12">
        <v>0.13</v>
      </c>
      <c r="G14" s="12">
        <v>0.13</v>
      </c>
      <c r="H14" s="12">
        <v>0.2</v>
      </c>
      <c r="I14" s="12">
        <v>0.05</v>
      </c>
      <c r="J14" s="12">
        <v>0.05</v>
      </c>
      <c r="K14" s="12">
        <v>0.04</v>
      </c>
      <c r="L14" s="12">
        <v>0.09</v>
      </c>
      <c r="M14" s="12">
        <v>0.09</v>
      </c>
      <c r="N14" s="12">
        <v>0.09</v>
      </c>
      <c r="O14" s="12">
        <v>0.12</v>
      </c>
      <c r="P14" s="12">
        <v>0.14000000000000001</v>
      </c>
      <c r="Q14" s="12">
        <v>0.15</v>
      </c>
      <c r="R14" s="12">
        <v>0.14000000000000001</v>
      </c>
      <c r="S14" s="12">
        <v>0.15</v>
      </c>
      <c r="T14" s="12">
        <v>0.13</v>
      </c>
      <c r="U14" s="12">
        <v>0.18</v>
      </c>
      <c r="V14" s="12">
        <v>0.17</v>
      </c>
      <c r="W14" s="12">
        <v>0.1</v>
      </c>
      <c r="X14" s="12">
        <v>0.1</v>
      </c>
      <c r="Y14" s="12">
        <v>0.1</v>
      </c>
      <c r="Z14" s="12">
        <v>0.11</v>
      </c>
      <c r="AA14" s="12">
        <v>0.06</v>
      </c>
      <c r="AB14" s="12">
        <v>0.06</v>
      </c>
      <c r="AC14" s="12">
        <v>0.06</v>
      </c>
      <c r="AD14" s="12">
        <v>0.06</v>
      </c>
      <c r="AE14" s="12">
        <v>0.13</v>
      </c>
      <c r="AF14" s="12">
        <v>0.12</v>
      </c>
      <c r="AG14" s="12">
        <v>0.14000000000000001</v>
      </c>
      <c r="AH14" s="12">
        <v>0.08</v>
      </c>
      <c r="AI14" s="12">
        <v>0.01</v>
      </c>
      <c r="AJ14" s="12">
        <v>7.0000000000000007E-2</v>
      </c>
      <c r="AK14" s="12">
        <v>0.08</v>
      </c>
      <c r="AL14" s="12">
        <v>0.06</v>
      </c>
      <c r="AM14" s="12">
        <v>0.04</v>
      </c>
      <c r="AN14" s="12">
        <v>7.0000000000000007E-2</v>
      </c>
      <c r="AO14" s="12">
        <v>0.11</v>
      </c>
      <c r="AP14" s="12">
        <v>0.15</v>
      </c>
      <c r="AQ14" s="12">
        <v>0.1</v>
      </c>
      <c r="AR14" s="12">
        <v>0.96</v>
      </c>
      <c r="AS14" s="12">
        <v>0.96</v>
      </c>
      <c r="AT14" s="12">
        <v>1.32</v>
      </c>
      <c r="AU14" s="12">
        <v>0.76</v>
      </c>
      <c r="AV14" s="12">
        <v>1.22</v>
      </c>
      <c r="AW14" s="12">
        <v>1.02</v>
      </c>
      <c r="AX14" s="12">
        <v>0.92</v>
      </c>
      <c r="AY14" s="12">
        <v>0.56000000000000005</v>
      </c>
      <c r="AZ14" s="12">
        <v>0.66</v>
      </c>
      <c r="BA14" s="12">
        <v>1.34</v>
      </c>
      <c r="BB14" s="12">
        <v>0.78</v>
      </c>
      <c r="BC14" s="12">
        <v>0.32</v>
      </c>
      <c r="BD14" s="12">
        <v>0.1</v>
      </c>
      <c r="BE14" s="12">
        <v>0.28999999999999998</v>
      </c>
      <c r="BF14" s="12">
        <v>0.34</v>
      </c>
      <c r="BG14" s="12">
        <v>0.1</v>
      </c>
      <c r="BH14" s="12">
        <v>0.09</v>
      </c>
      <c r="BI14" s="12">
        <v>0.14000000000000001</v>
      </c>
      <c r="BJ14" s="12">
        <v>0.17</v>
      </c>
      <c r="BK14" s="12">
        <v>0.13</v>
      </c>
      <c r="BL14" s="12">
        <v>0.11</v>
      </c>
      <c r="BM14" s="12">
        <v>0.48</v>
      </c>
      <c r="BN14" s="12">
        <v>0.18</v>
      </c>
      <c r="BO14" s="12">
        <v>0.18</v>
      </c>
      <c r="BP14" s="12">
        <v>0.15</v>
      </c>
      <c r="BQ14" s="12">
        <v>0.2</v>
      </c>
      <c r="BR14" s="12">
        <v>0.21</v>
      </c>
      <c r="BS14" s="12">
        <v>0.2</v>
      </c>
      <c r="BT14" s="12">
        <v>0.2</v>
      </c>
      <c r="BU14" s="12">
        <v>0.21</v>
      </c>
      <c r="BV14" s="12">
        <v>0.12</v>
      </c>
      <c r="BW14" s="12">
        <v>0.15</v>
      </c>
      <c r="BX14" s="12">
        <v>0.11</v>
      </c>
      <c r="BY14" s="12">
        <v>0.3</v>
      </c>
      <c r="BZ14" s="12">
        <v>0.24</v>
      </c>
      <c r="CA14" s="12">
        <v>0.28999999999999998</v>
      </c>
      <c r="CB14" s="12">
        <v>0.26</v>
      </c>
      <c r="CC14" s="12">
        <v>0.24</v>
      </c>
      <c r="CD14" s="12">
        <v>0.22</v>
      </c>
      <c r="CE14" s="12">
        <v>0.24</v>
      </c>
      <c r="CF14" s="12">
        <v>0.24</v>
      </c>
      <c r="CG14" s="12">
        <v>0.22</v>
      </c>
      <c r="CH14" s="12">
        <v>0.23</v>
      </c>
      <c r="CI14" s="12">
        <v>0.19</v>
      </c>
      <c r="CJ14" s="12">
        <v>0.23</v>
      </c>
      <c r="CK14" s="12">
        <v>0.22</v>
      </c>
      <c r="CL14" s="12">
        <v>0.08</v>
      </c>
      <c r="CM14" s="12">
        <v>0.34</v>
      </c>
      <c r="CN14" s="12">
        <v>0.09</v>
      </c>
      <c r="CO14" s="12">
        <v>0.22</v>
      </c>
      <c r="CP14" s="12">
        <v>0.19</v>
      </c>
      <c r="CQ14" s="12">
        <v>0.13</v>
      </c>
      <c r="CR14" s="12">
        <v>0.13</v>
      </c>
      <c r="CS14" s="12">
        <v>0.06</v>
      </c>
      <c r="CT14" s="12">
        <v>0.1</v>
      </c>
      <c r="CU14" s="12">
        <v>0.11</v>
      </c>
      <c r="CV14" s="12">
        <v>0.04</v>
      </c>
      <c r="CW14" s="12">
        <v>0.05</v>
      </c>
      <c r="CX14" s="12">
        <v>0.04</v>
      </c>
      <c r="CY14" s="12">
        <v>0.03</v>
      </c>
      <c r="CZ14" s="12">
        <v>0.17</v>
      </c>
      <c r="DA14" s="12">
        <v>0.21</v>
      </c>
      <c r="DB14" s="12">
        <v>0.2</v>
      </c>
      <c r="DC14" s="12">
        <v>0.12</v>
      </c>
      <c r="DD14" s="12">
        <v>0.21</v>
      </c>
      <c r="DE14" s="12">
        <v>0.14000000000000001</v>
      </c>
      <c r="DF14" s="12">
        <v>0.1</v>
      </c>
      <c r="DG14" s="12">
        <v>0.14000000000000001</v>
      </c>
      <c r="DH14" s="12">
        <v>0.19</v>
      </c>
      <c r="DI14" s="12">
        <v>0.13</v>
      </c>
      <c r="DJ14" s="12">
        <v>0.16</v>
      </c>
      <c r="DK14" s="12">
        <v>0.09</v>
      </c>
      <c r="DL14" s="12">
        <v>0.2</v>
      </c>
      <c r="DM14" s="12">
        <v>0.11</v>
      </c>
      <c r="DN14" s="12">
        <v>0.11</v>
      </c>
      <c r="DO14" s="12">
        <v>0.14000000000000001</v>
      </c>
      <c r="DP14" s="12">
        <v>0.21</v>
      </c>
      <c r="DQ14" s="12">
        <v>0.2</v>
      </c>
      <c r="DR14" s="12">
        <v>0.15</v>
      </c>
      <c r="DS14" s="12">
        <v>0.11</v>
      </c>
      <c r="DT14" s="12">
        <v>0.25</v>
      </c>
      <c r="DU14" s="12">
        <v>0.18</v>
      </c>
      <c r="DV14" s="12">
        <v>0.12</v>
      </c>
      <c r="DW14" s="12">
        <v>0.12</v>
      </c>
      <c r="DX14" s="12">
        <v>0.21</v>
      </c>
      <c r="DY14" s="12">
        <v>0.12</v>
      </c>
      <c r="DZ14" s="12">
        <v>0.22</v>
      </c>
      <c r="EA14" s="12">
        <v>0.24</v>
      </c>
      <c r="EB14" s="12">
        <v>0.23</v>
      </c>
      <c r="EC14" s="12">
        <v>0.15</v>
      </c>
      <c r="ED14" s="12">
        <v>0.26</v>
      </c>
      <c r="EE14" s="12">
        <v>0.23</v>
      </c>
      <c r="EF14" s="12">
        <v>0.25</v>
      </c>
      <c r="EG14" s="12">
        <v>0.17</v>
      </c>
      <c r="EH14" s="12">
        <v>0.15</v>
      </c>
      <c r="EI14" s="12">
        <v>0.28000000000000003</v>
      </c>
      <c r="EJ14" s="12">
        <v>0.14000000000000001</v>
      </c>
      <c r="EK14" s="12">
        <v>0.21</v>
      </c>
      <c r="EL14" s="12">
        <v>0.25</v>
      </c>
      <c r="EM14" s="12">
        <v>0.08</v>
      </c>
      <c r="EN14" s="12">
        <v>0.26</v>
      </c>
      <c r="EO14" s="12">
        <v>0.23</v>
      </c>
      <c r="EP14" s="12">
        <v>0.21</v>
      </c>
      <c r="EQ14" s="12">
        <v>0.08</v>
      </c>
      <c r="ER14" s="12">
        <v>0.16</v>
      </c>
      <c r="ES14" s="12">
        <v>0.22</v>
      </c>
      <c r="ET14" s="12">
        <v>0.15</v>
      </c>
      <c r="EU14" s="12">
        <v>0.21</v>
      </c>
      <c r="EV14" s="12">
        <v>0.19</v>
      </c>
      <c r="EW14" s="12">
        <v>0.18</v>
      </c>
      <c r="EX14" s="12">
        <v>0.22</v>
      </c>
      <c r="EY14" s="12">
        <v>0.15</v>
      </c>
      <c r="EZ14" s="12">
        <v>0.13</v>
      </c>
      <c r="FA14" s="12">
        <v>0.18</v>
      </c>
      <c r="FB14" s="12">
        <v>0.13</v>
      </c>
      <c r="FC14" s="12">
        <v>0.22</v>
      </c>
      <c r="FD14" s="12">
        <v>0.14000000000000001</v>
      </c>
      <c r="FE14" s="12">
        <v>0.14000000000000001</v>
      </c>
      <c r="FF14" s="12">
        <v>0.14000000000000001</v>
      </c>
      <c r="FG14" s="12">
        <v>0.14000000000000001</v>
      </c>
      <c r="FH14" s="12">
        <v>0.22</v>
      </c>
      <c r="FI14" s="12">
        <v>0.22</v>
      </c>
      <c r="FJ14" s="12">
        <v>0.2</v>
      </c>
      <c r="FK14" s="12">
        <v>0.05</v>
      </c>
      <c r="FL14" s="12">
        <v>0.05</v>
      </c>
      <c r="FM14" s="12">
        <v>0.04</v>
      </c>
      <c r="FN14" s="12">
        <v>0.02</v>
      </c>
      <c r="FO14" s="12">
        <v>0.03</v>
      </c>
      <c r="FP14" s="12">
        <v>0.04</v>
      </c>
      <c r="FQ14" s="12">
        <v>7.0000000000000007E-2</v>
      </c>
      <c r="FR14" s="12">
        <v>0.08</v>
      </c>
      <c r="FS14" s="12">
        <v>7.0000000000000007E-2</v>
      </c>
      <c r="FT14" s="12">
        <v>7.0000000000000007E-2</v>
      </c>
      <c r="FU14" s="12">
        <v>0.17</v>
      </c>
      <c r="FV14" s="12">
        <v>0.12</v>
      </c>
      <c r="FW14" s="12">
        <v>0.2</v>
      </c>
      <c r="FX14" s="12">
        <v>0.17</v>
      </c>
      <c r="FY14" s="12">
        <v>0.17</v>
      </c>
      <c r="FZ14" s="12">
        <v>0.2</v>
      </c>
      <c r="GA14" s="12">
        <v>0.18</v>
      </c>
      <c r="GB14" s="12">
        <v>0.11</v>
      </c>
      <c r="GC14" s="12">
        <v>0.2</v>
      </c>
      <c r="GD14" s="12">
        <v>0.14000000000000001</v>
      </c>
      <c r="GE14" s="12">
        <v>0.12</v>
      </c>
      <c r="GF14" s="12">
        <v>0.26</v>
      </c>
      <c r="GG14" s="12">
        <v>0.02</v>
      </c>
      <c r="GH14" s="12">
        <v>0.17</v>
      </c>
      <c r="GI14" s="12">
        <v>0.16</v>
      </c>
      <c r="GJ14" s="12">
        <v>0.1</v>
      </c>
      <c r="GK14" s="12">
        <v>0.11</v>
      </c>
      <c r="GL14" s="12">
        <v>0.11</v>
      </c>
      <c r="GM14" s="12">
        <v>0.09</v>
      </c>
      <c r="GN14" s="12">
        <v>0.09</v>
      </c>
      <c r="GO14" s="12">
        <v>0.04</v>
      </c>
      <c r="GP14" s="12">
        <v>0.04</v>
      </c>
      <c r="GQ14" s="12">
        <v>0.09</v>
      </c>
      <c r="GR14" s="12">
        <v>0.09</v>
      </c>
      <c r="GS14" s="12">
        <v>0.21</v>
      </c>
      <c r="GT14" s="12">
        <v>0.18</v>
      </c>
      <c r="GU14" s="12">
        <v>0.18</v>
      </c>
      <c r="GV14" s="12">
        <v>7.0000000000000007E-2</v>
      </c>
      <c r="GW14" s="12">
        <v>0.06</v>
      </c>
      <c r="GX14" s="15">
        <v>5.0999999999999997E-2</v>
      </c>
      <c r="GY14" s="15">
        <v>6.7000000000000004E-2</v>
      </c>
      <c r="GZ14" s="15">
        <v>5.1999999999999998E-2</v>
      </c>
      <c r="HA14" s="15">
        <v>0.20499999999999999</v>
      </c>
      <c r="HB14" s="15">
        <v>0.253</v>
      </c>
      <c r="HC14" s="15">
        <v>0.20300000000000001</v>
      </c>
      <c r="HD14" s="15">
        <v>0.125</v>
      </c>
      <c r="HE14" s="15">
        <v>0.17599999999999999</v>
      </c>
      <c r="HF14" s="12">
        <v>0.17</v>
      </c>
      <c r="HG14" s="12">
        <v>0.16</v>
      </c>
      <c r="HH14" s="12">
        <v>0.15</v>
      </c>
      <c r="HI14" s="12">
        <v>0.15</v>
      </c>
      <c r="HJ14" s="12">
        <v>0.1</v>
      </c>
      <c r="HK14" s="12">
        <v>0.1</v>
      </c>
      <c r="HL14" s="12">
        <v>0.1</v>
      </c>
      <c r="HM14" s="12">
        <v>0.1</v>
      </c>
      <c r="HN14" s="12">
        <v>0.1</v>
      </c>
      <c r="HO14" s="12">
        <v>0.1</v>
      </c>
      <c r="HP14" s="12">
        <v>0.1</v>
      </c>
      <c r="HQ14" s="12">
        <v>0.1</v>
      </c>
      <c r="HR14" s="12">
        <v>0.1</v>
      </c>
      <c r="HS14" s="12">
        <v>0.1</v>
      </c>
      <c r="HT14" s="12">
        <v>0.1</v>
      </c>
      <c r="HU14" s="12">
        <v>0.1</v>
      </c>
      <c r="HV14" s="12">
        <v>0.1</v>
      </c>
      <c r="HW14" s="12">
        <v>0.1</v>
      </c>
      <c r="HX14" s="12">
        <v>0.1</v>
      </c>
      <c r="HY14" s="12">
        <v>0.1</v>
      </c>
      <c r="HZ14" s="12">
        <v>0.1</v>
      </c>
      <c r="IA14" s="12">
        <v>0.1</v>
      </c>
      <c r="IB14" s="12">
        <v>0.08</v>
      </c>
      <c r="IC14" s="12">
        <v>0.05</v>
      </c>
      <c r="ID14" s="12">
        <v>7.0000000000000007E-2</v>
      </c>
      <c r="IE14" s="12">
        <v>0.05</v>
      </c>
      <c r="IF14" s="12">
        <v>0.1</v>
      </c>
      <c r="IG14" s="12">
        <v>0.08</v>
      </c>
      <c r="IH14" s="12">
        <v>0.06</v>
      </c>
      <c r="II14" s="12">
        <v>0.05</v>
      </c>
      <c r="IJ14" s="12">
        <v>0.11</v>
      </c>
      <c r="IK14" s="12">
        <v>7.0000000000000007E-2</v>
      </c>
      <c r="IL14" s="12">
        <v>0.11</v>
      </c>
      <c r="IM14" s="12">
        <v>0.11</v>
      </c>
      <c r="IN14" s="12">
        <v>0.12</v>
      </c>
      <c r="IO14" s="12">
        <v>0.1</v>
      </c>
      <c r="IP14" s="12">
        <v>0.1</v>
      </c>
      <c r="IQ14" s="12">
        <v>0.12</v>
      </c>
      <c r="IR14" s="12">
        <v>0.14000000000000001</v>
      </c>
      <c r="IS14" s="12">
        <v>0.12</v>
      </c>
      <c r="IT14" s="12">
        <v>0.15</v>
      </c>
      <c r="IU14" s="12">
        <v>0.11</v>
      </c>
      <c r="IV14" s="12">
        <v>0.02</v>
      </c>
      <c r="IW14" s="12">
        <v>0.08</v>
      </c>
      <c r="IX14" s="12">
        <v>0.12</v>
      </c>
      <c r="IY14" s="12">
        <v>0.2</v>
      </c>
      <c r="IZ14" s="12">
        <v>0.17</v>
      </c>
      <c r="JA14" s="12">
        <v>0.13</v>
      </c>
      <c r="JB14" s="12">
        <v>7.0000000000000007E-2</v>
      </c>
      <c r="JC14" s="12">
        <v>0.1</v>
      </c>
      <c r="JD14" s="12">
        <v>0.12</v>
      </c>
      <c r="JE14" s="12">
        <v>0.1</v>
      </c>
      <c r="JF14" s="12">
        <v>0.09</v>
      </c>
      <c r="JG14" s="12">
        <v>0.06</v>
      </c>
      <c r="JH14" s="12">
        <v>0.09</v>
      </c>
      <c r="JI14" s="12">
        <v>0.05</v>
      </c>
      <c r="JJ14" s="12">
        <v>0.14000000000000001</v>
      </c>
      <c r="JK14" s="12">
        <v>0.1</v>
      </c>
      <c r="JL14" s="12">
        <v>0.25</v>
      </c>
      <c r="JM14" s="12">
        <v>0.1</v>
      </c>
      <c r="JN14" s="12">
        <v>0.14000000000000001</v>
      </c>
      <c r="JO14" s="12">
        <v>0.08</v>
      </c>
      <c r="JP14" s="12">
        <v>0.09</v>
      </c>
      <c r="JQ14" s="12">
        <v>7.0000000000000007E-2</v>
      </c>
      <c r="JR14" s="12">
        <v>0.09</v>
      </c>
      <c r="JS14" s="12">
        <v>0.06</v>
      </c>
      <c r="JT14" s="12">
        <v>0.1</v>
      </c>
      <c r="JU14" s="12">
        <v>0.12</v>
      </c>
      <c r="JV14" s="12">
        <v>0.12</v>
      </c>
      <c r="JW14" s="12">
        <v>0.2</v>
      </c>
      <c r="JX14" s="12">
        <v>0.16</v>
      </c>
      <c r="JY14" s="12">
        <v>0.12</v>
      </c>
      <c r="JZ14" s="12">
        <v>0.15</v>
      </c>
      <c r="KA14" s="12">
        <v>0.16</v>
      </c>
      <c r="KB14" s="12">
        <v>0.13</v>
      </c>
      <c r="KC14" s="12">
        <v>0.03</v>
      </c>
      <c r="KD14" s="12">
        <v>0.01</v>
      </c>
      <c r="KE14" s="12">
        <v>0.15</v>
      </c>
      <c r="KF14" s="12">
        <v>0.11</v>
      </c>
      <c r="KG14" s="12">
        <v>0.19</v>
      </c>
      <c r="KH14" s="12">
        <v>0.05</v>
      </c>
      <c r="KI14" s="12">
        <v>0.08</v>
      </c>
      <c r="KJ14" s="12">
        <v>0.08</v>
      </c>
      <c r="KK14" s="12">
        <v>0.08</v>
      </c>
      <c r="KL14" s="12">
        <v>0.09</v>
      </c>
      <c r="KM14" s="12">
        <v>0.09</v>
      </c>
      <c r="KN14" s="12">
        <v>0.1</v>
      </c>
      <c r="KO14" s="12">
        <v>0.1</v>
      </c>
      <c r="KP14" s="12">
        <v>0.12</v>
      </c>
      <c r="KQ14" s="12">
        <v>0.12</v>
      </c>
      <c r="KR14" s="12">
        <v>0.1</v>
      </c>
      <c r="KS14" s="12">
        <v>0.1</v>
      </c>
      <c r="KT14" s="12">
        <v>0.09</v>
      </c>
      <c r="KU14" s="12">
        <v>0.09</v>
      </c>
      <c r="KV14" s="12">
        <v>0.1</v>
      </c>
      <c r="KW14" s="12">
        <v>0.08</v>
      </c>
      <c r="KX14" s="12">
        <v>0.08</v>
      </c>
      <c r="KY14" s="12">
        <v>0.14000000000000001</v>
      </c>
      <c r="KZ14" s="12">
        <v>0.13</v>
      </c>
      <c r="LA14" s="12">
        <v>0.16</v>
      </c>
      <c r="LB14" s="12">
        <v>0.15</v>
      </c>
      <c r="LC14" s="12">
        <v>0.12</v>
      </c>
      <c r="LD14" s="12">
        <v>0.11</v>
      </c>
      <c r="LE14" s="12">
        <v>0.11</v>
      </c>
      <c r="LF14" s="12">
        <v>0.11</v>
      </c>
      <c r="LG14" s="12">
        <v>0.11</v>
      </c>
      <c r="LH14" s="12">
        <v>0.12</v>
      </c>
      <c r="LI14" s="12">
        <v>0.16</v>
      </c>
      <c r="LJ14" s="12">
        <v>0.16</v>
      </c>
      <c r="LK14" s="12">
        <v>0.12</v>
      </c>
      <c r="LL14" s="12">
        <v>0.1</v>
      </c>
      <c r="LM14" s="12">
        <v>0.12</v>
      </c>
      <c r="LN14" s="12">
        <v>0.09</v>
      </c>
      <c r="LO14" s="12">
        <v>0.1</v>
      </c>
      <c r="LP14" s="12">
        <v>0.08</v>
      </c>
      <c r="LQ14" s="12">
        <v>0.08</v>
      </c>
      <c r="LR14" s="12">
        <v>0.08</v>
      </c>
      <c r="LS14" s="12">
        <v>0.08</v>
      </c>
      <c r="LT14" s="12">
        <v>0.08</v>
      </c>
      <c r="LU14" s="12">
        <v>0.06</v>
      </c>
      <c r="LV14" s="12">
        <v>0.08</v>
      </c>
      <c r="LW14" s="12">
        <v>0.1</v>
      </c>
      <c r="LX14" s="12">
        <v>0.1</v>
      </c>
      <c r="LY14" s="12">
        <v>0.11</v>
      </c>
      <c r="LZ14" s="12">
        <v>0.1</v>
      </c>
      <c r="MA14" s="12">
        <v>0.1</v>
      </c>
      <c r="MB14" s="12">
        <v>0.1</v>
      </c>
      <c r="MC14" s="12">
        <v>0.15</v>
      </c>
      <c r="MD14" s="12">
        <v>0.11</v>
      </c>
      <c r="ME14" s="12">
        <v>0.13</v>
      </c>
      <c r="MF14" s="12">
        <v>0.14000000000000001</v>
      </c>
      <c r="MG14" s="12">
        <v>0.1</v>
      </c>
      <c r="MH14" s="12">
        <v>0.13</v>
      </c>
      <c r="MI14" s="12">
        <v>0.14000000000000001</v>
      </c>
      <c r="MJ14" s="12">
        <v>0.13</v>
      </c>
      <c r="MK14" s="12">
        <v>0.11</v>
      </c>
      <c r="ML14" s="12">
        <v>0.12</v>
      </c>
      <c r="MM14" s="12">
        <v>0.12</v>
      </c>
      <c r="MN14" s="12">
        <v>0.11</v>
      </c>
      <c r="MO14" s="12">
        <v>0.15</v>
      </c>
      <c r="MP14" s="12">
        <v>0.13</v>
      </c>
      <c r="MQ14" s="12">
        <v>0.12</v>
      </c>
      <c r="MR14" s="12">
        <v>0.13</v>
      </c>
      <c r="MS14" s="12">
        <v>0.121</v>
      </c>
      <c r="MT14" s="12">
        <v>0.13</v>
      </c>
      <c r="MU14" s="12">
        <v>0.12</v>
      </c>
      <c r="MV14" s="12">
        <v>0.1</v>
      </c>
      <c r="MW14" s="12">
        <v>0.11</v>
      </c>
      <c r="MX14" s="12">
        <v>0.12</v>
      </c>
      <c r="MY14" s="12">
        <v>0.13</v>
      </c>
      <c r="MZ14" s="12">
        <v>0.05</v>
      </c>
      <c r="NA14" s="12">
        <v>0.09</v>
      </c>
      <c r="NB14" s="12">
        <v>0.12</v>
      </c>
      <c r="NC14" s="12">
        <v>0.06</v>
      </c>
      <c r="ND14" s="12">
        <v>0.1</v>
      </c>
      <c r="NE14" s="12">
        <v>0.2</v>
      </c>
      <c r="NF14" s="12">
        <v>0.08</v>
      </c>
      <c r="NG14" s="12">
        <v>0.11</v>
      </c>
      <c r="NH14" s="12">
        <v>0.14000000000000001</v>
      </c>
      <c r="NI14" s="12">
        <v>0.09</v>
      </c>
      <c r="NJ14" s="12">
        <v>0.01</v>
      </c>
      <c r="NK14" s="12">
        <v>0.02</v>
      </c>
      <c r="NL14" s="12">
        <v>0.01</v>
      </c>
      <c r="NM14" s="12">
        <v>0.01</v>
      </c>
      <c r="NN14" s="12">
        <v>0.02</v>
      </c>
      <c r="NO14" s="12">
        <v>0.03</v>
      </c>
      <c r="NP14" s="12">
        <v>0.01</v>
      </c>
      <c r="NQ14" s="12">
        <v>0.01</v>
      </c>
      <c r="NR14" s="12">
        <v>0.01</v>
      </c>
      <c r="NS14" s="12">
        <v>0.01</v>
      </c>
      <c r="NT14" s="12">
        <v>0.02</v>
      </c>
      <c r="NU14" s="12">
        <v>0.02</v>
      </c>
      <c r="NV14" s="12">
        <v>0.04</v>
      </c>
      <c r="NW14" s="12">
        <v>0.14000000000000001</v>
      </c>
      <c r="NX14" s="12">
        <v>0.03</v>
      </c>
      <c r="NY14" s="12">
        <v>0.06</v>
      </c>
      <c r="NZ14" s="12">
        <v>0.08</v>
      </c>
      <c r="OA14" s="12">
        <v>0.09</v>
      </c>
      <c r="OB14" s="12">
        <v>0.08</v>
      </c>
      <c r="OT14" s="12">
        <v>0.01</v>
      </c>
      <c r="OU14" s="12">
        <v>0.02</v>
      </c>
      <c r="OV14" s="12">
        <v>0.03</v>
      </c>
      <c r="OW14" s="12">
        <v>0.14000000000000001</v>
      </c>
      <c r="OX14" s="12">
        <v>0.11</v>
      </c>
      <c r="OY14" s="12">
        <v>0.13</v>
      </c>
      <c r="OZ14" s="12">
        <v>0.17</v>
      </c>
      <c r="PA14" s="12">
        <v>0.17</v>
      </c>
      <c r="PB14" s="12">
        <v>0.16</v>
      </c>
      <c r="PC14" s="12">
        <v>0.24</v>
      </c>
      <c r="PD14" s="12">
        <v>0.26</v>
      </c>
      <c r="PE14" s="12">
        <v>0.13</v>
      </c>
      <c r="PF14" s="12">
        <v>0.15</v>
      </c>
      <c r="PG14" s="12">
        <v>0.31</v>
      </c>
      <c r="PH14" s="12">
        <v>0.27</v>
      </c>
      <c r="PI14" s="12">
        <v>0.4</v>
      </c>
      <c r="PJ14" s="12">
        <v>0.1</v>
      </c>
      <c r="PK14" s="12">
        <v>0.12</v>
      </c>
      <c r="PL14" s="12">
        <v>0.12</v>
      </c>
      <c r="PM14" s="12">
        <v>7.0000000000000007E-2</v>
      </c>
      <c r="PN14" s="12">
        <v>7.0000000000000007E-2</v>
      </c>
      <c r="PO14" s="12">
        <v>0.37</v>
      </c>
      <c r="PP14" s="12">
        <v>0.35</v>
      </c>
      <c r="PQ14" s="12">
        <v>0.35</v>
      </c>
      <c r="PR14" s="12">
        <v>0.16</v>
      </c>
      <c r="PS14" s="12">
        <v>0.18</v>
      </c>
      <c r="PT14" s="12">
        <v>0.12</v>
      </c>
      <c r="PU14" s="12">
        <v>0.12</v>
      </c>
      <c r="PV14" s="12">
        <v>0.16</v>
      </c>
      <c r="PW14" s="12">
        <v>0.15</v>
      </c>
      <c r="PX14" s="12">
        <v>0.13</v>
      </c>
    </row>
    <row r="15" spans="1:440" ht="14.25" customHeight="1">
      <c r="A15" s="25" t="s">
        <v>602</v>
      </c>
      <c r="B15" s="12">
        <v>0.1</v>
      </c>
      <c r="C15" s="12">
        <v>0.08</v>
      </c>
      <c r="D15" s="12">
        <v>5.51</v>
      </c>
      <c r="E15" s="12">
        <v>3.07</v>
      </c>
      <c r="F15" s="12">
        <v>3.07</v>
      </c>
      <c r="G15" s="12">
        <v>3.21</v>
      </c>
      <c r="H15" s="12">
        <v>3.43</v>
      </c>
      <c r="I15" s="12">
        <v>0.42</v>
      </c>
      <c r="J15" s="12">
        <v>0.1</v>
      </c>
      <c r="K15" s="12">
        <v>0.17</v>
      </c>
      <c r="L15" s="12">
        <v>0.16</v>
      </c>
      <c r="M15" s="12">
        <v>0.46</v>
      </c>
      <c r="N15" s="12">
        <v>0.64</v>
      </c>
      <c r="O15" s="12">
        <v>0.86</v>
      </c>
      <c r="P15" s="12">
        <v>5.15</v>
      </c>
      <c r="Q15" s="12">
        <v>4.78</v>
      </c>
      <c r="R15" s="12">
        <v>6.25</v>
      </c>
      <c r="S15" s="12">
        <v>6.14</v>
      </c>
      <c r="T15" s="12">
        <v>5.85</v>
      </c>
      <c r="U15" s="12">
        <v>7.41</v>
      </c>
      <c r="V15" s="12">
        <v>8.18</v>
      </c>
      <c r="W15" s="12">
        <v>2.67</v>
      </c>
      <c r="X15" s="12">
        <v>2.68</v>
      </c>
      <c r="Y15" s="12">
        <v>2.74</v>
      </c>
      <c r="Z15" s="12">
        <v>2.8</v>
      </c>
      <c r="AA15" s="12">
        <v>0.49</v>
      </c>
      <c r="AB15" s="12">
        <v>0.62</v>
      </c>
      <c r="AC15" s="12">
        <v>0.78</v>
      </c>
      <c r="AD15" s="12">
        <v>0.56999999999999995</v>
      </c>
      <c r="AE15" s="12">
        <v>5.82</v>
      </c>
      <c r="AF15" s="12">
        <v>3.36</v>
      </c>
      <c r="AG15" s="12">
        <v>3.6</v>
      </c>
      <c r="AH15" s="12">
        <v>0.18</v>
      </c>
      <c r="AI15" s="12">
        <v>7.0000000000000007E-2</v>
      </c>
      <c r="AJ15" s="12">
        <v>0.3</v>
      </c>
      <c r="AK15" s="12">
        <v>0.19</v>
      </c>
      <c r="AL15" s="12">
        <v>0.1</v>
      </c>
      <c r="AM15" s="12">
        <v>0.39</v>
      </c>
      <c r="AN15" s="12">
        <v>0.71</v>
      </c>
      <c r="AO15" s="12">
        <v>0.91</v>
      </c>
      <c r="AP15" s="12">
        <v>0.85</v>
      </c>
      <c r="AQ15" s="12">
        <v>0.47</v>
      </c>
      <c r="AR15" s="12">
        <v>6.97</v>
      </c>
      <c r="AS15" s="12">
        <v>6.78</v>
      </c>
      <c r="AT15" s="12">
        <v>7.88</v>
      </c>
      <c r="AU15" s="12">
        <v>7.05</v>
      </c>
      <c r="AV15" s="12">
        <v>6.37</v>
      </c>
      <c r="AW15" s="12">
        <v>6.14</v>
      </c>
      <c r="AX15" s="12">
        <v>6.89</v>
      </c>
      <c r="AY15" s="12">
        <v>5.6</v>
      </c>
      <c r="AZ15" s="12">
        <v>4.71</v>
      </c>
      <c r="BA15" s="12">
        <v>6.43</v>
      </c>
      <c r="BB15" s="12">
        <v>7.74</v>
      </c>
      <c r="BC15" s="12">
        <v>4.59</v>
      </c>
      <c r="BD15" s="12">
        <v>8.98</v>
      </c>
      <c r="BE15" s="12">
        <v>8.6</v>
      </c>
      <c r="BF15" s="12">
        <v>11.65</v>
      </c>
      <c r="BG15" s="12">
        <v>11.22</v>
      </c>
      <c r="BH15" s="12">
        <v>14.72</v>
      </c>
      <c r="BI15" s="12">
        <v>4.93</v>
      </c>
      <c r="BJ15" s="12">
        <v>6.06</v>
      </c>
      <c r="BK15" s="12">
        <v>6.81</v>
      </c>
      <c r="BL15" s="12">
        <v>5.72</v>
      </c>
      <c r="BM15" s="12">
        <v>0.43</v>
      </c>
      <c r="BN15" s="12">
        <v>0.19</v>
      </c>
      <c r="BO15" s="12">
        <v>0.13</v>
      </c>
      <c r="BP15" s="12">
        <v>0.13</v>
      </c>
      <c r="BQ15" s="12">
        <v>0.17</v>
      </c>
      <c r="BR15" s="12">
        <v>0.24</v>
      </c>
      <c r="BS15" s="12">
        <v>0.32</v>
      </c>
      <c r="BT15" s="12">
        <v>0.14000000000000001</v>
      </c>
      <c r="BU15" s="12">
        <v>0.56000000000000005</v>
      </c>
      <c r="BV15" s="12">
        <v>0.42</v>
      </c>
      <c r="BW15" s="12">
        <v>0.81</v>
      </c>
      <c r="BX15" s="12">
        <v>0.65</v>
      </c>
      <c r="BY15" s="12">
        <v>0.19</v>
      </c>
      <c r="BZ15" s="12">
        <v>0.22</v>
      </c>
      <c r="CA15" s="12">
        <v>0.16</v>
      </c>
      <c r="CB15" s="12">
        <v>0.21</v>
      </c>
      <c r="CC15" s="12">
        <v>0.19</v>
      </c>
      <c r="CD15" s="12">
        <v>0.11</v>
      </c>
      <c r="CE15" s="12">
        <v>0.09</v>
      </c>
      <c r="CF15" s="12">
        <v>0.14000000000000001</v>
      </c>
      <c r="CG15" s="12">
        <v>0.15</v>
      </c>
      <c r="CH15" s="12">
        <v>0.18</v>
      </c>
      <c r="CI15" s="12">
        <v>0.14000000000000001</v>
      </c>
      <c r="CJ15" s="12">
        <v>0.34</v>
      </c>
      <c r="CK15" s="12">
        <v>0.15</v>
      </c>
      <c r="CL15" s="12">
        <v>1.07</v>
      </c>
      <c r="CM15" s="12">
        <v>7.1</v>
      </c>
      <c r="CN15" s="12">
        <v>0.98</v>
      </c>
      <c r="CO15" s="12">
        <v>8.74</v>
      </c>
      <c r="CP15" s="12">
        <v>9.66</v>
      </c>
      <c r="CQ15" s="12">
        <v>9.94</v>
      </c>
      <c r="CR15" s="12">
        <v>4.79</v>
      </c>
      <c r="CS15" s="12">
        <v>4.51</v>
      </c>
      <c r="CT15" s="12">
        <v>2.62</v>
      </c>
      <c r="CU15" s="12">
        <v>2.74</v>
      </c>
      <c r="CV15" s="12">
        <v>0.84</v>
      </c>
      <c r="CW15" s="12">
        <v>0.74</v>
      </c>
      <c r="CX15" s="12">
        <v>1.84</v>
      </c>
      <c r="CY15" s="12">
        <v>0.02</v>
      </c>
      <c r="CZ15" s="12">
        <v>10.65</v>
      </c>
      <c r="DA15" s="12">
        <v>11.51</v>
      </c>
      <c r="DB15" s="12">
        <v>10.02</v>
      </c>
      <c r="DC15" s="12">
        <v>6.13</v>
      </c>
      <c r="DD15" s="12">
        <v>10.34</v>
      </c>
      <c r="DE15" s="12">
        <v>8.23</v>
      </c>
      <c r="DF15" s="12">
        <v>14.87</v>
      </c>
      <c r="DG15" s="12">
        <v>10.89</v>
      </c>
      <c r="DH15" s="12">
        <v>8.07</v>
      </c>
      <c r="DI15" s="12">
        <v>8.08</v>
      </c>
      <c r="DJ15" s="12">
        <v>9.48</v>
      </c>
      <c r="DK15" s="12">
        <v>14.01</v>
      </c>
      <c r="DL15" s="12">
        <v>11.66</v>
      </c>
      <c r="DM15" s="12">
        <v>11.71</v>
      </c>
      <c r="DN15" s="12">
        <v>11.57</v>
      </c>
      <c r="DO15" s="12">
        <v>10.45</v>
      </c>
      <c r="DP15" s="12">
        <v>12.18</v>
      </c>
      <c r="DQ15" s="12">
        <v>7.97</v>
      </c>
      <c r="DR15" s="12">
        <v>9.56</v>
      </c>
      <c r="DS15" s="12">
        <v>14.13</v>
      </c>
      <c r="DT15" s="12">
        <v>8.9600000000000009</v>
      </c>
      <c r="DU15" s="12">
        <v>9.76</v>
      </c>
      <c r="DV15" s="12">
        <v>15.04</v>
      </c>
      <c r="DW15" s="12">
        <v>10.69</v>
      </c>
      <c r="DX15" s="12">
        <v>13.19</v>
      </c>
      <c r="DY15" s="12">
        <v>14.68</v>
      </c>
      <c r="DZ15" s="12">
        <v>9.58</v>
      </c>
      <c r="EA15" s="12">
        <v>6.53</v>
      </c>
      <c r="EB15" s="12">
        <v>7.97</v>
      </c>
      <c r="EC15" s="12">
        <v>10.49</v>
      </c>
      <c r="ED15" s="12">
        <v>8.2100000000000009</v>
      </c>
      <c r="EE15" s="12">
        <v>6.9</v>
      </c>
      <c r="EF15" s="12">
        <v>7.48</v>
      </c>
      <c r="EG15" s="12">
        <v>5.39</v>
      </c>
      <c r="EH15" s="12">
        <v>5.19</v>
      </c>
      <c r="EI15" s="12">
        <v>7.62</v>
      </c>
      <c r="EJ15" s="12">
        <v>5.58</v>
      </c>
      <c r="EK15" s="12">
        <v>7.59</v>
      </c>
      <c r="EL15" s="12">
        <v>8.68</v>
      </c>
      <c r="EM15" s="12">
        <v>1.52</v>
      </c>
      <c r="EN15" s="12">
        <v>6.1</v>
      </c>
      <c r="EO15" s="12">
        <v>7.8</v>
      </c>
      <c r="EP15" s="12">
        <v>6.77</v>
      </c>
      <c r="EQ15" s="12">
        <v>1.66</v>
      </c>
      <c r="ER15" s="12">
        <v>5.25</v>
      </c>
      <c r="ES15" s="12">
        <v>7.12</v>
      </c>
      <c r="ET15" s="12">
        <v>2.54</v>
      </c>
      <c r="EU15" s="12">
        <v>3.89</v>
      </c>
      <c r="EV15" s="12">
        <v>4.68</v>
      </c>
      <c r="EW15" s="12">
        <v>4.54</v>
      </c>
      <c r="EX15" s="12">
        <v>4.5599999999999996</v>
      </c>
      <c r="EY15" s="12">
        <v>4.54</v>
      </c>
      <c r="EZ15" s="12">
        <v>2.31</v>
      </c>
      <c r="FA15" s="12">
        <v>4.04</v>
      </c>
      <c r="FB15" s="12">
        <v>2.98</v>
      </c>
      <c r="FC15" s="12">
        <v>2.85</v>
      </c>
      <c r="FD15" s="12">
        <v>5.25</v>
      </c>
      <c r="FE15" s="12">
        <v>4.96</v>
      </c>
      <c r="FF15" s="12">
        <v>5</v>
      </c>
      <c r="FG15" s="12">
        <v>3.99</v>
      </c>
      <c r="FH15" s="12">
        <v>4.46</v>
      </c>
      <c r="FI15" s="12">
        <v>4.08</v>
      </c>
      <c r="FJ15" s="12">
        <v>1.83</v>
      </c>
      <c r="FK15" s="12">
        <v>1.76</v>
      </c>
      <c r="FL15" s="12">
        <v>5.81</v>
      </c>
      <c r="FM15" s="12">
        <v>3.28</v>
      </c>
      <c r="FN15" s="12">
        <v>0.25</v>
      </c>
      <c r="FO15" s="12">
        <v>1.6</v>
      </c>
      <c r="FP15" s="12">
        <v>0.9</v>
      </c>
      <c r="FQ15" s="12">
        <v>3.02</v>
      </c>
      <c r="FR15" s="12">
        <v>2.95</v>
      </c>
      <c r="FS15" s="12">
        <v>2.93</v>
      </c>
      <c r="FT15" s="12">
        <v>3</v>
      </c>
      <c r="FU15" s="12">
        <v>10.36</v>
      </c>
      <c r="FV15" s="12">
        <v>12.31</v>
      </c>
      <c r="FW15" s="12">
        <v>9.84</v>
      </c>
      <c r="FX15" s="12">
        <v>1.59</v>
      </c>
      <c r="FY15" s="12">
        <v>3.25</v>
      </c>
      <c r="FZ15" s="12">
        <v>4.9800000000000004</v>
      </c>
      <c r="GA15" s="12">
        <v>2.57</v>
      </c>
      <c r="GB15" s="12">
        <v>4.24</v>
      </c>
      <c r="GC15" s="12">
        <v>7.78</v>
      </c>
      <c r="GD15" s="12">
        <v>4.3600000000000003</v>
      </c>
      <c r="GE15" s="12">
        <v>3.59</v>
      </c>
      <c r="GF15" s="12">
        <v>3.33</v>
      </c>
      <c r="GG15" s="12">
        <v>0.23</v>
      </c>
      <c r="GH15" s="12">
        <v>4.05</v>
      </c>
      <c r="GI15" s="12">
        <v>2.11</v>
      </c>
      <c r="GJ15" s="12">
        <v>9.0299999999999994</v>
      </c>
      <c r="GK15" s="12">
        <v>9.1199999999999992</v>
      </c>
      <c r="GL15" s="12">
        <v>8.58</v>
      </c>
      <c r="GM15" s="12">
        <v>8</v>
      </c>
      <c r="GN15" s="12">
        <v>7.17</v>
      </c>
      <c r="GO15" s="12">
        <v>7.0000000000000007E-2</v>
      </c>
      <c r="GP15" s="12">
        <v>0.08</v>
      </c>
      <c r="GQ15" s="12">
        <v>0.26</v>
      </c>
      <c r="GR15" s="12">
        <v>0.54</v>
      </c>
      <c r="GS15" s="12">
        <v>8.9499999999999993</v>
      </c>
      <c r="GT15" s="12">
        <v>4.68</v>
      </c>
      <c r="GU15" s="12">
        <v>2.67</v>
      </c>
      <c r="GV15" s="12">
        <v>0.32</v>
      </c>
      <c r="GW15" s="12">
        <v>0.25</v>
      </c>
      <c r="GX15" s="15">
        <v>0.34499999999999997</v>
      </c>
      <c r="GY15" s="15">
        <v>0.316</v>
      </c>
      <c r="GZ15" s="15">
        <v>7.0999999999999994E-2</v>
      </c>
      <c r="HA15" s="15">
        <v>3.69</v>
      </c>
      <c r="HB15" s="15">
        <v>5.5209999999999999</v>
      </c>
      <c r="HC15" s="15">
        <v>4.2930000000000001</v>
      </c>
      <c r="HD15" s="15">
        <v>1.0169999999999999</v>
      </c>
      <c r="HE15" s="15">
        <v>1.0900000000000001</v>
      </c>
      <c r="HF15" s="12">
        <v>8.6199999999999992</v>
      </c>
      <c r="HG15" s="12">
        <v>9.2100000000000009</v>
      </c>
      <c r="HH15" s="12">
        <v>9.1999999999999993</v>
      </c>
      <c r="HI15" s="12">
        <v>7.4</v>
      </c>
      <c r="HJ15" s="12">
        <v>2.39</v>
      </c>
      <c r="HK15" s="12">
        <v>2.52</v>
      </c>
      <c r="HL15" s="12">
        <v>6.21</v>
      </c>
      <c r="HM15" s="12">
        <v>4.9800000000000004</v>
      </c>
      <c r="HN15" s="12">
        <v>4.8899999999999997</v>
      </c>
      <c r="HO15" s="12">
        <v>4.1399999999999997</v>
      </c>
      <c r="HP15" s="12">
        <v>1.06</v>
      </c>
      <c r="HQ15" s="12">
        <v>1.0900000000000001</v>
      </c>
      <c r="HR15" s="12">
        <v>1.69</v>
      </c>
      <c r="HS15" s="12">
        <v>1.29</v>
      </c>
      <c r="HT15" s="12">
        <v>3.95</v>
      </c>
      <c r="HU15" s="12">
        <v>4.63</v>
      </c>
      <c r="HV15" s="12">
        <v>1.84</v>
      </c>
      <c r="HW15" s="12">
        <v>3.95</v>
      </c>
      <c r="HX15" s="12">
        <v>3.69</v>
      </c>
      <c r="HY15" s="12">
        <v>5.29</v>
      </c>
      <c r="HZ15" s="12">
        <v>1.2</v>
      </c>
      <c r="IA15" s="12">
        <v>1.76</v>
      </c>
      <c r="IB15" s="12">
        <v>2.16</v>
      </c>
      <c r="IC15" s="12">
        <v>1.08</v>
      </c>
      <c r="ID15" s="12">
        <v>1.31</v>
      </c>
      <c r="IE15" s="12">
        <v>1.05</v>
      </c>
      <c r="IF15" s="12">
        <v>0.97</v>
      </c>
      <c r="IG15" s="12">
        <v>3.83</v>
      </c>
      <c r="IH15" s="12">
        <v>1.81</v>
      </c>
      <c r="II15" s="12">
        <v>2.1800000000000002</v>
      </c>
      <c r="IJ15" s="12">
        <v>5.69</v>
      </c>
      <c r="IK15" s="12">
        <v>1.89</v>
      </c>
      <c r="IL15" s="12">
        <v>4.4800000000000004</v>
      </c>
      <c r="IM15" s="12">
        <v>4.8499999999999996</v>
      </c>
      <c r="IN15" s="12">
        <v>5.1100000000000003</v>
      </c>
      <c r="IO15" s="12">
        <v>4.79</v>
      </c>
      <c r="IP15" s="12">
        <v>13.9</v>
      </c>
      <c r="IQ15" s="12">
        <v>0.92</v>
      </c>
      <c r="IR15" s="12">
        <v>1.4</v>
      </c>
      <c r="IS15" s="12">
        <v>2</v>
      </c>
      <c r="IT15" s="12">
        <v>2.2999999999999998</v>
      </c>
      <c r="IU15" s="12">
        <v>0.86</v>
      </c>
      <c r="IV15" s="12">
        <v>0.68</v>
      </c>
      <c r="IW15" s="12">
        <v>0.46</v>
      </c>
      <c r="IX15" s="12">
        <v>0.5</v>
      </c>
      <c r="IY15" s="12">
        <v>1.25</v>
      </c>
      <c r="IZ15" s="12">
        <v>1.08</v>
      </c>
      <c r="JA15" s="12">
        <v>2.2599999999999998</v>
      </c>
      <c r="JB15" s="12">
        <v>0.27</v>
      </c>
      <c r="JC15" s="12">
        <v>0.51</v>
      </c>
      <c r="JD15" s="12">
        <v>0.57999999999999996</v>
      </c>
      <c r="JE15" s="12">
        <v>0.57999999999999996</v>
      </c>
      <c r="JF15" s="12">
        <v>0.55000000000000004</v>
      </c>
      <c r="JG15" s="12">
        <v>0.53</v>
      </c>
      <c r="JH15" s="12">
        <v>0.7</v>
      </c>
      <c r="JI15" s="12">
        <v>0.28999999999999998</v>
      </c>
      <c r="JJ15" s="12">
        <v>1.1399999999999999</v>
      </c>
      <c r="JK15" s="12">
        <v>1.19</v>
      </c>
      <c r="JL15" s="12">
        <v>0.26</v>
      </c>
      <c r="JM15" s="12">
        <v>0.53</v>
      </c>
      <c r="JN15" s="12">
        <v>0.99</v>
      </c>
      <c r="JO15" s="12">
        <v>1.1100000000000001</v>
      </c>
      <c r="JP15" s="12">
        <v>0.56000000000000005</v>
      </c>
      <c r="JQ15" s="12">
        <v>0.33</v>
      </c>
      <c r="JR15" s="12">
        <v>0.48</v>
      </c>
      <c r="JS15" s="12">
        <v>0.53</v>
      </c>
      <c r="JT15" s="12">
        <v>0.68</v>
      </c>
      <c r="JU15" s="12">
        <v>9.39</v>
      </c>
      <c r="JV15" s="12">
        <v>8.3800000000000008</v>
      </c>
      <c r="JW15" s="12">
        <v>0.96</v>
      </c>
      <c r="JX15" s="12">
        <v>5.85</v>
      </c>
      <c r="JY15" s="12">
        <v>2.95</v>
      </c>
      <c r="JZ15" s="12">
        <v>4.95</v>
      </c>
      <c r="KA15" s="12">
        <v>6.47</v>
      </c>
      <c r="KB15" s="12">
        <v>5.82</v>
      </c>
      <c r="KC15" s="12">
        <v>0.49</v>
      </c>
      <c r="KD15" s="12">
        <v>0.17</v>
      </c>
      <c r="KE15" s="12">
        <v>12.1</v>
      </c>
      <c r="KF15" s="12">
        <v>7.99</v>
      </c>
      <c r="KG15" s="12">
        <v>12.28</v>
      </c>
      <c r="KH15" s="12">
        <v>2.6</v>
      </c>
      <c r="KI15" s="12">
        <v>3.66</v>
      </c>
      <c r="KJ15" s="12">
        <v>4.01</v>
      </c>
      <c r="KK15" s="12">
        <v>3.58</v>
      </c>
      <c r="KL15" s="12">
        <v>4.41</v>
      </c>
      <c r="KM15" s="12">
        <v>4.8899999999999997</v>
      </c>
      <c r="KN15" s="12">
        <v>12.58</v>
      </c>
      <c r="KO15" s="12">
        <v>12.65</v>
      </c>
      <c r="KP15" s="12">
        <v>6.64</v>
      </c>
      <c r="KQ15" s="12">
        <v>6.71</v>
      </c>
      <c r="KR15" s="12">
        <v>5.12</v>
      </c>
      <c r="KS15" s="12">
        <v>5.19</v>
      </c>
      <c r="KT15" s="12">
        <v>4.5199999999999996</v>
      </c>
      <c r="KU15" s="12">
        <v>4.26</v>
      </c>
      <c r="KV15" s="12">
        <v>5.05</v>
      </c>
      <c r="KW15" s="12">
        <v>3.93</v>
      </c>
      <c r="KX15" s="12">
        <v>3.65</v>
      </c>
      <c r="KY15" s="12">
        <v>14.83</v>
      </c>
      <c r="KZ15" s="12">
        <v>12.9</v>
      </c>
      <c r="LA15" s="12">
        <v>10.91</v>
      </c>
      <c r="LB15" s="12">
        <v>11.59</v>
      </c>
      <c r="LC15" s="12">
        <v>8.52</v>
      </c>
      <c r="LD15" s="12">
        <v>6.06</v>
      </c>
      <c r="LE15" s="12">
        <v>4.55</v>
      </c>
      <c r="LF15" s="12">
        <v>4.3899999999999997</v>
      </c>
      <c r="LG15" s="12">
        <v>7</v>
      </c>
      <c r="LH15" s="12">
        <v>6.05</v>
      </c>
      <c r="LI15" s="12">
        <v>6.22</v>
      </c>
      <c r="LJ15" s="12">
        <v>6.22</v>
      </c>
      <c r="LK15" s="12">
        <v>3.82</v>
      </c>
      <c r="LL15" s="12">
        <v>2.67</v>
      </c>
      <c r="LM15" s="12">
        <v>3.02</v>
      </c>
      <c r="LN15" s="12">
        <v>1.57</v>
      </c>
      <c r="LO15" s="12">
        <v>1.3</v>
      </c>
      <c r="LP15" s="12">
        <v>1.1200000000000001</v>
      </c>
      <c r="LQ15" s="12">
        <v>0.74</v>
      </c>
      <c r="LR15" s="12">
        <v>0.59</v>
      </c>
      <c r="LS15" s="12">
        <v>0.86</v>
      </c>
      <c r="LT15" s="12">
        <v>0.86</v>
      </c>
      <c r="LU15" s="12">
        <v>0.81</v>
      </c>
      <c r="LV15" s="12">
        <v>0.64</v>
      </c>
      <c r="LW15" s="12">
        <v>1.36</v>
      </c>
      <c r="LX15" s="12">
        <v>1.44</v>
      </c>
      <c r="LY15" s="12">
        <v>1.4</v>
      </c>
      <c r="LZ15" s="12">
        <v>1.33</v>
      </c>
      <c r="MA15" s="12">
        <v>1.49</v>
      </c>
      <c r="MB15" s="12">
        <v>1.17</v>
      </c>
      <c r="MC15" s="12">
        <v>3.56</v>
      </c>
      <c r="MD15" s="12">
        <v>2.36</v>
      </c>
      <c r="ME15" s="12">
        <v>2.52</v>
      </c>
      <c r="MF15" s="12">
        <v>3.22</v>
      </c>
      <c r="MG15" s="12">
        <v>2.36</v>
      </c>
      <c r="MH15" s="12">
        <v>10.039999999999999</v>
      </c>
      <c r="MI15" s="12">
        <v>12.44</v>
      </c>
      <c r="MJ15" s="12">
        <v>11.97</v>
      </c>
      <c r="MK15" s="12">
        <v>8.06</v>
      </c>
      <c r="ML15" s="12">
        <v>11.14</v>
      </c>
      <c r="MM15" s="12">
        <v>8.8699999999999992</v>
      </c>
      <c r="MN15" s="12">
        <v>9.16</v>
      </c>
      <c r="MO15" s="12">
        <v>7.07</v>
      </c>
      <c r="MP15" s="12">
        <v>8.67</v>
      </c>
      <c r="MQ15" s="12">
        <v>7.42</v>
      </c>
      <c r="MR15" s="12">
        <v>4.1900000000000004</v>
      </c>
      <c r="MS15" s="12">
        <v>1.86</v>
      </c>
      <c r="MT15" s="12">
        <v>10.199999999999999</v>
      </c>
      <c r="MU15" s="12">
        <v>10.07</v>
      </c>
      <c r="MV15" s="12">
        <v>9.8699999999999992</v>
      </c>
      <c r="MW15" s="12">
        <v>10.77</v>
      </c>
      <c r="MX15" s="12">
        <v>8.1199999999999992</v>
      </c>
      <c r="MY15" s="12">
        <v>0.67</v>
      </c>
      <c r="MZ15" s="12">
        <v>7.0000000000000007E-2</v>
      </c>
      <c r="NA15" s="12">
        <v>0.55000000000000004</v>
      </c>
      <c r="NB15" s="12">
        <v>0.87</v>
      </c>
      <c r="NC15" s="12">
        <v>0.14000000000000001</v>
      </c>
      <c r="ND15" s="12">
        <v>3</v>
      </c>
      <c r="NE15" s="12">
        <v>1.1499999999999999</v>
      </c>
      <c r="NF15" s="12">
        <v>0.14000000000000001</v>
      </c>
      <c r="NG15" s="12">
        <v>3.26</v>
      </c>
      <c r="NH15" s="12">
        <v>0.49</v>
      </c>
      <c r="NI15" s="12">
        <v>0.24</v>
      </c>
      <c r="NJ15" s="12">
        <v>0.4</v>
      </c>
      <c r="NK15" s="12">
        <v>0.03</v>
      </c>
      <c r="NL15" s="12">
        <v>0.02</v>
      </c>
      <c r="NM15" s="12">
        <v>0.04</v>
      </c>
      <c r="NN15" s="12">
        <v>7.0000000000000007E-2</v>
      </c>
      <c r="NO15" s="12">
        <v>0.13</v>
      </c>
      <c r="NP15" s="12">
        <v>0.04</v>
      </c>
      <c r="NQ15" s="12">
        <v>0.02</v>
      </c>
      <c r="NR15" s="12">
        <v>0.03</v>
      </c>
      <c r="NS15" s="12">
        <v>0.15</v>
      </c>
      <c r="NT15" s="12">
        <v>0.13</v>
      </c>
      <c r="NU15" s="12">
        <v>7.0000000000000007E-2</v>
      </c>
      <c r="NV15" s="12">
        <v>0.3</v>
      </c>
      <c r="NW15" s="12">
        <v>0.66</v>
      </c>
      <c r="NX15" s="12">
        <v>0.26</v>
      </c>
      <c r="NY15" s="12">
        <v>0.79</v>
      </c>
      <c r="NZ15" s="12">
        <v>0.62</v>
      </c>
      <c r="OA15" s="12">
        <v>0.79</v>
      </c>
      <c r="OB15" s="12">
        <v>0.28999999999999998</v>
      </c>
      <c r="OT15" s="12">
        <v>0.2</v>
      </c>
      <c r="OU15" s="12">
        <v>0.38</v>
      </c>
      <c r="OV15" s="12">
        <v>0.34</v>
      </c>
      <c r="OW15" s="12">
        <v>2.4700000000000002</v>
      </c>
      <c r="OX15" s="12">
        <v>2.4700000000000002</v>
      </c>
      <c r="OY15" s="12">
        <v>2.8</v>
      </c>
      <c r="OZ15" s="12">
        <v>6.64</v>
      </c>
      <c r="PA15" s="12">
        <v>6.4</v>
      </c>
      <c r="PB15" s="12">
        <v>5.17</v>
      </c>
      <c r="PC15" s="12">
        <v>12.2</v>
      </c>
      <c r="PD15" s="12">
        <v>12.16</v>
      </c>
      <c r="PE15" s="12">
        <v>12.79</v>
      </c>
      <c r="PF15" s="12">
        <v>11.21</v>
      </c>
      <c r="PG15" s="12">
        <v>2.02</v>
      </c>
      <c r="PH15" s="12">
        <v>3.36</v>
      </c>
      <c r="PI15" s="12">
        <v>2.42</v>
      </c>
      <c r="PJ15" s="12">
        <v>0.64</v>
      </c>
      <c r="PK15" s="12">
        <v>0.88</v>
      </c>
      <c r="PL15" s="12">
        <v>0.9</v>
      </c>
      <c r="PM15" s="12">
        <v>0.3</v>
      </c>
      <c r="PN15" s="12">
        <v>0.18</v>
      </c>
      <c r="PO15" s="12">
        <v>0.7</v>
      </c>
      <c r="PP15" s="12">
        <v>0.71</v>
      </c>
      <c r="PQ15" s="12">
        <v>0.72</v>
      </c>
      <c r="PR15" s="12">
        <v>0.87</v>
      </c>
      <c r="PS15" s="12">
        <v>0.9</v>
      </c>
      <c r="PT15" s="12">
        <v>0.82</v>
      </c>
      <c r="PU15" s="12">
        <v>0.28000000000000003</v>
      </c>
      <c r="PV15" s="12">
        <v>0.66</v>
      </c>
      <c r="PW15" s="12">
        <v>0.41</v>
      </c>
      <c r="PX15" s="12">
        <v>0.31</v>
      </c>
    </row>
    <row r="16" spans="1:440" ht="14.25" customHeight="1">
      <c r="A16" s="25" t="s">
        <v>603</v>
      </c>
      <c r="B16" s="12">
        <v>1.83</v>
      </c>
      <c r="C16" s="12">
        <v>0.94</v>
      </c>
      <c r="D16" s="12">
        <v>7.58</v>
      </c>
      <c r="E16" s="12">
        <v>5.29</v>
      </c>
      <c r="F16" s="12">
        <v>5.35</v>
      </c>
      <c r="G16" s="12">
        <v>5.53</v>
      </c>
      <c r="H16" s="12">
        <v>5.12</v>
      </c>
      <c r="I16" s="12">
        <v>1.76</v>
      </c>
      <c r="J16" s="12">
        <v>1</v>
      </c>
      <c r="K16" s="12">
        <v>0.96</v>
      </c>
      <c r="L16" s="12">
        <v>2.09</v>
      </c>
      <c r="M16" s="12">
        <v>2.14</v>
      </c>
      <c r="N16" s="12">
        <v>1.33</v>
      </c>
      <c r="O16" s="12">
        <v>1.46</v>
      </c>
      <c r="P16" s="12">
        <v>7.56</v>
      </c>
      <c r="Q16" s="12">
        <v>6.49</v>
      </c>
      <c r="R16" s="12">
        <v>8.14</v>
      </c>
      <c r="S16" s="12">
        <v>8.4600000000000009</v>
      </c>
      <c r="T16" s="12">
        <v>8.08</v>
      </c>
      <c r="U16" s="12">
        <v>10.1</v>
      </c>
      <c r="V16" s="12">
        <v>10.6</v>
      </c>
      <c r="W16" s="12">
        <v>4.59</v>
      </c>
      <c r="X16" s="12">
        <v>4.58</v>
      </c>
      <c r="Y16" s="12">
        <v>4.6900000000000004</v>
      </c>
      <c r="Z16" s="12">
        <v>4.53</v>
      </c>
      <c r="AA16" s="12">
        <v>1.03</v>
      </c>
      <c r="AB16" s="12">
        <v>2.41</v>
      </c>
      <c r="AC16" s="12">
        <v>2.1</v>
      </c>
      <c r="AD16" s="12">
        <v>1.97</v>
      </c>
      <c r="AE16" s="12">
        <v>7.7</v>
      </c>
      <c r="AF16" s="12">
        <v>4.41</v>
      </c>
      <c r="AG16" s="12">
        <v>4.74</v>
      </c>
      <c r="AH16" s="12">
        <v>1.38</v>
      </c>
      <c r="AI16" s="12">
        <v>0.84</v>
      </c>
      <c r="AJ16" s="12">
        <v>1.97</v>
      </c>
      <c r="AK16" s="12">
        <v>2.4500000000000002</v>
      </c>
      <c r="AL16" s="12">
        <v>1.03</v>
      </c>
      <c r="AM16" s="12">
        <v>0.89</v>
      </c>
      <c r="AN16" s="12">
        <v>2.14</v>
      </c>
      <c r="AO16" s="12">
        <v>2.54</v>
      </c>
      <c r="AP16" s="12">
        <v>3.07</v>
      </c>
      <c r="AQ16" s="12">
        <v>1.87</v>
      </c>
      <c r="AR16" s="12">
        <v>16.7</v>
      </c>
      <c r="AS16" s="12">
        <v>16.899999999999999</v>
      </c>
      <c r="AT16" s="12">
        <v>19</v>
      </c>
      <c r="AU16" s="12">
        <v>13.4</v>
      </c>
      <c r="AV16" s="12">
        <v>18.8</v>
      </c>
      <c r="AW16" s="12">
        <v>18.399999999999999</v>
      </c>
      <c r="AX16" s="12">
        <v>20.2</v>
      </c>
      <c r="AY16" s="12">
        <v>14.8</v>
      </c>
      <c r="AZ16" s="12">
        <v>16.3</v>
      </c>
      <c r="BA16" s="12">
        <v>20.8</v>
      </c>
      <c r="BB16" s="12">
        <v>13.1</v>
      </c>
      <c r="BC16" s="12">
        <v>10.18</v>
      </c>
      <c r="BD16" s="12">
        <v>8.3000000000000007</v>
      </c>
      <c r="BE16" s="12">
        <v>8.83</v>
      </c>
      <c r="BF16" s="12">
        <v>8.51</v>
      </c>
      <c r="BG16" s="12">
        <v>10.33</v>
      </c>
      <c r="BH16" s="12">
        <v>9.8699999999999992</v>
      </c>
      <c r="BI16" s="12">
        <v>15.14</v>
      </c>
      <c r="BJ16" s="12">
        <v>19.39</v>
      </c>
      <c r="BK16" s="12">
        <v>11.95</v>
      </c>
      <c r="BL16" s="12">
        <v>15.01</v>
      </c>
      <c r="BM16" s="12">
        <v>21.64</v>
      </c>
      <c r="BN16" s="12">
        <v>0.88</v>
      </c>
      <c r="BO16" s="12">
        <v>0.76</v>
      </c>
      <c r="BP16" s="12">
        <v>0.74</v>
      </c>
      <c r="BQ16" s="12">
        <v>0.93</v>
      </c>
      <c r="BR16" s="12">
        <v>1.01</v>
      </c>
      <c r="BS16" s="12">
        <v>0.85</v>
      </c>
      <c r="BT16" s="12">
        <v>0.75</v>
      </c>
      <c r="BU16" s="12">
        <v>1.1200000000000001</v>
      </c>
      <c r="BV16" s="12">
        <v>1.05</v>
      </c>
      <c r="BW16" s="12">
        <v>1.5</v>
      </c>
      <c r="BX16" s="12">
        <v>2.46</v>
      </c>
      <c r="BY16" s="12">
        <v>0.88</v>
      </c>
      <c r="BZ16" s="12">
        <v>1.17</v>
      </c>
      <c r="CA16" s="12">
        <v>0.79</v>
      </c>
      <c r="CB16" s="12">
        <v>1.21</v>
      </c>
      <c r="CC16" s="12">
        <v>0.88</v>
      </c>
      <c r="CD16" s="12">
        <v>1.07</v>
      </c>
      <c r="CE16" s="12">
        <v>0.6</v>
      </c>
      <c r="CF16" s="12">
        <v>0.64</v>
      </c>
      <c r="CG16" s="12">
        <v>1.07</v>
      </c>
      <c r="CH16" s="12">
        <v>0.61</v>
      </c>
      <c r="CI16" s="12">
        <v>0.77</v>
      </c>
      <c r="CJ16" s="12">
        <v>1.18</v>
      </c>
      <c r="CK16" s="12">
        <v>0.79</v>
      </c>
      <c r="CL16" s="12">
        <v>1.76</v>
      </c>
      <c r="CM16" s="12">
        <v>16.86</v>
      </c>
      <c r="CN16" s="12">
        <v>2.34</v>
      </c>
      <c r="CO16" s="12">
        <v>14.99</v>
      </c>
      <c r="CP16" s="12">
        <v>19.43</v>
      </c>
      <c r="CQ16" s="12">
        <v>13.34</v>
      </c>
      <c r="CR16" s="12">
        <v>8.36</v>
      </c>
      <c r="CS16" s="12">
        <v>5.9</v>
      </c>
      <c r="CT16" s="12">
        <v>4.38</v>
      </c>
      <c r="CU16" s="12">
        <v>6.02</v>
      </c>
      <c r="CV16" s="12">
        <v>1.75</v>
      </c>
      <c r="CW16" s="12">
        <v>1.56</v>
      </c>
      <c r="CX16" s="12">
        <v>2.2599999999999998</v>
      </c>
      <c r="CY16" s="12">
        <v>0.18</v>
      </c>
      <c r="CZ16" s="12">
        <v>18.7</v>
      </c>
      <c r="DA16" s="12">
        <v>20.66</v>
      </c>
      <c r="DB16" s="12">
        <v>19.260000000000002</v>
      </c>
      <c r="DC16" s="12">
        <v>12.61</v>
      </c>
      <c r="DD16" s="12">
        <v>21.89</v>
      </c>
      <c r="DE16" s="12">
        <v>27.32</v>
      </c>
      <c r="DF16" s="12">
        <v>18.3</v>
      </c>
      <c r="DG16" s="12">
        <v>24.73</v>
      </c>
      <c r="DH16" s="12">
        <v>14.91</v>
      </c>
      <c r="DI16" s="12">
        <v>19.61</v>
      </c>
      <c r="DJ16" s="12">
        <v>18.13</v>
      </c>
      <c r="DK16" s="12">
        <v>9.98</v>
      </c>
      <c r="DL16" s="12">
        <v>18.38</v>
      </c>
      <c r="DM16" s="12">
        <v>28.67</v>
      </c>
      <c r="DN16" s="12">
        <v>19.760000000000002</v>
      </c>
      <c r="DO16" s="12">
        <v>16</v>
      </c>
      <c r="DP16" s="12">
        <v>19.25</v>
      </c>
      <c r="DQ16" s="12">
        <v>17.62</v>
      </c>
      <c r="DR16" s="12">
        <v>25.78</v>
      </c>
      <c r="DS16" s="12">
        <v>17.059999999999999</v>
      </c>
      <c r="DT16" s="12">
        <v>14.2</v>
      </c>
      <c r="DU16" s="12">
        <v>18.2</v>
      </c>
      <c r="DV16" s="12">
        <v>15.05</v>
      </c>
      <c r="DW16" s="12">
        <v>21.93</v>
      </c>
      <c r="DX16" s="12">
        <v>16.45</v>
      </c>
      <c r="DY16" s="12">
        <v>15.75</v>
      </c>
      <c r="DZ16" s="12">
        <v>15.6</v>
      </c>
      <c r="EA16" s="12">
        <v>15.59</v>
      </c>
      <c r="EB16" s="12">
        <v>18.829999999999998</v>
      </c>
      <c r="EC16" s="12">
        <v>20.02</v>
      </c>
      <c r="ED16" s="12">
        <v>17.989999999999998</v>
      </c>
      <c r="EE16" s="12">
        <v>14.78</v>
      </c>
      <c r="EF16" s="12">
        <v>17.25</v>
      </c>
      <c r="EG16" s="12">
        <v>11.95</v>
      </c>
      <c r="EH16" s="12">
        <v>10.85</v>
      </c>
      <c r="EI16" s="12">
        <v>17.73</v>
      </c>
      <c r="EJ16" s="12">
        <v>5.68</v>
      </c>
      <c r="EK16" s="12">
        <v>18.97</v>
      </c>
      <c r="EL16" s="12">
        <v>15.49</v>
      </c>
      <c r="EM16" s="12">
        <v>4.6500000000000004</v>
      </c>
      <c r="EN16" s="12">
        <v>13.36</v>
      </c>
      <c r="EO16" s="12">
        <v>17.57</v>
      </c>
      <c r="EP16" s="12">
        <v>14.29</v>
      </c>
      <c r="EQ16" s="12">
        <v>5.87</v>
      </c>
      <c r="ER16" s="12">
        <v>12.68</v>
      </c>
      <c r="ES16" s="12">
        <v>16.04</v>
      </c>
      <c r="ET16" s="12">
        <v>12.45</v>
      </c>
      <c r="EU16" s="12">
        <v>9.66</v>
      </c>
      <c r="EV16" s="12">
        <v>10.39</v>
      </c>
      <c r="EW16" s="12">
        <v>10.66</v>
      </c>
      <c r="EX16" s="12">
        <v>10.38</v>
      </c>
      <c r="EY16" s="12">
        <v>15.73</v>
      </c>
      <c r="EZ16" s="12">
        <v>7.62</v>
      </c>
      <c r="FA16" s="12">
        <v>12.08</v>
      </c>
      <c r="FB16" s="12">
        <v>7.54</v>
      </c>
      <c r="FC16" s="12">
        <v>13.97</v>
      </c>
      <c r="FD16" s="12">
        <v>7.41</v>
      </c>
      <c r="FE16" s="12">
        <v>7.46</v>
      </c>
      <c r="FF16" s="12">
        <v>7.75</v>
      </c>
      <c r="FG16" s="12">
        <v>8.59</v>
      </c>
      <c r="FH16" s="12">
        <v>24.15</v>
      </c>
      <c r="FI16" s="12">
        <v>22.14</v>
      </c>
      <c r="FJ16" s="12">
        <v>28.12</v>
      </c>
      <c r="FK16" s="12">
        <v>55.4</v>
      </c>
      <c r="FL16" s="12">
        <v>44.31</v>
      </c>
      <c r="FM16" s="12">
        <v>42.59</v>
      </c>
      <c r="FN16" s="12">
        <v>51.69</v>
      </c>
      <c r="FO16" s="12">
        <v>48.22</v>
      </c>
      <c r="FP16" s="12">
        <v>50.17</v>
      </c>
      <c r="FQ16" s="12">
        <v>4.03</v>
      </c>
      <c r="FR16" s="12">
        <v>4.22</v>
      </c>
      <c r="FS16" s="12">
        <v>3.89</v>
      </c>
      <c r="FT16" s="12">
        <v>3.66</v>
      </c>
      <c r="FU16" s="12">
        <v>21.17</v>
      </c>
      <c r="FV16" s="12">
        <v>18.850000000000001</v>
      </c>
      <c r="FW16" s="12">
        <v>21.72</v>
      </c>
      <c r="FX16" s="12">
        <v>12.01</v>
      </c>
      <c r="FY16" s="12">
        <v>8.24</v>
      </c>
      <c r="FZ16" s="12">
        <v>12.33</v>
      </c>
      <c r="GA16" s="12">
        <v>7.48</v>
      </c>
      <c r="GB16" s="12">
        <v>10.85</v>
      </c>
      <c r="GC16" s="12">
        <v>16.7</v>
      </c>
      <c r="GD16" s="12">
        <v>9.8800000000000008</v>
      </c>
      <c r="GE16" s="12">
        <v>8.31</v>
      </c>
      <c r="GF16" s="12">
        <v>15.18</v>
      </c>
      <c r="GG16" s="12">
        <v>2.0699999999999998</v>
      </c>
      <c r="GH16" s="12">
        <v>7.54</v>
      </c>
      <c r="GI16" s="12">
        <v>5.96</v>
      </c>
      <c r="GJ16" s="12">
        <v>7.11</v>
      </c>
      <c r="GK16" s="12">
        <v>7.37</v>
      </c>
      <c r="GL16" s="12">
        <v>6.69</v>
      </c>
      <c r="GM16" s="12">
        <v>5.84</v>
      </c>
      <c r="GN16" s="12">
        <v>5.53</v>
      </c>
      <c r="GO16" s="12">
        <v>0.46</v>
      </c>
      <c r="GP16" s="12">
        <v>0.66</v>
      </c>
      <c r="GQ16" s="12">
        <v>2.5</v>
      </c>
      <c r="GR16" s="12">
        <v>1.66</v>
      </c>
      <c r="GS16" s="12">
        <v>12.68</v>
      </c>
      <c r="GT16" s="12">
        <v>8.6</v>
      </c>
      <c r="GU16" s="12">
        <v>5.48</v>
      </c>
      <c r="GV16" s="12">
        <v>1.72</v>
      </c>
      <c r="GW16" s="12">
        <v>1.01</v>
      </c>
      <c r="GX16" s="15">
        <v>2.1080000000000001</v>
      </c>
      <c r="GY16" s="15">
        <v>1.611</v>
      </c>
      <c r="GZ16" s="15">
        <v>0.19800000000000001</v>
      </c>
      <c r="HA16" s="15">
        <v>6.4619999999999997</v>
      </c>
      <c r="HB16" s="15">
        <v>10.794</v>
      </c>
      <c r="HC16" s="15">
        <v>7.5259999999999998</v>
      </c>
      <c r="HD16" s="15">
        <v>1.8759999999999999</v>
      </c>
      <c r="HE16" s="15">
        <v>1.5489999999999999</v>
      </c>
      <c r="HF16" s="12">
        <v>10.92</v>
      </c>
      <c r="HG16" s="12">
        <v>9.0399999999999991</v>
      </c>
      <c r="HH16" s="12">
        <v>8.82</v>
      </c>
      <c r="HI16" s="12">
        <v>8.82</v>
      </c>
      <c r="HJ16" s="12">
        <v>4.29</v>
      </c>
      <c r="HK16" s="12">
        <v>4.55</v>
      </c>
      <c r="HL16" s="12">
        <v>7.83</v>
      </c>
      <c r="HM16" s="12">
        <v>6.38</v>
      </c>
      <c r="HN16" s="12">
        <v>6.48</v>
      </c>
      <c r="HO16" s="12">
        <v>5.78</v>
      </c>
      <c r="HP16" s="12">
        <v>2.38</v>
      </c>
      <c r="HQ16" s="12">
        <v>2.41</v>
      </c>
      <c r="HR16" s="12">
        <v>3.07</v>
      </c>
      <c r="HS16" s="12">
        <v>2.56</v>
      </c>
      <c r="HT16" s="12">
        <v>5.28</v>
      </c>
      <c r="HU16" s="12">
        <v>6.87</v>
      </c>
      <c r="HV16" s="12">
        <v>3.17</v>
      </c>
      <c r="HW16" s="12">
        <v>5.28</v>
      </c>
      <c r="HX16" s="12">
        <v>5.17</v>
      </c>
      <c r="HY16" s="12">
        <v>7.34</v>
      </c>
      <c r="HZ16" s="12">
        <v>2.13</v>
      </c>
      <c r="IA16" s="12">
        <v>3.75</v>
      </c>
      <c r="IB16" s="12">
        <v>2.41</v>
      </c>
      <c r="IC16" s="12">
        <v>0.68</v>
      </c>
      <c r="ID16" s="12">
        <v>1.17</v>
      </c>
      <c r="IE16" s="12">
        <v>0.94</v>
      </c>
      <c r="IF16" s="12">
        <v>1.71</v>
      </c>
      <c r="IG16" s="12">
        <v>4.6500000000000004</v>
      </c>
      <c r="IH16" s="12">
        <v>3.58</v>
      </c>
      <c r="II16" s="12">
        <v>2.69</v>
      </c>
      <c r="IJ16" s="12">
        <v>7.88</v>
      </c>
      <c r="IK16" s="12">
        <v>3.32</v>
      </c>
      <c r="IL16" s="12">
        <v>9.6</v>
      </c>
      <c r="IM16" s="12">
        <v>8.83</v>
      </c>
      <c r="IN16" s="12">
        <v>9.51</v>
      </c>
      <c r="IO16" s="12">
        <v>8.94</v>
      </c>
      <c r="IP16" s="12">
        <v>16.88</v>
      </c>
      <c r="IQ16" s="12">
        <v>1.63</v>
      </c>
      <c r="IR16" s="12">
        <v>0.93</v>
      </c>
      <c r="IS16" s="12">
        <v>3.31</v>
      </c>
      <c r="IT16" s="12">
        <v>3.13</v>
      </c>
      <c r="IU16" s="12">
        <v>1.61</v>
      </c>
      <c r="IV16" s="12">
        <v>1.1000000000000001</v>
      </c>
      <c r="IW16" s="12">
        <v>1.2</v>
      </c>
      <c r="IX16" s="12">
        <v>1.3</v>
      </c>
      <c r="IY16" s="12">
        <v>2.1800000000000002</v>
      </c>
      <c r="IZ16" s="12">
        <v>4.0599999999999996</v>
      </c>
      <c r="JA16" s="12">
        <v>3.18</v>
      </c>
      <c r="JB16" s="12">
        <v>0.78</v>
      </c>
      <c r="JC16" s="12">
        <v>0.72</v>
      </c>
      <c r="JD16" s="12">
        <v>1.45</v>
      </c>
      <c r="JE16" s="12">
        <v>1.32</v>
      </c>
      <c r="JF16" s="12">
        <v>0.88</v>
      </c>
      <c r="JG16" s="12">
        <v>0.88</v>
      </c>
      <c r="JH16" s="12">
        <v>1.57</v>
      </c>
      <c r="JI16" s="12">
        <v>0.86</v>
      </c>
      <c r="JJ16" s="12">
        <v>1.63</v>
      </c>
      <c r="JK16" s="12">
        <v>2.0299999999999998</v>
      </c>
      <c r="JL16" s="12">
        <v>1.1299999999999999</v>
      </c>
      <c r="JM16" s="12">
        <v>1.41</v>
      </c>
      <c r="JN16" s="12">
        <v>1.78</v>
      </c>
      <c r="JO16" s="12">
        <v>0.94</v>
      </c>
      <c r="JP16" s="12">
        <v>0.63</v>
      </c>
      <c r="JQ16" s="12">
        <v>0.96</v>
      </c>
      <c r="JR16" s="12">
        <v>1.01</v>
      </c>
      <c r="JS16" s="12">
        <v>1.1200000000000001</v>
      </c>
      <c r="JT16" s="12">
        <v>2.33</v>
      </c>
      <c r="JU16" s="12">
        <v>10.42</v>
      </c>
      <c r="JV16" s="12">
        <v>6.67</v>
      </c>
      <c r="JW16" s="12">
        <v>47.26</v>
      </c>
      <c r="JX16" s="12">
        <v>8.2100000000000009</v>
      </c>
      <c r="JY16" s="12">
        <v>4.5999999999999996</v>
      </c>
      <c r="JZ16" s="12">
        <v>7.91</v>
      </c>
      <c r="KA16" s="12">
        <v>7.92</v>
      </c>
      <c r="KB16" s="12">
        <v>7.6</v>
      </c>
      <c r="KC16" s="12">
        <v>0.24</v>
      </c>
      <c r="KD16" s="12">
        <v>0.06</v>
      </c>
      <c r="KE16" s="12">
        <v>11.2</v>
      </c>
      <c r="KF16" s="12">
        <v>9.1300000000000008</v>
      </c>
      <c r="KG16" s="12">
        <v>13.26</v>
      </c>
      <c r="KH16" s="12">
        <v>3.66</v>
      </c>
      <c r="KI16" s="12">
        <v>4</v>
      </c>
      <c r="KJ16" s="12">
        <v>4.33</v>
      </c>
      <c r="KK16" s="12">
        <v>4</v>
      </c>
      <c r="KL16" s="12">
        <v>3.73</v>
      </c>
      <c r="KM16" s="12">
        <v>5.09</v>
      </c>
      <c r="KN16" s="12">
        <v>7.54</v>
      </c>
      <c r="KO16" s="12">
        <v>8.61</v>
      </c>
      <c r="KP16" s="12">
        <v>6.7</v>
      </c>
      <c r="KQ16" s="12">
        <v>6.93</v>
      </c>
      <c r="KR16" s="12">
        <v>5.49</v>
      </c>
      <c r="KS16" s="12">
        <v>5.51</v>
      </c>
      <c r="KT16" s="12">
        <v>4.75</v>
      </c>
      <c r="KU16" s="12">
        <v>4.6900000000000004</v>
      </c>
      <c r="KV16" s="12">
        <v>4.84</v>
      </c>
      <c r="KW16" s="12">
        <v>4.5599999999999996</v>
      </c>
      <c r="KX16" s="12">
        <v>4.24</v>
      </c>
      <c r="KY16" s="12">
        <v>12.02</v>
      </c>
      <c r="KZ16" s="12">
        <v>7.05</v>
      </c>
      <c r="LA16" s="12">
        <v>8.8000000000000007</v>
      </c>
      <c r="LB16" s="12">
        <v>9.15</v>
      </c>
      <c r="LC16" s="12">
        <v>7.53</v>
      </c>
      <c r="LD16" s="12">
        <v>7.44</v>
      </c>
      <c r="LE16" s="12">
        <v>6.29</v>
      </c>
      <c r="LF16" s="12">
        <v>6.18</v>
      </c>
      <c r="LG16" s="12">
        <v>7.89</v>
      </c>
      <c r="LH16" s="12">
        <v>7.31</v>
      </c>
      <c r="LI16" s="12">
        <v>6.33</v>
      </c>
      <c r="LJ16" s="12">
        <v>6.33</v>
      </c>
      <c r="LK16" s="12">
        <v>5.91</v>
      </c>
      <c r="LL16" s="12">
        <v>4.1500000000000004</v>
      </c>
      <c r="LM16" s="12">
        <v>4.99</v>
      </c>
      <c r="LN16" s="12">
        <v>3.24</v>
      </c>
      <c r="LO16" s="12">
        <v>2.59</v>
      </c>
      <c r="LP16" s="12">
        <v>2.92</v>
      </c>
      <c r="LQ16" s="12">
        <v>1.92</v>
      </c>
      <c r="LR16" s="12">
        <v>1.92</v>
      </c>
      <c r="LS16" s="12">
        <v>2.08</v>
      </c>
      <c r="LT16" s="12">
        <v>2.08</v>
      </c>
      <c r="LU16" s="12">
        <v>2.0499999999999998</v>
      </c>
      <c r="LV16" s="12">
        <v>1.6</v>
      </c>
      <c r="LW16" s="12">
        <v>3.06</v>
      </c>
      <c r="LX16" s="12">
        <v>3.14</v>
      </c>
      <c r="LY16" s="12">
        <v>3.13</v>
      </c>
      <c r="LZ16" s="12">
        <v>3.03</v>
      </c>
      <c r="MA16" s="12">
        <v>3.38</v>
      </c>
      <c r="MB16" s="12">
        <v>2.74</v>
      </c>
      <c r="MC16" s="12">
        <v>5.44</v>
      </c>
      <c r="MD16" s="12">
        <v>4.21</v>
      </c>
      <c r="ME16" s="12">
        <v>4.2</v>
      </c>
      <c r="MF16" s="12">
        <v>4.93</v>
      </c>
      <c r="MG16" s="12">
        <v>3.91</v>
      </c>
      <c r="MH16" s="12">
        <v>8.24</v>
      </c>
      <c r="MI16" s="12">
        <v>8.7799999999999994</v>
      </c>
      <c r="MJ16" s="12">
        <v>8.4700000000000006</v>
      </c>
      <c r="MK16" s="12">
        <v>6.88</v>
      </c>
      <c r="ML16" s="12">
        <v>12.06</v>
      </c>
      <c r="MM16" s="12">
        <v>13.99</v>
      </c>
      <c r="MN16" s="12">
        <v>13.25</v>
      </c>
      <c r="MO16" s="12">
        <v>6.73</v>
      </c>
      <c r="MP16" s="12">
        <v>8.8699999999999992</v>
      </c>
      <c r="MQ16" s="12">
        <v>7.07</v>
      </c>
      <c r="MR16" s="12">
        <v>6.98</v>
      </c>
      <c r="MS16" s="12">
        <v>3.79</v>
      </c>
      <c r="MT16" s="12">
        <v>13.82</v>
      </c>
      <c r="MU16" s="12">
        <v>14.3</v>
      </c>
      <c r="MV16" s="12">
        <v>12.02</v>
      </c>
      <c r="MW16" s="12">
        <v>12.55</v>
      </c>
      <c r="MX16" s="12">
        <v>14.29</v>
      </c>
      <c r="MY16" s="12">
        <v>3.99</v>
      </c>
      <c r="MZ16" s="12">
        <v>2.37</v>
      </c>
      <c r="NA16" s="12">
        <v>2.41</v>
      </c>
      <c r="NB16" s="12">
        <v>3.11</v>
      </c>
      <c r="NC16" s="12">
        <v>1.29</v>
      </c>
      <c r="ND16" s="12">
        <v>4.63</v>
      </c>
      <c r="NE16" s="12">
        <v>5.62</v>
      </c>
      <c r="NF16" s="12">
        <v>1.78</v>
      </c>
      <c r="NG16" s="12">
        <v>4.66</v>
      </c>
      <c r="NH16" s="12">
        <v>2.4700000000000002</v>
      </c>
      <c r="NI16" s="12">
        <v>0.72</v>
      </c>
      <c r="NJ16" s="12">
        <v>0.66</v>
      </c>
      <c r="NK16" s="12">
        <v>0.06</v>
      </c>
      <c r="NL16" s="12">
        <v>0.14000000000000001</v>
      </c>
      <c r="NM16" s="12">
        <v>0.06</v>
      </c>
      <c r="NN16" s="12">
        <v>0.32</v>
      </c>
      <c r="NO16" s="12">
        <v>0.06</v>
      </c>
      <c r="NP16" s="12">
        <v>0.23</v>
      </c>
      <c r="NQ16" s="12">
        <v>0.69</v>
      </c>
      <c r="NR16" s="12">
        <v>0.05</v>
      </c>
      <c r="NS16" s="12">
        <v>0.03</v>
      </c>
      <c r="NT16" s="12">
        <v>0.48</v>
      </c>
      <c r="NU16" s="12">
        <v>0.08</v>
      </c>
      <c r="NV16" s="12">
        <v>0.51</v>
      </c>
      <c r="NW16" s="12">
        <v>3.23</v>
      </c>
      <c r="NX16" s="12">
        <v>1.06</v>
      </c>
      <c r="NY16" s="12">
        <v>1.86</v>
      </c>
      <c r="NZ16" s="12">
        <v>2.04</v>
      </c>
      <c r="OA16" s="12">
        <v>2.38</v>
      </c>
      <c r="OB16" s="12">
        <v>1.1499999999999999</v>
      </c>
      <c r="OT16" s="12">
        <v>0.64</v>
      </c>
      <c r="OU16" s="12">
        <v>0.91</v>
      </c>
      <c r="OV16" s="12">
        <v>1.02</v>
      </c>
      <c r="OW16" s="12">
        <v>2.9</v>
      </c>
      <c r="OX16" s="12">
        <v>2.65</v>
      </c>
      <c r="OY16" s="12">
        <v>3.16</v>
      </c>
      <c r="OZ16" s="12">
        <v>9.16</v>
      </c>
      <c r="PA16" s="12">
        <v>8.86</v>
      </c>
      <c r="PB16" s="12">
        <v>8.9</v>
      </c>
      <c r="PC16" s="12">
        <v>18.05</v>
      </c>
      <c r="PD16" s="12">
        <v>20.100000000000001</v>
      </c>
      <c r="PE16" s="12">
        <v>19.39</v>
      </c>
      <c r="PF16" s="12">
        <v>20.2</v>
      </c>
      <c r="PG16" s="12">
        <v>5.57</v>
      </c>
      <c r="PH16" s="12">
        <v>3.33</v>
      </c>
      <c r="PI16" s="12">
        <v>6.77</v>
      </c>
      <c r="PJ16" s="12">
        <v>3.9</v>
      </c>
      <c r="PK16" s="12">
        <v>4.2699999999999996</v>
      </c>
      <c r="PL16" s="12">
        <v>4.13</v>
      </c>
      <c r="PM16" s="12">
        <v>2.08</v>
      </c>
      <c r="PN16" s="12">
        <v>1.71</v>
      </c>
      <c r="PO16" s="12">
        <v>11.07</v>
      </c>
      <c r="PP16" s="12">
        <v>11.03</v>
      </c>
      <c r="PQ16" s="12">
        <v>11.01</v>
      </c>
      <c r="PR16" s="12">
        <v>4.79</v>
      </c>
      <c r="PS16" s="12">
        <v>7.28</v>
      </c>
      <c r="PT16" s="12">
        <v>3.75</v>
      </c>
      <c r="PU16" s="12">
        <v>3.62</v>
      </c>
      <c r="PV16" s="12">
        <v>4.6399999999999997</v>
      </c>
      <c r="PW16" s="12">
        <v>5.31</v>
      </c>
      <c r="PX16" s="12">
        <v>4.3600000000000003</v>
      </c>
    </row>
    <row r="17" spans="1:440" ht="14.25" customHeight="1">
      <c r="A17" s="25" t="s">
        <v>662</v>
      </c>
      <c r="B17" s="12">
        <v>1.53</v>
      </c>
      <c r="C17" s="12">
        <v>1.19</v>
      </c>
      <c r="D17" s="12">
        <v>3.27</v>
      </c>
      <c r="E17" s="12">
        <v>3.97</v>
      </c>
      <c r="F17" s="12">
        <v>3.97</v>
      </c>
      <c r="G17" s="12">
        <v>3.88</v>
      </c>
      <c r="H17" s="12">
        <v>2.71</v>
      </c>
      <c r="I17" s="12">
        <v>2.9</v>
      </c>
      <c r="J17" s="12">
        <v>1.0900000000000001</v>
      </c>
      <c r="K17" s="12">
        <v>0.93</v>
      </c>
      <c r="L17" s="12">
        <v>2.87</v>
      </c>
      <c r="M17" s="12">
        <v>2.96</v>
      </c>
      <c r="N17" s="12">
        <v>2.77</v>
      </c>
      <c r="O17" s="12">
        <v>3.24</v>
      </c>
      <c r="P17" s="12">
        <v>0.93</v>
      </c>
      <c r="Q17" s="12">
        <v>0.89</v>
      </c>
      <c r="R17" s="12">
        <v>0.82</v>
      </c>
      <c r="S17" s="12">
        <v>1.42</v>
      </c>
      <c r="T17" s="12">
        <v>1.34</v>
      </c>
      <c r="U17" s="12">
        <v>2.09</v>
      </c>
      <c r="V17" s="12">
        <v>1.57</v>
      </c>
      <c r="W17" s="12">
        <v>3.54</v>
      </c>
      <c r="X17" s="12">
        <v>3.23</v>
      </c>
      <c r="Y17" s="12">
        <v>3.5</v>
      </c>
      <c r="Z17" s="12">
        <v>3.48</v>
      </c>
      <c r="AA17" s="12">
        <v>0.73</v>
      </c>
      <c r="AB17" s="12">
        <v>1.08</v>
      </c>
      <c r="AC17" s="12">
        <v>1.72</v>
      </c>
      <c r="AD17" s="12">
        <v>0.89</v>
      </c>
      <c r="AE17" s="12">
        <v>1.1499999999999999</v>
      </c>
      <c r="AF17" s="12">
        <v>2.35</v>
      </c>
      <c r="AG17" s="12">
        <v>2.37</v>
      </c>
      <c r="AH17" s="12">
        <v>1.1399999999999999</v>
      </c>
      <c r="AI17" s="12">
        <v>0.89</v>
      </c>
      <c r="AJ17" s="12">
        <v>2.02</v>
      </c>
      <c r="AK17" s="12">
        <v>1.47</v>
      </c>
      <c r="AL17" s="12">
        <v>1.04</v>
      </c>
      <c r="AM17" s="12">
        <v>0.73</v>
      </c>
      <c r="AN17" s="12">
        <v>1.69</v>
      </c>
      <c r="AO17" s="12">
        <v>5.39</v>
      </c>
      <c r="AP17" s="12">
        <v>5.3</v>
      </c>
      <c r="AQ17" s="12">
        <v>5.29</v>
      </c>
      <c r="AR17" s="12">
        <v>0.01</v>
      </c>
      <c r="AS17" s="12">
        <v>0.01</v>
      </c>
      <c r="AT17" s="12">
        <v>0.01</v>
      </c>
      <c r="AU17" s="12">
        <v>0.01</v>
      </c>
      <c r="AV17" s="12">
        <v>0.01</v>
      </c>
      <c r="AW17" s="12">
        <v>0.01</v>
      </c>
      <c r="AX17" s="12">
        <v>0.01</v>
      </c>
      <c r="AY17" s="12">
        <v>0.01</v>
      </c>
      <c r="AZ17" s="12">
        <v>0.01</v>
      </c>
      <c r="BA17" s="12">
        <v>0.01</v>
      </c>
      <c r="BB17" s="12">
        <v>0.01</v>
      </c>
      <c r="BC17" s="12">
        <v>3.19</v>
      </c>
      <c r="BD17" s="12">
        <v>2.17</v>
      </c>
      <c r="BE17" s="12">
        <v>2.98</v>
      </c>
      <c r="BF17" s="12">
        <v>0.24</v>
      </c>
      <c r="BG17" s="12">
        <v>0.33</v>
      </c>
      <c r="BH17" s="12">
        <v>0.63</v>
      </c>
      <c r="BJ17" s="12">
        <v>0.05</v>
      </c>
      <c r="BK17" s="12">
        <v>0.09</v>
      </c>
      <c r="BL17" s="12">
        <v>0.61</v>
      </c>
      <c r="BM17" s="12">
        <v>0.01</v>
      </c>
      <c r="BN17" s="12">
        <v>8.75</v>
      </c>
      <c r="BO17" s="12">
        <v>9.52</v>
      </c>
      <c r="BP17" s="12">
        <v>9.4499999999999993</v>
      </c>
      <c r="BQ17" s="12">
        <v>8.39</v>
      </c>
      <c r="BR17" s="12">
        <v>8.3699999999999992</v>
      </c>
      <c r="BS17" s="12">
        <v>8.3800000000000008</v>
      </c>
      <c r="BT17" s="12">
        <v>9.32</v>
      </c>
      <c r="BU17" s="12">
        <v>7.66</v>
      </c>
      <c r="BV17" s="12">
        <v>5.78</v>
      </c>
      <c r="BW17" s="12">
        <v>6.02</v>
      </c>
      <c r="BX17" s="12">
        <v>5</v>
      </c>
      <c r="BY17" s="12">
        <v>8.9499999999999993</v>
      </c>
      <c r="BZ17" s="12">
        <v>8.01</v>
      </c>
      <c r="CA17" s="12">
        <v>9.1999999999999993</v>
      </c>
      <c r="CB17" s="12">
        <v>8.1199999999999992</v>
      </c>
      <c r="CC17" s="12">
        <v>9.08</v>
      </c>
      <c r="CD17" s="12">
        <v>7.83</v>
      </c>
      <c r="CE17" s="12">
        <v>9.64</v>
      </c>
      <c r="CF17" s="12">
        <v>9.07</v>
      </c>
      <c r="CG17" s="12">
        <v>8.18</v>
      </c>
      <c r="CH17" s="12">
        <v>8.4600000000000009</v>
      </c>
      <c r="CI17" s="12">
        <v>9.5500000000000007</v>
      </c>
      <c r="CJ17" s="12">
        <v>8.34</v>
      </c>
      <c r="CK17" s="12">
        <v>8.75</v>
      </c>
      <c r="CL17" s="12">
        <v>4.72</v>
      </c>
      <c r="CM17" s="12">
        <v>2.39</v>
      </c>
      <c r="CN17" s="12">
        <v>3.34</v>
      </c>
      <c r="CO17" s="12">
        <v>0.54</v>
      </c>
      <c r="CP17" s="12">
        <v>0.46</v>
      </c>
      <c r="CQ17" s="12">
        <v>0.06</v>
      </c>
      <c r="CR17" s="12">
        <v>2.35</v>
      </c>
      <c r="CS17" s="12">
        <v>1.07</v>
      </c>
      <c r="CT17" s="12">
        <v>3.51</v>
      </c>
      <c r="CU17" s="12">
        <v>3.14</v>
      </c>
      <c r="CV17" s="12">
        <v>3.78</v>
      </c>
      <c r="CW17" s="12">
        <v>4.8099999999999996</v>
      </c>
      <c r="CX17" s="12">
        <v>3.23</v>
      </c>
      <c r="CY17" s="12">
        <v>3.54</v>
      </c>
      <c r="CZ17" s="12">
        <v>0.25</v>
      </c>
      <c r="DA17" s="12">
        <v>0.31</v>
      </c>
      <c r="DB17" s="12">
        <v>0.44</v>
      </c>
      <c r="DC17" s="12">
        <v>1.03</v>
      </c>
      <c r="DD17" s="12">
        <v>0.25</v>
      </c>
      <c r="DE17" s="12">
        <v>0.35</v>
      </c>
      <c r="DF17" s="12">
        <v>0.17</v>
      </c>
      <c r="DG17" s="12">
        <v>0.23</v>
      </c>
      <c r="DH17" s="12">
        <v>0.31</v>
      </c>
      <c r="DI17" s="12">
        <v>0.41</v>
      </c>
      <c r="DJ17" s="12">
        <v>0.39</v>
      </c>
      <c r="DK17" s="12">
        <v>0.23</v>
      </c>
      <c r="DL17" s="12">
        <v>0.27</v>
      </c>
      <c r="DM17" s="12">
        <v>0.2</v>
      </c>
      <c r="DN17" s="12">
        <v>0.59</v>
      </c>
      <c r="DO17" s="12">
        <v>0.75</v>
      </c>
      <c r="DP17" s="12">
        <v>0.3</v>
      </c>
      <c r="DQ17" s="12">
        <v>0.28000000000000003</v>
      </c>
      <c r="DR17" s="12">
        <v>0.21</v>
      </c>
      <c r="DS17" s="12">
        <v>0.18</v>
      </c>
      <c r="DT17" s="12">
        <v>0.42</v>
      </c>
      <c r="DU17" s="12">
        <v>0.39</v>
      </c>
      <c r="DV17" s="12">
        <v>0.11</v>
      </c>
      <c r="DW17" s="12">
        <v>0.43</v>
      </c>
      <c r="DX17" s="12">
        <v>0.39</v>
      </c>
      <c r="DY17" s="12">
        <v>0.18</v>
      </c>
      <c r="DZ17" s="12">
        <v>1.98</v>
      </c>
      <c r="EA17" s="12">
        <v>0.62</v>
      </c>
      <c r="EB17" s="12">
        <v>0.56000000000000005</v>
      </c>
      <c r="EC17" s="12">
        <v>0.46</v>
      </c>
      <c r="ED17" s="12">
        <v>0.71</v>
      </c>
      <c r="EE17" s="12">
        <v>0.28999999999999998</v>
      </c>
      <c r="EF17" s="12">
        <v>1.33</v>
      </c>
      <c r="EG17" s="12">
        <v>0.5</v>
      </c>
      <c r="EH17" s="12">
        <v>0.85</v>
      </c>
      <c r="EI17" s="12">
        <v>0.71</v>
      </c>
      <c r="EJ17" s="12">
        <v>2.0499999999999998</v>
      </c>
      <c r="EK17" s="12">
        <v>1.05</v>
      </c>
      <c r="EL17" s="12">
        <v>0.86</v>
      </c>
      <c r="EM17" s="12">
        <v>0.99</v>
      </c>
      <c r="EN17" s="12">
        <v>0.23</v>
      </c>
      <c r="EO17" s="12">
        <v>0.49</v>
      </c>
      <c r="EP17" s="12">
        <v>0.35</v>
      </c>
      <c r="EQ17" s="12">
        <v>0.06</v>
      </c>
      <c r="ER17" s="12">
        <v>0.31</v>
      </c>
      <c r="ES17" s="12">
        <v>0.47</v>
      </c>
      <c r="ET17" s="12">
        <v>0.03</v>
      </c>
      <c r="EU17" s="12">
        <v>0.05</v>
      </c>
      <c r="EV17" s="12">
        <v>1.4</v>
      </c>
      <c r="EW17" s="12">
        <v>0.89</v>
      </c>
      <c r="EX17" s="12">
        <v>0.37</v>
      </c>
      <c r="EY17" s="12">
        <v>0.2</v>
      </c>
      <c r="EZ17" s="12">
        <v>0.01</v>
      </c>
      <c r="FA17" s="12">
        <v>0.1</v>
      </c>
      <c r="FB17" s="12">
        <v>0.05</v>
      </c>
      <c r="FC17" s="12">
        <v>1.1299999999999999</v>
      </c>
      <c r="FD17" s="12">
        <v>3.73</v>
      </c>
      <c r="FE17" s="12">
        <v>3.61</v>
      </c>
      <c r="FF17" s="12">
        <v>3.37</v>
      </c>
      <c r="FG17" s="12">
        <v>2.82</v>
      </c>
      <c r="FH17" s="12">
        <v>0.12</v>
      </c>
      <c r="FI17" s="12">
        <v>0.06</v>
      </c>
      <c r="FJ17" s="12">
        <v>0.16</v>
      </c>
      <c r="FK17" s="12">
        <v>0.13</v>
      </c>
      <c r="FL17" s="12">
        <v>0.15</v>
      </c>
      <c r="FM17" s="12">
        <v>0.14000000000000001</v>
      </c>
      <c r="FN17" s="12">
        <v>0.14000000000000001</v>
      </c>
      <c r="FO17" s="12">
        <v>0.15</v>
      </c>
      <c r="FP17" s="12">
        <v>0.13</v>
      </c>
      <c r="FQ17" s="12">
        <v>3.25</v>
      </c>
      <c r="FR17" s="12">
        <v>3.38</v>
      </c>
      <c r="FS17" s="12">
        <v>3.43</v>
      </c>
      <c r="FT17" s="12">
        <v>3.51</v>
      </c>
      <c r="FU17" s="12">
        <v>0.8</v>
      </c>
      <c r="FV17" s="12">
        <v>0.43</v>
      </c>
      <c r="FW17" s="12">
        <v>1.1599999999999999</v>
      </c>
      <c r="FX17" s="12">
        <v>1.5</v>
      </c>
      <c r="FY17" s="12">
        <v>1.71</v>
      </c>
      <c r="FZ17" s="12">
        <v>1.64</v>
      </c>
      <c r="GA17" s="12">
        <v>2.12</v>
      </c>
      <c r="GB17" s="12">
        <v>2.66</v>
      </c>
      <c r="GC17" s="12">
        <v>1.05</v>
      </c>
      <c r="GD17" s="12">
        <v>1.01</v>
      </c>
      <c r="GE17" s="12">
        <v>0.94</v>
      </c>
      <c r="GF17" s="12">
        <v>0.7</v>
      </c>
      <c r="GG17" s="12">
        <v>2.6</v>
      </c>
      <c r="GH17" s="12">
        <v>1.3</v>
      </c>
      <c r="GI17" s="12">
        <v>1.95</v>
      </c>
      <c r="GJ17" s="12">
        <v>2.79</v>
      </c>
      <c r="GK17" s="12">
        <v>2.88</v>
      </c>
      <c r="GL17" s="12">
        <v>3.07</v>
      </c>
      <c r="GM17" s="12">
        <v>3.03</v>
      </c>
      <c r="GN17" s="12">
        <v>3.79</v>
      </c>
      <c r="GO17" s="12">
        <v>5.95</v>
      </c>
      <c r="GP17" s="12">
        <v>5.65</v>
      </c>
      <c r="GQ17" s="12">
        <v>5.76</v>
      </c>
      <c r="GR17" s="12">
        <v>5.66</v>
      </c>
      <c r="GS17" s="12">
        <v>1.57</v>
      </c>
      <c r="GT17" s="12">
        <v>7.63</v>
      </c>
      <c r="GU17" s="12">
        <v>3.94</v>
      </c>
      <c r="GV17" s="12">
        <v>6.22</v>
      </c>
      <c r="GW17" s="12">
        <v>6.28</v>
      </c>
      <c r="GX17" s="15">
        <v>5.0129999999999999</v>
      </c>
      <c r="GY17" s="15">
        <v>5.8780000000000001</v>
      </c>
      <c r="GZ17" s="15">
        <v>5.9340000000000002</v>
      </c>
      <c r="HA17" s="15">
        <v>3.5990000000000002</v>
      </c>
      <c r="HB17" s="15">
        <v>2.214</v>
      </c>
      <c r="HC17" s="15">
        <v>3.6120000000000001</v>
      </c>
      <c r="HD17" s="15">
        <v>6.2469999999999999</v>
      </c>
      <c r="HE17" s="15">
        <v>6.2160000000000002</v>
      </c>
      <c r="HF17" s="12">
        <v>3.8</v>
      </c>
      <c r="HG17" s="12">
        <v>3.42</v>
      </c>
      <c r="HH17" s="12">
        <v>3.48</v>
      </c>
      <c r="HI17" s="12">
        <v>4.4400000000000004</v>
      </c>
      <c r="HJ17" s="12">
        <v>4.68</v>
      </c>
      <c r="HK17" s="12">
        <v>4.7699999999999996</v>
      </c>
      <c r="HL17" s="12">
        <v>4.5199999999999996</v>
      </c>
      <c r="HM17" s="12">
        <v>3.23</v>
      </c>
      <c r="HN17" s="12">
        <v>3.91</v>
      </c>
      <c r="HO17" s="12">
        <v>3.94</v>
      </c>
      <c r="HP17" s="12">
        <v>5.5</v>
      </c>
      <c r="HQ17" s="12">
        <v>5.19</v>
      </c>
      <c r="HR17" s="12">
        <v>4.45</v>
      </c>
      <c r="HS17" s="12">
        <v>4.92</v>
      </c>
      <c r="HT17" s="12">
        <v>4.96</v>
      </c>
      <c r="HU17" s="12">
        <v>3.7</v>
      </c>
      <c r="HV17" s="12">
        <v>5.43</v>
      </c>
      <c r="HW17" s="12">
        <v>4.96</v>
      </c>
      <c r="HX17" s="12">
        <v>4.58</v>
      </c>
      <c r="HY17" s="12">
        <v>3.47</v>
      </c>
      <c r="HZ17" s="12">
        <v>5.43</v>
      </c>
      <c r="IA17" s="12">
        <v>4.47</v>
      </c>
      <c r="IB17" s="12">
        <v>3.46</v>
      </c>
      <c r="IC17" s="12">
        <v>1.28</v>
      </c>
      <c r="ID17" s="12">
        <v>1.61</v>
      </c>
      <c r="IE17" s="12">
        <v>2.44</v>
      </c>
      <c r="IF17" s="12">
        <v>1.93</v>
      </c>
      <c r="IG17" s="12">
        <v>3.59</v>
      </c>
      <c r="IH17" s="12">
        <v>3.47</v>
      </c>
      <c r="II17" s="12">
        <v>4.8899999999999997</v>
      </c>
      <c r="IJ17" s="12">
        <v>5.05</v>
      </c>
      <c r="IK17" s="12">
        <v>3.85</v>
      </c>
      <c r="IL17" s="12">
        <v>2.66</v>
      </c>
      <c r="IM17" s="12">
        <v>2.4300000000000002</v>
      </c>
      <c r="IN17" s="12">
        <v>2.4700000000000002</v>
      </c>
      <c r="IO17" s="12">
        <v>2.5</v>
      </c>
      <c r="IP17" s="12">
        <v>0.47</v>
      </c>
      <c r="IQ17" s="12">
        <v>5</v>
      </c>
      <c r="IR17" s="12">
        <v>3.03</v>
      </c>
      <c r="IS17" s="12">
        <v>3.84</v>
      </c>
      <c r="IT17" s="12">
        <v>2.3199999999999998</v>
      </c>
      <c r="IU17" s="12">
        <v>6.22</v>
      </c>
      <c r="IV17" s="12">
        <v>1.41</v>
      </c>
      <c r="IW17" s="12">
        <v>7.77</v>
      </c>
      <c r="IX17" s="12">
        <v>5.96</v>
      </c>
      <c r="IY17" s="12">
        <v>2.52</v>
      </c>
      <c r="IZ17" s="12">
        <v>7.42</v>
      </c>
      <c r="JA17" s="12">
        <v>4.72</v>
      </c>
      <c r="JB17" s="12">
        <v>8.06</v>
      </c>
      <c r="JC17" s="12">
        <v>4.13</v>
      </c>
      <c r="JD17" s="12">
        <v>6.87</v>
      </c>
      <c r="JE17" s="12">
        <v>4.7</v>
      </c>
      <c r="JF17" s="12">
        <v>4.21</v>
      </c>
      <c r="JG17" s="12">
        <v>4.09</v>
      </c>
      <c r="JH17" s="12">
        <v>9.42</v>
      </c>
      <c r="JI17" s="12">
        <v>4.16</v>
      </c>
      <c r="JJ17" s="12">
        <v>3.6</v>
      </c>
      <c r="JK17" s="12">
        <v>3.36</v>
      </c>
      <c r="JL17" s="12">
        <v>10.02</v>
      </c>
      <c r="JM17" s="12">
        <v>5.8</v>
      </c>
      <c r="JN17" s="12">
        <v>4.78</v>
      </c>
      <c r="JO17" s="12">
        <v>3.94</v>
      </c>
      <c r="JP17" s="12">
        <v>4.8899999999999997</v>
      </c>
      <c r="JQ17" s="12">
        <v>5.04</v>
      </c>
      <c r="JR17" s="12">
        <v>6.38</v>
      </c>
      <c r="JS17" s="12">
        <v>6.49</v>
      </c>
      <c r="JT17" s="12">
        <v>7.58</v>
      </c>
      <c r="JU17" s="12">
        <v>1.58</v>
      </c>
      <c r="JV17" s="12">
        <v>1.51</v>
      </c>
      <c r="JW17" s="12">
        <v>0.01</v>
      </c>
      <c r="JX17" s="12">
        <v>3.35</v>
      </c>
      <c r="JY17" s="12">
        <v>4.53</v>
      </c>
      <c r="JZ17" s="12">
        <v>3.39</v>
      </c>
      <c r="KA17" s="12">
        <v>2.85</v>
      </c>
      <c r="KB17" s="12">
        <v>3.48</v>
      </c>
      <c r="KC17" s="12">
        <v>0.18</v>
      </c>
      <c r="KD17" s="12">
        <v>0.33</v>
      </c>
      <c r="KE17" s="12">
        <v>1.46</v>
      </c>
      <c r="KF17" s="12">
        <v>0.9</v>
      </c>
      <c r="KG17" s="12">
        <v>0.35</v>
      </c>
      <c r="KH17" s="12">
        <v>3.17</v>
      </c>
      <c r="KI17" s="12">
        <v>3.4</v>
      </c>
      <c r="KJ17" s="12">
        <v>3.42</v>
      </c>
      <c r="KK17" s="12">
        <v>3.28</v>
      </c>
      <c r="KL17" s="12">
        <v>3.63</v>
      </c>
      <c r="KM17" s="12">
        <v>2.6</v>
      </c>
      <c r="KN17" s="12">
        <v>1.04</v>
      </c>
      <c r="KO17" s="12">
        <v>0.44</v>
      </c>
      <c r="KP17" s="12">
        <v>2.89</v>
      </c>
      <c r="KQ17" s="12">
        <v>3.06</v>
      </c>
      <c r="KR17" s="12">
        <v>3.25</v>
      </c>
      <c r="KS17" s="12">
        <v>3.16</v>
      </c>
      <c r="KT17" s="12">
        <v>3.27</v>
      </c>
      <c r="KU17" s="12">
        <v>2.71</v>
      </c>
      <c r="KV17" s="12">
        <v>3.01</v>
      </c>
      <c r="KW17" s="12">
        <v>3.41</v>
      </c>
      <c r="KX17" s="12">
        <v>3.39</v>
      </c>
      <c r="KY17" s="12">
        <v>0.54</v>
      </c>
      <c r="KZ17" s="12">
        <v>2.08</v>
      </c>
      <c r="LA17" s="12">
        <v>1.64</v>
      </c>
      <c r="LB17" s="12">
        <v>0.84</v>
      </c>
      <c r="LC17" s="12">
        <v>2.41</v>
      </c>
      <c r="LD17" s="12">
        <v>2.5</v>
      </c>
      <c r="LE17" s="12">
        <v>2.83</v>
      </c>
      <c r="LF17" s="12">
        <v>3.07</v>
      </c>
      <c r="LG17" s="12">
        <v>2.29</v>
      </c>
      <c r="LH17" s="12">
        <v>2.5</v>
      </c>
      <c r="LI17" s="12">
        <v>3.27</v>
      </c>
      <c r="LJ17" s="12">
        <v>3.27</v>
      </c>
      <c r="LK17" s="12">
        <v>3.56</v>
      </c>
      <c r="LL17" s="12">
        <v>3.94</v>
      </c>
      <c r="LM17" s="12">
        <v>3.95</v>
      </c>
      <c r="LN17" s="12">
        <v>4.21</v>
      </c>
      <c r="LO17" s="12">
        <v>4.0599999999999996</v>
      </c>
      <c r="LP17" s="12">
        <v>3.71</v>
      </c>
      <c r="LQ17" s="12">
        <v>4.51</v>
      </c>
      <c r="LR17" s="12">
        <v>4.59</v>
      </c>
      <c r="LS17" s="12">
        <v>4.38</v>
      </c>
      <c r="LT17" s="12">
        <v>4.38</v>
      </c>
      <c r="LU17" s="12">
        <v>3.17</v>
      </c>
      <c r="LV17" s="12">
        <v>4.8600000000000003</v>
      </c>
      <c r="LW17" s="12">
        <v>4.2699999999999996</v>
      </c>
      <c r="LX17" s="12">
        <v>3.65</v>
      </c>
      <c r="LY17" s="12">
        <v>4.22</v>
      </c>
      <c r="LZ17" s="12">
        <v>4.3</v>
      </c>
      <c r="MA17" s="12">
        <v>4.29</v>
      </c>
      <c r="MB17" s="12">
        <v>3.84</v>
      </c>
      <c r="MC17" s="12">
        <v>3.49</v>
      </c>
      <c r="MD17" s="12">
        <v>3.93</v>
      </c>
      <c r="ME17" s="12">
        <v>3.96</v>
      </c>
      <c r="MF17" s="12">
        <v>3.69</v>
      </c>
      <c r="MG17" s="12">
        <v>3.83</v>
      </c>
      <c r="MH17" s="12">
        <v>1.56</v>
      </c>
      <c r="MI17" s="12">
        <v>1.37</v>
      </c>
      <c r="MJ17" s="12">
        <v>1.42</v>
      </c>
      <c r="MK17" s="12">
        <v>1.85</v>
      </c>
      <c r="ML17" s="12">
        <v>1.6</v>
      </c>
      <c r="MM17" s="12">
        <v>1.64</v>
      </c>
      <c r="MN17" s="12">
        <v>1.38</v>
      </c>
      <c r="MO17" s="12">
        <v>2.0099999999999998</v>
      </c>
      <c r="MP17" s="12">
        <v>2.48</v>
      </c>
      <c r="MQ17" s="12">
        <v>2.65</v>
      </c>
      <c r="MR17" s="12">
        <v>4.03</v>
      </c>
      <c r="MS17" s="12">
        <v>4.79</v>
      </c>
      <c r="MT17" s="12">
        <v>1.29</v>
      </c>
      <c r="MU17" s="12">
        <v>1.08</v>
      </c>
      <c r="MV17" s="12">
        <v>1.52</v>
      </c>
      <c r="MW17" s="12">
        <v>0.83</v>
      </c>
      <c r="MX17" s="12">
        <v>1.6</v>
      </c>
      <c r="MY17" s="12">
        <v>2.33</v>
      </c>
      <c r="MZ17" s="12">
        <v>1.82</v>
      </c>
      <c r="NA17" s="12">
        <v>2.95</v>
      </c>
      <c r="NB17" s="12">
        <v>2.4900000000000002</v>
      </c>
      <c r="NC17" s="12">
        <v>2.66</v>
      </c>
      <c r="ND17" s="12">
        <v>2.85</v>
      </c>
      <c r="NE17" s="12">
        <v>2.57</v>
      </c>
      <c r="NF17" s="12">
        <v>2.4500000000000002</v>
      </c>
      <c r="NG17" s="12">
        <v>3.57</v>
      </c>
      <c r="NH17" s="12">
        <v>2.7</v>
      </c>
      <c r="NI17" s="12">
        <v>2.83</v>
      </c>
      <c r="NJ17" s="12">
        <v>0.59</v>
      </c>
      <c r="NK17" s="12">
        <v>0.89</v>
      </c>
      <c r="NL17" s="12">
        <v>0.99</v>
      </c>
      <c r="NM17" s="12">
        <v>0.74</v>
      </c>
      <c r="NN17" s="12">
        <v>1.38</v>
      </c>
      <c r="NO17" s="12">
        <v>0.13</v>
      </c>
      <c r="NP17" s="12">
        <v>0.15</v>
      </c>
      <c r="NQ17" s="12">
        <v>0.2</v>
      </c>
      <c r="NR17" s="12">
        <v>0.11</v>
      </c>
      <c r="NS17" s="12">
        <v>0.05</v>
      </c>
      <c r="NT17" s="12">
        <v>0.51</v>
      </c>
      <c r="NU17" s="12">
        <v>0.68</v>
      </c>
      <c r="NV17" s="12">
        <v>0.55000000000000004</v>
      </c>
      <c r="NW17" s="12">
        <v>2.4500000000000002</v>
      </c>
      <c r="NX17" s="12">
        <v>1.33</v>
      </c>
      <c r="NY17" s="12">
        <v>2.78</v>
      </c>
      <c r="NZ17" s="12">
        <v>1.95</v>
      </c>
      <c r="OA17" s="12">
        <v>2.72</v>
      </c>
      <c r="OB17" s="12">
        <v>1.74</v>
      </c>
      <c r="OT17" s="12">
        <v>5.72</v>
      </c>
      <c r="OU17" s="12">
        <v>5.04</v>
      </c>
      <c r="OV17" s="12">
        <v>5.03</v>
      </c>
      <c r="OW17" s="12">
        <v>3.97</v>
      </c>
      <c r="OX17" s="12">
        <v>4.04</v>
      </c>
      <c r="OY17" s="12">
        <v>3.75</v>
      </c>
      <c r="OZ17" s="12">
        <v>1.76</v>
      </c>
      <c r="PA17" s="12">
        <v>1.7</v>
      </c>
      <c r="PB17" s="12">
        <v>1.9</v>
      </c>
      <c r="PC17" s="12">
        <v>0.5</v>
      </c>
      <c r="PD17" s="12">
        <v>0.55000000000000004</v>
      </c>
      <c r="PE17" s="12">
        <v>0.57999999999999996</v>
      </c>
      <c r="PF17" s="12">
        <v>0.68</v>
      </c>
      <c r="PG17" s="12">
        <v>0.75</v>
      </c>
      <c r="PH17" s="12">
        <v>0.54</v>
      </c>
      <c r="PI17" s="12">
        <v>0.45</v>
      </c>
      <c r="PJ17" s="12">
        <v>4.6900000000000004</v>
      </c>
      <c r="PK17" s="12">
        <v>4.49</v>
      </c>
      <c r="PL17" s="12">
        <v>4.3099999999999996</v>
      </c>
      <c r="PM17" s="12">
        <v>5.74</v>
      </c>
      <c r="PN17" s="12">
        <v>6.2</v>
      </c>
      <c r="PO17" s="12">
        <v>0.38</v>
      </c>
      <c r="PP17" s="12">
        <v>0.27</v>
      </c>
      <c r="PQ17" s="12">
        <v>0.27</v>
      </c>
      <c r="PR17" s="12">
        <v>6.03</v>
      </c>
      <c r="PS17" s="12">
        <v>5.81</v>
      </c>
      <c r="PT17" s="12">
        <v>4.8600000000000003</v>
      </c>
      <c r="PU17" s="12">
        <v>4.04</v>
      </c>
      <c r="PV17" s="12">
        <v>3.37</v>
      </c>
      <c r="PW17" s="12">
        <v>4.21</v>
      </c>
      <c r="PX17" s="12">
        <v>4.28</v>
      </c>
    </row>
    <row r="18" spans="1:440" ht="14.25" customHeight="1">
      <c r="A18" s="25" t="s">
        <v>663</v>
      </c>
      <c r="B18" s="12">
        <v>10.92</v>
      </c>
      <c r="C18" s="12">
        <v>10.97</v>
      </c>
      <c r="D18" s="12">
        <v>6.23</v>
      </c>
      <c r="E18" s="12">
        <v>7.72</v>
      </c>
      <c r="F18" s="12">
        <v>7.61</v>
      </c>
      <c r="G18" s="12">
        <v>7.04</v>
      </c>
      <c r="H18" s="12">
        <v>5.5</v>
      </c>
      <c r="I18" s="12">
        <v>9.39</v>
      </c>
      <c r="J18" s="12">
        <v>12.39</v>
      </c>
      <c r="K18" s="12">
        <v>11.54</v>
      </c>
      <c r="L18" s="12">
        <v>6.56</v>
      </c>
      <c r="M18" s="12">
        <v>6.43</v>
      </c>
      <c r="N18" s="12">
        <v>6.69</v>
      </c>
      <c r="O18" s="12">
        <v>6.47</v>
      </c>
      <c r="P18" s="12">
        <v>8.74</v>
      </c>
      <c r="Q18" s="12">
        <v>8.19</v>
      </c>
      <c r="R18" s="12">
        <v>7.9</v>
      </c>
      <c r="S18" s="12">
        <v>7.06</v>
      </c>
      <c r="T18" s="12">
        <v>7.89</v>
      </c>
      <c r="U18" s="12">
        <v>5.41</v>
      </c>
      <c r="V18" s="12">
        <v>5.35</v>
      </c>
      <c r="W18" s="12">
        <v>7.47</v>
      </c>
      <c r="X18" s="12">
        <v>7.57</v>
      </c>
      <c r="Y18" s="12">
        <v>7.48</v>
      </c>
      <c r="Z18" s="12">
        <v>7.82</v>
      </c>
      <c r="AA18" s="12">
        <v>12.6</v>
      </c>
      <c r="AB18" s="12">
        <v>12.1</v>
      </c>
      <c r="AC18" s="12">
        <v>11.6</v>
      </c>
      <c r="AD18" s="12">
        <v>12.7</v>
      </c>
      <c r="AE18" s="12">
        <v>8.1300000000000008</v>
      </c>
      <c r="AF18" s="12">
        <v>8.36</v>
      </c>
      <c r="AG18" s="12">
        <v>8.07</v>
      </c>
      <c r="AH18" s="12">
        <v>12.3</v>
      </c>
      <c r="AI18" s="12">
        <v>11.2</v>
      </c>
      <c r="AJ18" s="12">
        <v>10.9</v>
      </c>
      <c r="AK18" s="12">
        <v>11.4</v>
      </c>
      <c r="AL18" s="12">
        <v>12.2</v>
      </c>
      <c r="AM18" s="12">
        <v>12.7</v>
      </c>
      <c r="AN18" s="12">
        <v>11.2</v>
      </c>
      <c r="AO18" s="12">
        <v>5.26</v>
      </c>
      <c r="AP18" s="12">
        <v>5.14</v>
      </c>
      <c r="AQ18" s="12">
        <v>5.55</v>
      </c>
      <c r="AR18" s="12">
        <v>6.61</v>
      </c>
      <c r="AS18" s="12">
        <v>6.89</v>
      </c>
      <c r="AT18" s="12">
        <v>4.4000000000000004</v>
      </c>
      <c r="AU18" s="12">
        <v>5</v>
      </c>
      <c r="AV18" s="12">
        <v>5.35</v>
      </c>
      <c r="AW18" s="12">
        <v>5.55</v>
      </c>
      <c r="AX18" s="12">
        <v>4.5599999999999996</v>
      </c>
      <c r="AY18" s="12">
        <v>6.78</v>
      </c>
      <c r="AZ18" s="12">
        <v>7.12</v>
      </c>
      <c r="BA18" s="12">
        <v>5.21</v>
      </c>
      <c r="BB18" s="12">
        <v>6.43</v>
      </c>
      <c r="BC18" s="12">
        <v>1.03</v>
      </c>
      <c r="BD18" s="12">
        <v>0.6</v>
      </c>
      <c r="BE18" s="12">
        <v>0.61</v>
      </c>
      <c r="BF18" s="12">
        <v>5.73</v>
      </c>
      <c r="BG18" s="12">
        <v>6.55</v>
      </c>
      <c r="BH18" s="12">
        <v>4.5999999999999996</v>
      </c>
      <c r="BI18" s="12">
        <v>1.29</v>
      </c>
      <c r="BJ18" s="12">
        <v>2.08</v>
      </c>
      <c r="BK18" s="12">
        <v>4.8600000000000003</v>
      </c>
      <c r="BL18" s="12">
        <v>2.41</v>
      </c>
      <c r="BM18" s="12">
        <v>0.3</v>
      </c>
      <c r="BN18" s="12">
        <v>5.38</v>
      </c>
      <c r="BO18" s="12">
        <v>5.35</v>
      </c>
      <c r="BP18" s="12">
        <v>5.39</v>
      </c>
      <c r="BQ18" s="12">
        <v>5.79</v>
      </c>
      <c r="BR18" s="12">
        <v>5.54</v>
      </c>
      <c r="BS18" s="12">
        <v>5.43</v>
      </c>
      <c r="BT18" s="12">
        <v>5.27</v>
      </c>
      <c r="BU18" s="12">
        <v>5.24</v>
      </c>
      <c r="BV18" s="12">
        <v>7.67</v>
      </c>
      <c r="BW18" s="12">
        <v>6.56</v>
      </c>
      <c r="BX18" s="12">
        <v>7.41</v>
      </c>
      <c r="BY18" s="12">
        <v>5.27</v>
      </c>
      <c r="BZ18" s="12">
        <v>5.36</v>
      </c>
      <c r="CA18" s="12">
        <v>5.35</v>
      </c>
      <c r="CB18" s="12">
        <v>5.36</v>
      </c>
      <c r="CC18" s="12">
        <v>5.35</v>
      </c>
      <c r="CD18" s="12">
        <v>5.31</v>
      </c>
      <c r="CE18" s="12">
        <v>5.15</v>
      </c>
      <c r="CF18" s="12">
        <v>5.26</v>
      </c>
      <c r="CG18" s="12">
        <v>5.07</v>
      </c>
      <c r="CH18" s="12">
        <v>5.45</v>
      </c>
      <c r="CI18" s="12">
        <v>5.45</v>
      </c>
      <c r="CJ18" s="12">
        <v>5.34</v>
      </c>
      <c r="CK18" s="12">
        <v>5.45</v>
      </c>
      <c r="CL18" s="12">
        <v>7.19</v>
      </c>
      <c r="CM18" s="12">
        <v>1.62</v>
      </c>
      <c r="CN18" s="12">
        <v>9.1</v>
      </c>
      <c r="CO18" s="12">
        <v>2.33</v>
      </c>
      <c r="CP18" s="12">
        <v>0.9</v>
      </c>
      <c r="CQ18" s="12">
        <v>6.1</v>
      </c>
      <c r="CR18" s="12">
        <v>7.24</v>
      </c>
      <c r="CS18" s="12">
        <v>9.7200000000000006</v>
      </c>
      <c r="CT18" s="12">
        <v>8.09</v>
      </c>
      <c r="CU18" s="12">
        <v>7.66</v>
      </c>
      <c r="CV18" s="12">
        <v>9.57</v>
      </c>
      <c r="CW18" s="12">
        <v>9.09</v>
      </c>
      <c r="CX18" s="12">
        <v>10.3</v>
      </c>
      <c r="CY18" s="12">
        <v>7.98</v>
      </c>
      <c r="CZ18" s="12">
        <v>1.98</v>
      </c>
      <c r="DA18" s="12">
        <v>0.86</v>
      </c>
      <c r="DB18" s="12">
        <v>1.21</v>
      </c>
      <c r="DC18" s="12">
        <v>5.54</v>
      </c>
      <c r="DD18" s="12">
        <v>0.76</v>
      </c>
      <c r="DE18" s="12">
        <v>0.82</v>
      </c>
      <c r="DF18" s="12">
        <v>4.72</v>
      </c>
      <c r="DG18" s="12">
        <v>2.2200000000000002</v>
      </c>
      <c r="DH18" s="12">
        <v>3.28</v>
      </c>
      <c r="DI18" s="12">
        <v>3.79</v>
      </c>
      <c r="DJ18" s="12">
        <v>1.4</v>
      </c>
      <c r="DK18" s="12">
        <v>7.3</v>
      </c>
      <c r="DL18" s="12">
        <v>0.78</v>
      </c>
      <c r="DM18" s="12">
        <v>2.2599999999999998</v>
      </c>
      <c r="DN18" s="12">
        <v>2.73</v>
      </c>
      <c r="DO18" s="12">
        <v>3.89</v>
      </c>
      <c r="DP18" s="12">
        <v>0.95</v>
      </c>
      <c r="DQ18" s="12">
        <v>2.19</v>
      </c>
      <c r="DR18" s="12">
        <v>1.93</v>
      </c>
      <c r="DS18" s="12">
        <v>5.46</v>
      </c>
      <c r="DT18" s="12">
        <v>5.12</v>
      </c>
      <c r="DU18" s="12">
        <v>1.25</v>
      </c>
      <c r="DV18" s="12">
        <v>5.0599999999999996</v>
      </c>
      <c r="DW18" s="12">
        <v>2.3199999999999998</v>
      </c>
      <c r="DX18" s="12">
        <v>3.22</v>
      </c>
      <c r="DY18" s="12">
        <v>4.75</v>
      </c>
      <c r="DZ18" s="12">
        <v>2.04</v>
      </c>
      <c r="EA18" s="12">
        <v>3.72</v>
      </c>
      <c r="EB18" s="12">
        <v>2.79</v>
      </c>
      <c r="EC18" s="12">
        <v>3.2</v>
      </c>
      <c r="ED18" s="12">
        <v>1.36</v>
      </c>
      <c r="EE18" s="12">
        <v>4.42</v>
      </c>
      <c r="EF18" s="12">
        <v>1.81</v>
      </c>
      <c r="EG18" s="12">
        <v>6.2</v>
      </c>
      <c r="EH18" s="12">
        <v>7.08</v>
      </c>
      <c r="EI18" s="12">
        <v>2.4300000000000002</v>
      </c>
      <c r="EJ18" s="12">
        <v>8.74</v>
      </c>
      <c r="EK18" s="12">
        <v>2.88</v>
      </c>
      <c r="EL18" s="12">
        <v>2.94</v>
      </c>
      <c r="EM18" s="12">
        <v>10.98</v>
      </c>
      <c r="EN18" s="12">
        <v>4.8600000000000003</v>
      </c>
      <c r="EO18" s="12">
        <v>3.34</v>
      </c>
      <c r="EP18" s="12">
        <v>5.49</v>
      </c>
      <c r="EQ18" s="12">
        <v>11.93</v>
      </c>
      <c r="ER18" s="12">
        <v>7.67</v>
      </c>
      <c r="ES18" s="12">
        <v>5.53</v>
      </c>
      <c r="ET18" s="12">
        <v>8.69</v>
      </c>
      <c r="EU18" s="12">
        <v>8.98</v>
      </c>
      <c r="EV18" s="12">
        <v>7.13</v>
      </c>
      <c r="EW18" s="12">
        <v>7.63</v>
      </c>
      <c r="EX18" s="12">
        <v>8.92</v>
      </c>
      <c r="EY18" s="12">
        <v>6.73</v>
      </c>
      <c r="EZ18" s="12">
        <v>10.54</v>
      </c>
      <c r="FA18" s="12">
        <v>7.52</v>
      </c>
      <c r="FB18" s="12">
        <v>9.5</v>
      </c>
      <c r="FC18" s="12">
        <v>6.21</v>
      </c>
      <c r="FD18" s="12">
        <v>5.58</v>
      </c>
      <c r="FE18" s="12">
        <v>5.59</v>
      </c>
      <c r="FF18" s="12">
        <v>5.74</v>
      </c>
      <c r="FG18" s="12">
        <v>6.04</v>
      </c>
      <c r="FH18" s="12">
        <v>0.17</v>
      </c>
      <c r="FI18" s="12">
        <v>0.53</v>
      </c>
      <c r="FJ18" s="12">
        <v>0.28000000000000003</v>
      </c>
      <c r="FK18" s="12">
        <v>0.38</v>
      </c>
      <c r="FL18" s="12">
        <v>2.2599999999999998</v>
      </c>
      <c r="FM18" s="12">
        <v>1.55</v>
      </c>
      <c r="FN18" s="12">
        <v>0.2</v>
      </c>
      <c r="FO18" s="12">
        <v>0.62</v>
      </c>
      <c r="FP18" s="12">
        <v>0.25</v>
      </c>
      <c r="FQ18" s="12">
        <v>5.99</v>
      </c>
      <c r="FR18" s="12">
        <v>6.13</v>
      </c>
      <c r="FS18" s="12">
        <v>6.41</v>
      </c>
      <c r="FT18" s="12">
        <v>6.41</v>
      </c>
      <c r="FU18" s="12">
        <v>1.21</v>
      </c>
      <c r="FV18" s="12">
        <v>2.57</v>
      </c>
      <c r="FW18" s="12">
        <v>1.02</v>
      </c>
      <c r="FX18" s="12">
        <v>8.16</v>
      </c>
      <c r="FY18" s="12">
        <v>7.71</v>
      </c>
      <c r="FZ18" s="12">
        <v>5.54</v>
      </c>
      <c r="GA18" s="12">
        <v>8.57</v>
      </c>
      <c r="GB18" s="12">
        <v>6.09</v>
      </c>
      <c r="GC18" s="12">
        <v>3.81</v>
      </c>
      <c r="GD18" s="12">
        <v>8.8800000000000008</v>
      </c>
      <c r="GE18" s="12">
        <v>11.44</v>
      </c>
      <c r="GF18" s="12">
        <v>7.08</v>
      </c>
      <c r="GG18" s="12">
        <v>11.41</v>
      </c>
      <c r="GH18" s="12">
        <v>8.23</v>
      </c>
      <c r="GI18" s="12">
        <v>9.32</v>
      </c>
      <c r="GJ18" s="12">
        <v>4.3099999999999996</v>
      </c>
      <c r="GK18" s="12">
        <v>3.86</v>
      </c>
      <c r="GL18" s="12">
        <v>3.7</v>
      </c>
      <c r="GM18" s="12">
        <v>2.82</v>
      </c>
      <c r="GN18" s="12">
        <v>3.62</v>
      </c>
      <c r="GO18" s="12">
        <v>7.04</v>
      </c>
      <c r="GP18" s="12">
        <v>7.52</v>
      </c>
      <c r="GQ18" s="12">
        <v>6.38</v>
      </c>
      <c r="GR18" s="12">
        <v>6.67</v>
      </c>
      <c r="GS18" s="12">
        <v>4.45</v>
      </c>
      <c r="GT18" s="12">
        <v>5</v>
      </c>
      <c r="GU18" s="12">
        <v>5.42</v>
      </c>
      <c r="GV18" s="12">
        <v>6.62</v>
      </c>
      <c r="GW18" s="12">
        <v>7.51</v>
      </c>
      <c r="GX18" s="15">
        <v>7.3</v>
      </c>
      <c r="GY18" s="15">
        <v>6.3559999999999999</v>
      </c>
      <c r="GZ18" s="15">
        <v>7.1139999999999999</v>
      </c>
      <c r="HA18" s="15">
        <v>5.0389999999999997</v>
      </c>
      <c r="HB18" s="15">
        <v>3.0569999999999999</v>
      </c>
      <c r="HC18" s="15">
        <v>4.3810000000000002</v>
      </c>
      <c r="HD18" s="15">
        <v>5.1449999999999996</v>
      </c>
      <c r="HE18" s="15">
        <v>4.8360000000000003</v>
      </c>
      <c r="HF18" s="12">
        <v>0.68</v>
      </c>
      <c r="HG18" s="12">
        <v>1.47</v>
      </c>
      <c r="HH18" s="12">
        <v>1.53</v>
      </c>
      <c r="HI18" s="12">
        <v>1.55</v>
      </c>
      <c r="HJ18" s="12">
        <v>7.04</v>
      </c>
      <c r="HK18" s="12">
        <v>7.01</v>
      </c>
      <c r="HL18" s="12">
        <v>2.76</v>
      </c>
      <c r="HM18" s="12">
        <v>5.72</v>
      </c>
      <c r="HN18" s="12">
        <v>5.64</v>
      </c>
      <c r="HO18" s="12">
        <v>6.08</v>
      </c>
      <c r="HP18" s="12">
        <v>7.48</v>
      </c>
      <c r="HQ18" s="12">
        <v>7.5</v>
      </c>
      <c r="HR18" s="12">
        <v>7.37</v>
      </c>
      <c r="HS18" s="12">
        <v>6.89</v>
      </c>
      <c r="HT18" s="12">
        <v>3.74</v>
      </c>
      <c r="HU18" s="12">
        <v>5.92</v>
      </c>
      <c r="HV18" s="12">
        <v>7.06</v>
      </c>
      <c r="HW18" s="12">
        <v>3.74</v>
      </c>
      <c r="HX18" s="12">
        <v>4.84</v>
      </c>
      <c r="HY18" s="12">
        <v>4.38</v>
      </c>
      <c r="HZ18" s="12">
        <v>6.01</v>
      </c>
      <c r="IA18" s="12">
        <v>7.59</v>
      </c>
      <c r="IB18" s="12">
        <v>6.64</v>
      </c>
      <c r="IC18" s="12">
        <v>12.11</v>
      </c>
      <c r="ID18" s="12">
        <v>11.86</v>
      </c>
      <c r="IE18" s="12">
        <v>11.39</v>
      </c>
      <c r="IF18" s="12">
        <v>11.5</v>
      </c>
      <c r="IG18" s="12">
        <v>7.35</v>
      </c>
      <c r="IH18" s="12">
        <v>8.08</v>
      </c>
      <c r="II18" s="12">
        <v>6.85</v>
      </c>
      <c r="IJ18" s="12">
        <v>4.1399999999999997</v>
      </c>
      <c r="IK18" s="12">
        <v>8.15</v>
      </c>
      <c r="IL18" s="12">
        <v>6</v>
      </c>
      <c r="IM18" s="12">
        <v>5.56</v>
      </c>
      <c r="IN18" s="12">
        <v>5.18</v>
      </c>
      <c r="IO18" s="12">
        <v>5.65</v>
      </c>
      <c r="IP18" s="12">
        <v>5.0999999999999996</v>
      </c>
      <c r="IQ18" s="12">
        <v>10.57</v>
      </c>
      <c r="IR18" s="12">
        <v>11.32</v>
      </c>
      <c r="IS18" s="12">
        <v>10.119999999999999</v>
      </c>
      <c r="IT18" s="12">
        <v>10.119999999999999</v>
      </c>
      <c r="IU18" s="12">
        <v>9.73</v>
      </c>
      <c r="IV18" s="12">
        <v>12.79</v>
      </c>
      <c r="IW18" s="12">
        <v>7.01</v>
      </c>
      <c r="IX18" s="12">
        <v>8.9499999999999993</v>
      </c>
      <c r="IY18" s="12">
        <v>11.8</v>
      </c>
      <c r="IZ18" s="12">
        <v>6.34</v>
      </c>
      <c r="JA18" s="12">
        <v>10.51</v>
      </c>
      <c r="JB18" s="12">
        <v>9.06</v>
      </c>
      <c r="JC18" s="12">
        <v>11.14</v>
      </c>
      <c r="JD18" s="12">
        <v>7.85</v>
      </c>
      <c r="JE18" s="12">
        <v>12.45</v>
      </c>
      <c r="JF18" s="12">
        <v>12.28</v>
      </c>
      <c r="JG18" s="12">
        <v>13.21</v>
      </c>
      <c r="JH18" s="12">
        <v>5.61</v>
      </c>
      <c r="JI18" s="12">
        <v>12.71</v>
      </c>
      <c r="JJ18" s="12">
        <v>12.14</v>
      </c>
      <c r="JK18" s="12">
        <v>12.2</v>
      </c>
      <c r="JL18" s="12">
        <v>6.52</v>
      </c>
      <c r="JM18" s="12">
        <v>10.39</v>
      </c>
      <c r="JN18" s="12">
        <v>9.3800000000000008</v>
      </c>
      <c r="JO18" s="12">
        <v>11.78</v>
      </c>
      <c r="JP18" s="12">
        <v>11.41</v>
      </c>
      <c r="JQ18" s="12">
        <v>7.82</v>
      </c>
      <c r="JR18" s="12">
        <v>10.28</v>
      </c>
      <c r="JS18" s="12">
        <v>10.44</v>
      </c>
      <c r="JT18" s="12">
        <v>6.29</v>
      </c>
      <c r="JU18" s="12">
        <v>6.96</v>
      </c>
      <c r="JV18" s="12">
        <v>7.09</v>
      </c>
      <c r="JW18" s="12">
        <v>0.62</v>
      </c>
      <c r="JX18" s="12">
        <v>3.9</v>
      </c>
      <c r="JY18" s="12">
        <v>4.93</v>
      </c>
      <c r="JZ18" s="12">
        <v>3.49</v>
      </c>
      <c r="KA18" s="12">
        <v>4.2300000000000004</v>
      </c>
      <c r="KB18" s="12">
        <v>4.0999999999999996</v>
      </c>
      <c r="KC18" s="12">
        <v>13.93</v>
      </c>
      <c r="KD18" s="12">
        <v>13.99</v>
      </c>
      <c r="KE18" s="12">
        <v>4.08</v>
      </c>
      <c r="KF18" s="12">
        <v>6.21</v>
      </c>
      <c r="KG18" s="12">
        <v>3.21</v>
      </c>
      <c r="KH18" s="12">
        <v>5.69</v>
      </c>
      <c r="KI18" s="12">
        <v>5.79</v>
      </c>
      <c r="KJ18" s="12">
        <v>5.61</v>
      </c>
      <c r="KK18" s="12">
        <v>6.03</v>
      </c>
      <c r="KL18" s="12">
        <v>5.14</v>
      </c>
      <c r="KM18" s="12">
        <v>5.15</v>
      </c>
      <c r="KN18" s="12">
        <v>4.87</v>
      </c>
      <c r="KO18" s="12">
        <v>4.3499999999999996</v>
      </c>
      <c r="KP18" s="12">
        <v>4.7</v>
      </c>
      <c r="KQ18" s="12">
        <v>4.32</v>
      </c>
      <c r="KR18" s="12">
        <v>5.37</v>
      </c>
      <c r="KS18" s="12">
        <v>5.76</v>
      </c>
      <c r="KT18" s="12">
        <v>5.99</v>
      </c>
      <c r="KU18" s="12">
        <v>6.93</v>
      </c>
      <c r="KV18" s="12">
        <v>6.07</v>
      </c>
      <c r="KW18" s="12">
        <v>5.94</v>
      </c>
      <c r="KX18" s="12">
        <v>6.03</v>
      </c>
      <c r="KY18" s="12">
        <v>4.12</v>
      </c>
      <c r="KZ18" s="12">
        <v>2.56</v>
      </c>
      <c r="LA18" s="12">
        <v>2.38</v>
      </c>
      <c r="LB18" s="12">
        <v>2.98</v>
      </c>
      <c r="LC18" s="12">
        <v>3.73</v>
      </c>
      <c r="LD18" s="12">
        <v>5.36</v>
      </c>
      <c r="LE18" s="12">
        <v>5.55</v>
      </c>
      <c r="LF18" s="12">
        <v>5.42</v>
      </c>
      <c r="LG18" s="12">
        <v>4.96</v>
      </c>
      <c r="LH18" s="12">
        <v>5.55</v>
      </c>
      <c r="LI18" s="12">
        <v>5.4</v>
      </c>
      <c r="LJ18" s="12">
        <v>5.4</v>
      </c>
      <c r="LK18" s="12">
        <v>5.66</v>
      </c>
      <c r="LL18" s="12">
        <v>6.52</v>
      </c>
      <c r="LM18" s="12">
        <v>5.76</v>
      </c>
      <c r="LN18" s="12">
        <v>7.03</v>
      </c>
      <c r="LO18" s="12">
        <v>7.5</v>
      </c>
      <c r="LP18" s="12">
        <v>7.77</v>
      </c>
      <c r="LQ18" s="12">
        <v>7.39</v>
      </c>
      <c r="LR18" s="12">
        <v>7.53</v>
      </c>
      <c r="LS18" s="12">
        <v>7.41</v>
      </c>
      <c r="LT18" s="12">
        <v>7.41</v>
      </c>
      <c r="LU18" s="12">
        <v>9.2899999999999991</v>
      </c>
      <c r="LV18" s="12">
        <v>7.28</v>
      </c>
      <c r="LW18" s="12">
        <v>7.04</v>
      </c>
      <c r="LX18" s="12">
        <v>7.57</v>
      </c>
      <c r="LY18" s="12">
        <v>6.89</v>
      </c>
      <c r="LZ18" s="12">
        <v>6.99</v>
      </c>
      <c r="MA18" s="12">
        <v>6.76</v>
      </c>
      <c r="MB18" s="12">
        <v>7.88</v>
      </c>
      <c r="MC18" s="12">
        <v>6.04</v>
      </c>
      <c r="MD18" s="12">
        <v>6.53</v>
      </c>
      <c r="ME18" s="12">
        <v>6.64</v>
      </c>
      <c r="MF18" s="12">
        <v>6.4</v>
      </c>
      <c r="MG18" s="12">
        <v>6.83</v>
      </c>
      <c r="MH18" s="12">
        <v>5.39</v>
      </c>
      <c r="MI18" s="12">
        <v>4.41</v>
      </c>
      <c r="MJ18" s="12">
        <v>4.9800000000000004</v>
      </c>
      <c r="MK18" s="12">
        <v>6.4</v>
      </c>
      <c r="ML18" s="12">
        <v>4.18</v>
      </c>
      <c r="MM18" s="12">
        <v>3.31</v>
      </c>
      <c r="MN18" s="12">
        <v>3.56</v>
      </c>
      <c r="MO18" s="12">
        <v>6.8</v>
      </c>
      <c r="MP18" s="12">
        <v>4.7300000000000004</v>
      </c>
      <c r="MQ18" s="12">
        <v>6.07</v>
      </c>
      <c r="MR18" s="12">
        <v>4.22</v>
      </c>
      <c r="MS18" s="12">
        <v>6.22</v>
      </c>
      <c r="MT18" s="12">
        <v>3.5</v>
      </c>
      <c r="MU18" s="12">
        <v>2.81</v>
      </c>
      <c r="MV18" s="12">
        <v>4.1100000000000003</v>
      </c>
      <c r="MW18" s="12">
        <v>4.21</v>
      </c>
      <c r="MX18" s="12">
        <v>3.39</v>
      </c>
      <c r="MY18" s="12">
        <v>10.050000000000001</v>
      </c>
      <c r="MZ18" s="12">
        <v>12.75</v>
      </c>
      <c r="NA18" s="12">
        <v>10.5</v>
      </c>
      <c r="NB18" s="12">
        <v>10.7</v>
      </c>
      <c r="NC18" s="12">
        <v>10.8</v>
      </c>
      <c r="ND18" s="12">
        <v>9.2799999999999994</v>
      </c>
      <c r="NE18" s="12">
        <v>9.35</v>
      </c>
      <c r="NF18" s="12">
        <v>11.95</v>
      </c>
      <c r="NG18" s="12">
        <v>8.06</v>
      </c>
      <c r="NH18" s="12">
        <v>10.45</v>
      </c>
      <c r="NI18" s="12">
        <v>11.4</v>
      </c>
      <c r="NJ18" s="12">
        <v>11.35</v>
      </c>
      <c r="NK18" s="12">
        <v>13.05</v>
      </c>
      <c r="NL18" s="12">
        <v>13.5</v>
      </c>
      <c r="NM18" s="12">
        <v>12.8</v>
      </c>
      <c r="NN18" s="12">
        <v>13.95</v>
      </c>
      <c r="NO18" s="12">
        <v>14.05</v>
      </c>
      <c r="NP18" s="12">
        <v>15</v>
      </c>
      <c r="NQ18" s="12">
        <v>13.5</v>
      </c>
      <c r="NR18" s="12">
        <v>15.3</v>
      </c>
      <c r="NS18" s="12">
        <v>15.2</v>
      </c>
      <c r="NT18" s="12">
        <v>14.45</v>
      </c>
      <c r="NU18" s="12">
        <v>14.65</v>
      </c>
      <c r="NV18" s="12">
        <v>11.4</v>
      </c>
      <c r="NW18" s="12">
        <v>10.96</v>
      </c>
      <c r="NX18" s="12">
        <v>13.76</v>
      </c>
      <c r="NY18" s="12">
        <v>10.75</v>
      </c>
      <c r="NZ18" s="12">
        <v>12.6</v>
      </c>
      <c r="OA18" s="12">
        <v>10.7</v>
      </c>
      <c r="OB18" s="12">
        <v>12.99</v>
      </c>
      <c r="OT18" s="12">
        <v>7.52</v>
      </c>
      <c r="OU18" s="12">
        <v>6.21</v>
      </c>
      <c r="OV18" s="12">
        <v>6.15</v>
      </c>
      <c r="OW18" s="12">
        <v>4.22</v>
      </c>
      <c r="OX18" s="12">
        <v>4.28</v>
      </c>
      <c r="OY18" s="12">
        <v>4.28</v>
      </c>
      <c r="OZ18" s="12">
        <v>7.03</v>
      </c>
      <c r="PA18" s="12">
        <v>7.23</v>
      </c>
      <c r="PB18" s="12">
        <v>7.44</v>
      </c>
      <c r="PC18" s="12">
        <v>2.33</v>
      </c>
      <c r="PD18" s="12">
        <v>1.24</v>
      </c>
      <c r="PE18" s="12">
        <v>2.48</v>
      </c>
      <c r="PF18" s="12">
        <v>1.4</v>
      </c>
      <c r="PG18" s="12">
        <v>9.99</v>
      </c>
      <c r="PH18" s="12">
        <v>10.69</v>
      </c>
      <c r="PI18" s="12">
        <v>10.9</v>
      </c>
      <c r="PJ18" s="12">
        <v>4.74</v>
      </c>
      <c r="PK18" s="12">
        <v>4.91</v>
      </c>
      <c r="PL18" s="12">
        <v>4.9800000000000004</v>
      </c>
      <c r="PM18" s="12">
        <v>6.5</v>
      </c>
      <c r="PN18" s="12">
        <v>6.35</v>
      </c>
      <c r="PO18" s="12">
        <v>7.98</v>
      </c>
      <c r="PP18" s="12">
        <v>8.14</v>
      </c>
      <c r="PQ18" s="12">
        <v>8.15</v>
      </c>
      <c r="PR18" s="12">
        <v>2.44</v>
      </c>
      <c r="PS18" s="12">
        <v>2.2000000000000002</v>
      </c>
      <c r="PT18" s="12">
        <v>4.42</v>
      </c>
      <c r="PU18" s="12">
        <v>7.77</v>
      </c>
      <c r="PV18" s="12">
        <v>7.04</v>
      </c>
      <c r="PW18" s="12">
        <v>7.12</v>
      </c>
      <c r="PX18" s="12">
        <v>7.11</v>
      </c>
    </row>
    <row r="19" spans="1:440" ht="14.25" customHeight="1">
      <c r="A19" s="25" t="s">
        <v>664</v>
      </c>
      <c r="B19" s="12">
        <v>0.1</v>
      </c>
      <c r="C19" s="12">
        <v>0.09</v>
      </c>
      <c r="D19" s="12">
        <v>1.1399999999999999</v>
      </c>
      <c r="E19" s="12">
        <v>0.75</v>
      </c>
      <c r="F19" s="12">
        <v>0.76</v>
      </c>
      <c r="G19" s="12">
        <v>0.83</v>
      </c>
      <c r="H19" s="12">
        <v>0.55000000000000004</v>
      </c>
      <c r="I19" s="12">
        <v>0.13</v>
      </c>
      <c r="J19" s="12">
        <v>0.06</v>
      </c>
      <c r="K19" s="12">
        <v>0.03</v>
      </c>
      <c r="L19" s="12">
        <v>0.2</v>
      </c>
      <c r="M19" s="12">
        <v>0.18</v>
      </c>
      <c r="N19" s="12">
        <v>0.23</v>
      </c>
      <c r="O19" s="12">
        <v>0.22</v>
      </c>
      <c r="P19" s="12">
        <v>1.4</v>
      </c>
      <c r="Q19" s="12">
        <v>1.45</v>
      </c>
      <c r="R19" s="12">
        <v>1.76</v>
      </c>
      <c r="S19" s="12">
        <v>1.72</v>
      </c>
      <c r="T19" s="12">
        <v>1.61</v>
      </c>
      <c r="U19" s="12">
        <v>1.99</v>
      </c>
      <c r="V19" s="12">
        <v>2.1</v>
      </c>
      <c r="W19" s="12">
        <v>0.76</v>
      </c>
      <c r="X19" s="12">
        <v>0.78</v>
      </c>
      <c r="Y19" s="12">
        <v>0.76</v>
      </c>
      <c r="Z19" s="12">
        <v>0.7</v>
      </c>
      <c r="AA19" s="12">
        <v>0.14000000000000001</v>
      </c>
      <c r="AB19" s="12">
        <v>0.16</v>
      </c>
      <c r="AC19" s="12">
        <v>0.1</v>
      </c>
      <c r="AD19" s="12">
        <v>0.15</v>
      </c>
      <c r="AE19" s="12">
        <v>1.6</v>
      </c>
      <c r="AF19" s="12">
        <v>0.69</v>
      </c>
      <c r="AG19" s="12">
        <v>0.77</v>
      </c>
      <c r="AH19" s="12">
        <v>0.09</v>
      </c>
      <c r="AI19" s="12">
        <v>0.09</v>
      </c>
      <c r="AJ19" s="12">
        <v>0.19</v>
      </c>
      <c r="AK19" s="12">
        <v>0.12</v>
      </c>
      <c r="AL19" s="12">
        <v>0.13</v>
      </c>
      <c r="AM19" s="12">
        <v>0.14000000000000001</v>
      </c>
      <c r="AN19" s="12">
        <v>0.1</v>
      </c>
      <c r="AO19" s="12">
        <v>0.13</v>
      </c>
      <c r="AP19" s="12">
        <v>0.13</v>
      </c>
      <c r="AQ19" s="12">
        <v>0.13</v>
      </c>
      <c r="AR19" s="12">
        <v>1.2</v>
      </c>
      <c r="AS19" s="12">
        <v>1.06</v>
      </c>
      <c r="AT19" s="12">
        <v>2.0099999999999998</v>
      </c>
      <c r="AU19" s="12">
        <v>1.74</v>
      </c>
      <c r="AV19" s="12">
        <v>1.91</v>
      </c>
      <c r="AW19" s="12">
        <v>1.9</v>
      </c>
      <c r="AX19" s="12">
        <v>1.91</v>
      </c>
      <c r="AY19" s="12">
        <v>1.84</v>
      </c>
      <c r="AZ19" s="12">
        <v>1.76</v>
      </c>
      <c r="BA19" s="12">
        <v>2.02</v>
      </c>
      <c r="BB19" s="12">
        <v>1.1599999999999999</v>
      </c>
      <c r="BC19" s="12">
        <v>7.0000000000000007E-2</v>
      </c>
      <c r="BD19" s="12">
        <v>0.18</v>
      </c>
      <c r="BE19" s="12">
        <v>0.18</v>
      </c>
      <c r="BF19" s="12">
        <v>2.7</v>
      </c>
      <c r="BG19" s="12">
        <v>1.92</v>
      </c>
      <c r="BH19" s="12">
        <v>1.76</v>
      </c>
      <c r="BI19" s="12">
        <v>1.99</v>
      </c>
      <c r="BJ19" s="12">
        <v>1.68</v>
      </c>
      <c r="BK19" s="12">
        <v>0.98</v>
      </c>
      <c r="BL19" s="12">
        <v>1.63</v>
      </c>
      <c r="BM19" s="12">
        <v>3.38</v>
      </c>
      <c r="BN19" s="12">
        <v>0.02</v>
      </c>
      <c r="BO19" s="12">
        <v>0.03</v>
      </c>
      <c r="BP19" s="12">
        <v>0.02</v>
      </c>
      <c r="BQ19" s="12">
        <v>0.02</v>
      </c>
      <c r="BR19" s="12">
        <v>0.05</v>
      </c>
      <c r="BS19" s="12">
        <v>0.02</v>
      </c>
      <c r="BT19" s="12">
        <v>0.03</v>
      </c>
      <c r="BU19" s="12">
        <v>0.03</v>
      </c>
      <c r="BV19" s="12">
        <v>0.04</v>
      </c>
      <c r="BW19" s="12">
        <v>7.0000000000000007E-2</v>
      </c>
      <c r="BX19" s="12">
        <v>7.0000000000000007E-2</v>
      </c>
      <c r="BY19" s="12">
        <v>0.04</v>
      </c>
      <c r="BZ19" s="12">
        <v>0.04</v>
      </c>
      <c r="CA19" s="12">
        <v>0.04</v>
      </c>
      <c r="CB19" s="12">
        <v>0.04</v>
      </c>
      <c r="CC19" s="12">
        <v>0.05</v>
      </c>
      <c r="CD19" s="12">
        <v>0.02</v>
      </c>
      <c r="CE19" s="12">
        <v>0.02</v>
      </c>
      <c r="CF19" s="12">
        <v>0.02</v>
      </c>
      <c r="CG19" s="12">
        <v>0.02</v>
      </c>
      <c r="CH19" s="12">
        <v>0.02</v>
      </c>
      <c r="CI19" s="12">
        <v>0.03</v>
      </c>
      <c r="CJ19" s="12">
        <v>0.02</v>
      </c>
      <c r="CK19" s="12">
        <v>0.02</v>
      </c>
      <c r="CL19" s="12">
        <v>0.22</v>
      </c>
      <c r="CM19" s="12">
        <v>1.91</v>
      </c>
      <c r="CN19" s="12">
        <v>0.18</v>
      </c>
      <c r="CO19" s="12">
        <v>2.25</v>
      </c>
      <c r="CP19" s="12">
        <v>2.59</v>
      </c>
      <c r="CQ19" s="12">
        <v>2.52</v>
      </c>
      <c r="CR19" s="12">
        <v>1.19</v>
      </c>
      <c r="CS19" s="12">
        <v>0.89</v>
      </c>
      <c r="CT19" s="12">
        <v>0.61</v>
      </c>
      <c r="CU19" s="12">
        <v>0.74</v>
      </c>
      <c r="CV19" s="12">
        <v>0.11</v>
      </c>
      <c r="CW19" s="12">
        <v>0.11</v>
      </c>
      <c r="CX19" s="12">
        <v>0.2</v>
      </c>
      <c r="CY19" s="12">
        <v>0.04</v>
      </c>
      <c r="CZ19" s="12">
        <v>3.16</v>
      </c>
      <c r="DA19" s="12">
        <v>2.25</v>
      </c>
      <c r="DB19" s="12">
        <v>1.59</v>
      </c>
      <c r="DC19" s="12">
        <v>1.68</v>
      </c>
      <c r="DD19" s="12">
        <v>7.44</v>
      </c>
      <c r="DE19" s="12">
        <v>10.88</v>
      </c>
      <c r="DF19" s="12">
        <v>6.74</v>
      </c>
      <c r="DG19" s="12">
        <v>9.11</v>
      </c>
      <c r="DH19" s="12">
        <v>1.44</v>
      </c>
      <c r="DI19" s="12">
        <v>6.75</v>
      </c>
      <c r="DJ19" s="12">
        <v>3.02</v>
      </c>
      <c r="DK19" s="12">
        <v>5.2</v>
      </c>
      <c r="DL19" s="12">
        <v>2.9</v>
      </c>
      <c r="DM19" s="12">
        <v>11.48</v>
      </c>
      <c r="DN19" s="12">
        <v>3.85</v>
      </c>
      <c r="DO19" s="12">
        <v>3.01</v>
      </c>
      <c r="DP19" s="12">
        <v>3.77</v>
      </c>
      <c r="DQ19" s="12">
        <v>3.83</v>
      </c>
      <c r="DR19" s="12">
        <v>9.85</v>
      </c>
      <c r="DS19" s="12">
        <v>6.95</v>
      </c>
      <c r="DT19" s="12">
        <v>2.4</v>
      </c>
      <c r="DU19" s="12">
        <v>2.8</v>
      </c>
      <c r="DV19" s="12">
        <v>4.12</v>
      </c>
      <c r="DW19" s="12">
        <v>2.75</v>
      </c>
      <c r="DX19" s="12">
        <v>2.25</v>
      </c>
      <c r="DY19" s="12">
        <v>2.93</v>
      </c>
      <c r="DZ19" s="12">
        <v>1.96</v>
      </c>
      <c r="EA19" s="12">
        <v>1.59</v>
      </c>
      <c r="EB19" s="12">
        <v>2.69</v>
      </c>
      <c r="EC19" s="12">
        <v>3.78</v>
      </c>
      <c r="ED19" s="12">
        <v>2.0699999999999998</v>
      </c>
      <c r="EE19" s="12">
        <v>1.52</v>
      </c>
      <c r="EF19" s="12">
        <v>1.55</v>
      </c>
      <c r="EG19" s="12">
        <v>1.4</v>
      </c>
      <c r="EH19" s="12">
        <v>0.95</v>
      </c>
      <c r="EI19" s="12">
        <v>1.97</v>
      </c>
      <c r="EJ19" s="12">
        <v>0.33</v>
      </c>
      <c r="EK19" s="12">
        <v>2.66</v>
      </c>
      <c r="EL19" s="12">
        <v>2.91</v>
      </c>
      <c r="EM19" s="12">
        <v>0.6</v>
      </c>
      <c r="EN19" s="12">
        <v>1.57</v>
      </c>
      <c r="EO19" s="12">
        <v>1.41</v>
      </c>
      <c r="EP19" s="12">
        <v>0.95</v>
      </c>
      <c r="EQ19" s="12">
        <v>0.37</v>
      </c>
      <c r="ER19" s="12">
        <v>1.1399999999999999</v>
      </c>
      <c r="ES19" s="12">
        <v>1.42</v>
      </c>
      <c r="ET19" s="12">
        <v>0.36</v>
      </c>
      <c r="EU19" s="12">
        <v>0.6</v>
      </c>
      <c r="EV19" s="12">
        <v>1.28</v>
      </c>
      <c r="EW19" s="12">
        <v>0.82</v>
      </c>
      <c r="EX19" s="12">
        <v>0.81</v>
      </c>
      <c r="EY19" s="12">
        <v>1.25</v>
      </c>
      <c r="EZ19" s="12">
        <v>0.27</v>
      </c>
      <c r="FA19" s="12">
        <v>0.85</v>
      </c>
      <c r="FB19" s="12">
        <v>0.63</v>
      </c>
      <c r="FC19" s="12">
        <v>0.28000000000000003</v>
      </c>
      <c r="FD19" s="12">
        <v>1</v>
      </c>
      <c r="FE19" s="12">
        <v>1</v>
      </c>
      <c r="FF19" s="12">
        <v>1.02</v>
      </c>
      <c r="FG19" s="12">
        <v>0.67</v>
      </c>
      <c r="FH19" s="12">
        <v>14.81</v>
      </c>
      <c r="FI19" s="12">
        <v>14.42</v>
      </c>
      <c r="FJ19" s="12">
        <v>20.079999999999998</v>
      </c>
      <c r="FK19" s="12">
        <v>29</v>
      </c>
      <c r="FL19" s="12">
        <v>24.03</v>
      </c>
      <c r="FM19" s="12">
        <v>29.83</v>
      </c>
      <c r="FN19" s="12">
        <v>37.32</v>
      </c>
      <c r="FO19" s="12">
        <v>34.24</v>
      </c>
      <c r="FP19" s="12">
        <v>35.67</v>
      </c>
      <c r="FQ19" s="12">
        <v>2.74</v>
      </c>
      <c r="FR19" s="12">
        <v>2.66</v>
      </c>
      <c r="FS19" s="12">
        <v>2.4</v>
      </c>
      <c r="FT19" s="12">
        <v>2.14</v>
      </c>
      <c r="FU19" s="12">
        <v>2.83</v>
      </c>
      <c r="FV19" s="12">
        <v>3.61</v>
      </c>
      <c r="FW19" s="12">
        <v>1.8</v>
      </c>
      <c r="FX19" s="12">
        <v>0.46</v>
      </c>
      <c r="FY19" s="12">
        <v>0.44</v>
      </c>
      <c r="FZ19" s="12">
        <v>0.98</v>
      </c>
      <c r="GA19" s="12">
        <v>0.41</v>
      </c>
      <c r="GB19" s="12">
        <v>0.73</v>
      </c>
      <c r="GC19" s="12">
        <v>2.02</v>
      </c>
      <c r="GD19" s="12">
        <v>0.93</v>
      </c>
      <c r="GE19" s="12">
        <v>0.56999999999999995</v>
      </c>
      <c r="GF19" s="12">
        <v>0.53</v>
      </c>
      <c r="GG19" s="12">
        <v>0.2</v>
      </c>
      <c r="GH19" s="12">
        <v>0.88</v>
      </c>
      <c r="GI19" s="12">
        <v>0.42</v>
      </c>
      <c r="GJ19" s="12">
        <v>0.49</v>
      </c>
      <c r="GK19" s="12">
        <v>0.48</v>
      </c>
      <c r="GL19" s="12">
        <v>0.56999999999999995</v>
      </c>
      <c r="GM19" s="12">
        <v>0.6</v>
      </c>
      <c r="GN19" s="12">
        <v>0.56999999999999995</v>
      </c>
      <c r="GO19" s="12">
        <v>0.04</v>
      </c>
      <c r="GP19" s="12">
        <v>0.04</v>
      </c>
      <c r="GQ19" s="12">
        <v>0.05</v>
      </c>
      <c r="GR19" s="12">
        <v>0.15</v>
      </c>
      <c r="GS19" s="12">
        <v>1.94</v>
      </c>
      <c r="GT19" s="12">
        <v>0.96</v>
      </c>
      <c r="GU19" s="12">
        <v>0.7</v>
      </c>
      <c r="GV19" s="12">
        <v>0.08</v>
      </c>
      <c r="GW19" s="12">
        <v>0.04</v>
      </c>
      <c r="GX19" s="15">
        <v>4.2999999999999997E-2</v>
      </c>
      <c r="GY19" s="15">
        <v>8.1000000000000003E-2</v>
      </c>
      <c r="GZ19" s="15">
        <v>2.9000000000000001E-2</v>
      </c>
      <c r="HA19" s="15">
        <v>0.79200000000000004</v>
      </c>
      <c r="HB19" s="15">
        <v>1.998</v>
      </c>
      <c r="HC19" s="15">
        <v>0.81200000000000006</v>
      </c>
      <c r="HD19" s="15">
        <v>0.26800000000000002</v>
      </c>
      <c r="HE19" s="15">
        <v>0.31</v>
      </c>
      <c r="HF19" s="12">
        <v>0.78</v>
      </c>
      <c r="HG19" s="12">
        <v>0.67</v>
      </c>
      <c r="HH19" s="12">
        <v>0.68</v>
      </c>
      <c r="HI19" s="12">
        <v>0.82</v>
      </c>
      <c r="HJ19" s="12">
        <v>0.62</v>
      </c>
      <c r="HK19" s="12">
        <v>0.65</v>
      </c>
      <c r="HL19" s="12">
        <v>1.06</v>
      </c>
      <c r="HM19" s="12">
        <v>1.26</v>
      </c>
      <c r="HN19" s="12">
        <v>0.94</v>
      </c>
      <c r="HO19" s="12">
        <v>0.81</v>
      </c>
      <c r="HP19" s="12">
        <v>0.33</v>
      </c>
      <c r="HQ19" s="12">
        <v>0.33</v>
      </c>
      <c r="HR19" s="12">
        <v>0.51</v>
      </c>
      <c r="HS19" s="12">
        <v>0.38</v>
      </c>
      <c r="HT19" s="12">
        <v>0.95</v>
      </c>
      <c r="HU19" s="12">
        <v>1.01</v>
      </c>
      <c r="HV19" s="12">
        <v>0.44</v>
      </c>
      <c r="HW19" s="12">
        <v>0.95</v>
      </c>
      <c r="HX19" s="12">
        <v>0.88</v>
      </c>
      <c r="HY19" s="12">
        <v>0.98</v>
      </c>
      <c r="HZ19" s="12">
        <v>0.28000000000000003</v>
      </c>
      <c r="IA19" s="12">
        <v>0.55000000000000004</v>
      </c>
      <c r="IB19" s="12">
        <v>0.53</v>
      </c>
      <c r="IC19" s="12">
        <v>0.31</v>
      </c>
      <c r="ID19" s="12">
        <v>0.25</v>
      </c>
      <c r="IE19" s="12">
        <v>0.31</v>
      </c>
      <c r="IF19" s="12">
        <v>0.15</v>
      </c>
      <c r="IG19" s="12">
        <v>0.49</v>
      </c>
      <c r="IH19" s="12">
        <v>0.37</v>
      </c>
      <c r="II19" s="12">
        <v>0.33</v>
      </c>
      <c r="IJ19" s="12">
        <v>0.74</v>
      </c>
      <c r="IK19" s="12">
        <v>0.4</v>
      </c>
      <c r="IL19" s="12">
        <v>0.9</v>
      </c>
      <c r="IM19" s="12">
        <v>0.89</v>
      </c>
      <c r="IN19" s="12">
        <v>0.97</v>
      </c>
      <c r="IO19" s="12">
        <v>0.89</v>
      </c>
      <c r="IP19" s="12">
        <v>3.88</v>
      </c>
      <c r="IQ19" s="12">
        <v>0.11</v>
      </c>
      <c r="IR19" s="12">
        <v>0.11</v>
      </c>
      <c r="IS19" s="12">
        <v>0.47</v>
      </c>
      <c r="IT19" s="12">
        <v>0.5</v>
      </c>
      <c r="IU19" s="12">
        <v>0.15</v>
      </c>
      <c r="IV19" s="12">
        <v>0.13</v>
      </c>
      <c r="IW19" s="12">
        <v>0.01</v>
      </c>
      <c r="IX19" s="12">
        <v>0.01</v>
      </c>
      <c r="IY19" s="12">
        <v>0.16</v>
      </c>
      <c r="IZ19" s="12">
        <v>0.19</v>
      </c>
      <c r="JA19" s="12">
        <v>0.5</v>
      </c>
      <c r="JB19" s="12">
        <v>0.01</v>
      </c>
      <c r="JC19" s="12">
        <v>0.02</v>
      </c>
      <c r="JD19" s="12">
        <v>0.02</v>
      </c>
      <c r="JE19" s="12">
        <v>0.09</v>
      </c>
      <c r="JF19" s="12">
        <v>0.11</v>
      </c>
      <c r="JG19" s="12">
        <v>0.12</v>
      </c>
      <c r="JH19" s="12">
        <v>0.01</v>
      </c>
      <c r="JI19" s="12">
        <v>0.1</v>
      </c>
      <c r="JJ19" s="12">
        <v>0.27</v>
      </c>
      <c r="JK19" s="12">
        <v>0.24</v>
      </c>
      <c r="JL19" s="12">
        <v>0.01</v>
      </c>
      <c r="JM19" s="12">
        <v>0.01</v>
      </c>
      <c r="JN19" s="12">
        <v>0.08</v>
      </c>
      <c r="JO19" s="12">
        <v>0.17</v>
      </c>
      <c r="JP19" s="12">
        <v>0.01</v>
      </c>
      <c r="JQ19" s="12">
        <v>0.03</v>
      </c>
      <c r="JR19" s="12">
        <v>0.03</v>
      </c>
      <c r="JS19" s="12">
        <v>0.08</v>
      </c>
      <c r="JT19" s="12">
        <v>0.03</v>
      </c>
      <c r="JU19" s="12">
        <v>0.93</v>
      </c>
      <c r="JV19" s="12">
        <v>0.81</v>
      </c>
      <c r="JW19" s="12">
        <v>0.08</v>
      </c>
      <c r="JX19" s="12">
        <v>1.23</v>
      </c>
      <c r="JY19" s="12">
        <v>0.97</v>
      </c>
      <c r="JZ19" s="12">
        <v>1.1299999999999999</v>
      </c>
      <c r="KA19" s="12">
        <v>1.34</v>
      </c>
      <c r="KB19" s="12">
        <v>1.1399999999999999</v>
      </c>
      <c r="KC19" s="12">
        <v>0.14000000000000001</v>
      </c>
      <c r="KD19" s="12">
        <v>7.0000000000000007E-2</v>
      </c>
      <c r="KE19" s="12">
        <v>1.18</v>
      </c>
      <c r="KF19" s="12">
        <v>1.0900000000000001</v>
      </c>
      <c r="KG19" s="12">
        <v>2.0299999999999998</v>
      </c>
      <c r="KH19" s="12">
        <v>0.54</v>
      </c>
      <c r="KI19" s="12">
        <v>1.26</v>
      </c>
      <c r="KJ19" s="12">
        <v>1.38</v>
      </c>
      <c r="KK19" s="12">
        <v>1.2</v>
      </c>
      <c r="KL19" s="12">
        <v>1.54</v>
      </c>
      <c r="KM19" s="12">
        <v>1.45</v>
      </c>
      <c r="KN19" s="12">
        <v>0.93</v>
      </c>
      <c r="KO19" s="12">
        <v>0.9</v>
      </c>
      <c r="KP19" s="12">
        <v>0.76</v>
      </c>
      <c r="KQ19" s="12">
        <v>0.81</v>
      </c>
      <c r="KR19" s="12">
        <v>0.71</v>
      </c>
      <c r="KS19" s="12">
        <v>0.81</v>
      </c>
      <c r="KT19" s="12">
        <v>0.73</v>
      </c>
      <c r="KU19" s="12">
        <v>0.73</v>
      </c>
      <c r="KV19" s="12">
        <v>0.76</v>
      </c>
      <c r="KW19" s="12">
        <v>0.61</v>
      </c>
      <c r="KX19" s="12">
        <v>0.57999999999999996</v>
      </c>
      <c r="KY19" s="12">
        <v>1.53</v>
      </c>
      <c r="KZ19" s="12">
        <v>0.28000000000000003</v>
      </c>
      <c r="LA19" s="12">
        <v>0.27</v>
      </c>
      <c r="LB19" s="12">
        <v>0.2</v>
      </c>
      <c r="LC19" s="12">
        <v>0.77</v>
      </c>
      <c r="LD19" s="12">
        <v>1.39</v>
      </c>
      <c r="LE19" s="12">
        <v>1.05</v>
      </c>
      <c r="LF19" s="12">
        <v>1.04</v>
      </c>
      <c r="LG19" s="12">
        <v>1.59</v>
      </c>
      <c r="LH19" s="12">
        <v>1.44</v>
      </c>
      <c r="LI19" s="12">
        <v>0.82</v>
      </c>
      <c r="LJ19" s="12">
        <v>0.82</v>
      </c>
      <c r="LK19" s="12">
        <v>0.68</v>
      </c>
      <c r="LL19" s="12">
        <v>0.53</v>
      </c>
      <c r="LM19" s="12">
        <v>0.65</v>
      </c>
      <c r="LN19" s="12">
        <v>0.43</v>
      </c>
      <c r="LO19" s="12">
        <v>0.28000000000000003</v>
      </c>
      <c r="LP19" s="12">
        <v>0.28999999999999998</v>
      </c>
      <c r="LQ19" s="12">
        <v>0.14000000000000001</v>
      </c>
      <c r="LR19" s="12">
        <v>0.13</v>
      </c>
      <c r="LS19" s="12">
        <v>0.21</v>
      </c>
      <c r="LT19" s="12">
        <v>0.21</v>
      </c>
      <c r="LU19" s="12">
        <v>0.18</v>
      </c>
      <c r="LV19" s="12">
        <v>0.15</v>
      </c>
      <c r="LW19" s="12">
        <v>0.33</v>
      </c>
      <c r="LX19" s="12">
        <v>0.35</v>
      </c>
      <c r="LY19" s="12">
        <v>0.33</v>
      </c>
      <c r="LZ19" s="12">
        <v>0.32</v>
      </c>
      <c r="MA19" s="12">
        <v>0.35</v>
      </c>
      <c r="MB19" s="12">
        <v>0.24</v>
      </c>
      <c r="MC19" s="12">
        <v>0.73</v>
      </c>
      <c r="MD19" s="12">
        <v>0.54</v>
      </c>
      <c r="ME19" s="12">
        <v>0.52</v>
      </c>
      <c r="MF19" s="12">
        <v>0.59</v>
      </c>
      <c r="MG19" s="12">
        <v>0.51</v>
      </c>
      <c r="MH19" s="12">
        <v>0.99</v>
      </c>
      <c r="MI19" s="12">
        <v>0.96</v>
      </c>
      <c r="MJ19" s="12">
        <v>0.93</v>
      </c>
      <c r="MK19" s="12">
        <v>0.97</v>
      </c>
      <c r="ML19" s="12">
        <v>2.85</v>
      </c>
      <c r="MM19" s="12">
        <v>3.02</v>
      </c>
      <c r="MN19" s="12">
        <v>3.93</v>
      </c>
      <c r="MO19" s="12">
        <v>1.22</v>
      </c>
      <c r="MP19" s="12">
        <v>0.89</v>
      </c>
      <c r="MQ19" s="12">
        <v>0.81</v>
      </c>
      <c r="MR19" s="12">
        <v>0.91</v>
      </c>
      <c r="MS19" s="12">
        <v>0.46800000000000003</v>
      </c>
      <c r="MT19" s="12">
        <v>3.02</v>
      </c>
      <c r="MU19" s="12">
        <v>1.1299999999999999</v>
      </c>
      <c r="MV19" s="12">
        <v>2.74</v>
      </c>
      <c r="MW19" s="12">
        <v>3.19</v>
      </c>
      <c r="MX19" s="12">
        <v>3.42</v>
      </c>
      <c r="MY19" s="12">
        <v>0.27</v>
      </c>
      <c r="MZ19" s="12">
        <v>0.01</v>
      </c>
      <c r="NA19" s="12">
        <v>0.11</v>
      </c>
      <c r="NB19" s="12">
        <v>0.21</v>
      </c>
      <c r="NC19" s="12">
        <v>0.01</v>
      </c>
      <c r="ND19" s="12">
        <v>1</v>
      </c>
      <c r="NE19" s="12">
        <v>0.73</v>
      </c>
      <c r="NF19" s="12">
        <v>0.01</v>
      </c>
      <c r="NG19" s="12">
        <v>0.73</v>
      </c>
      <c r="NH19" s="12">
        <v>0.27</v>
      </c>
      <c r="NI19" s="12">
        <v>0.12</v>
      </c>
      <c r="NJ19" s="12">
        <v>0.4</v>
      </c>
      <c r="NK19" s="12">
        <v>0.01</v>
      </c>
      <c r="NL19" s="12">
        <v>0.09</v>
      </c>
      <c r="NM19" s="12">
        <v>0.03</v>
      </c>
      <c r="NN19" s="12">
        <v>0.01</v>
      </c>
      <c r="NO19" s="12">
        <v>0.04</v>
      </c>
      <c r="NP19" s="12">
        <v>0.16</v>
      </c>
      <c r="NQ19" s="12">
        <v>0.54</v>
      </c>
      <c r="NR19" s="12">
        <v>0.01</v>
      </c>
      <c r="NS19" s="12">
        <v>0.05</v>
      </c>
      <c r="NT19" s="12">
        <v>0.32</v>
      </c>
      <c r="NU19" s="12">
        <v>0.06</v>
      </c>
      <c r="NV19" s="12">
        <v>0.36</v>
      </c>
      <c r="NW19" s="12">
        <v>0.12</v>
      </c>
      <c r="NX19" s="12">
        <v>0.11</v>
      </c>
      <c r="NY19" s="12">
        <v>0.14000000000000001</v>
      </c>
      <c r="NZ19" s="12">
        <v>0.03</v>
      </c>
      <c r="OA19" s="12">
        <v>7.0000000000000007E-2</v>
      </c>
      <c r="OB19" s="12">
        <v>0.04</v>
      </c>
      <c r="OT19" s="12">
        <v>0.02</v>
      </c>
      <c r="OU19" s="12">
        <v>0.05</v>
      </c>
      <c r="OV19" s="12">
        <v>0.06</v>
      </c>
      <c r="OW19" s="12">
        <v>0.46</v>
      </c>
      <c r="OX19" s="12">
        <v>0.48</v>
      </c>
      <c r="OY19" s="12">
        <v>0.57999999999999996</v>
      </c>
      <c r="OZ19" s="12">
        <v>1.67</v>
      </c>
      <c r="PA19" s="12">
        <v>1.66</v>
      </c>
      <c r="PB19" s="12">
        <v>1.34</v>
      </c>
      <c r="PC19" s="12">
        <v>3.28</v>
      </c>
      <c r="PD19" s="12">
        <v>3.4</v>
      </c>
      <c r="PE19" s="12">
        <v>4.41</v>
      </c>
      <c r="PF19" s="12">
        <v>3.85</v>
      </c>
      <c r="PG19" s="12">
        <v>0.13</v>
      </c>
      <c r="PH19" s="12">
        <v>0.12</v>
      </c>
      <c r="PI19" s="12">
        <v>0.13</v>
      </c>
      <c r="PJ19" s="12">
        <v>0.1</v>
      </c>
      <c r="PK19" s="12">
        <v>0.11</v>
      </c>
      <c r="PL19" s="12">
        <v>0.12</v>
      </c>
      <c r="PM19" s="12">
        <v>0.03</v>
      </c>
      <c r="PN19" s="12">
        <v>0.02</v>
      </c>
      <c r="PO19" s="12">
        <v>0.14000000000000001</v>
      </c>
      <c r="PP19" s="12">
        <v>0.15</v>
      </c>
      <c r="PQ19" s="12">
        <v>0.15</v>
      </c>
      <c r="PR19" s="12">
        <v>0.12</v>
      </c>
      <c r="PS19" s="12">
        <v>0.11</v>
      </c>
      <c r="PT19" s="12">
        <v>0.1</v>
      </c>
      <c r="PU19" s="12">
        <v>7.0000000000000007E-2</v>
      </c>
      <c r="PV19" s="12">
        <v>0.1</v>
      </c>
      <c r="PW19" s="12">
        <v>0.11</v>
      </c>
      <c r="PX19" s="12">
        <v>0.08</v>
      </c>
    </row>
    <row r="20" spans="1:440" ht="14.25" customHeight="1">
      <c r="A20" s="25" t="s">
        <v>604</v>
      </c>
      <c r="B20" s="12">
        <v>2.11</v>
      </c>
      <c r="C20" s="12">
        <v>1.88</v>
      </c>
      <c r="D20" s="12">
        <v>1</v>
      </c>
      <c r="E20" s="12">
        <v>0.62</v>
      </c>
      <c r="F20" s="12">
        <v>0.64</v>
      </c>
      <c r="G20" s="12">
        <v>1.06</v>
      </c>
      <c r="H20" s="12">
        <v>1.41</v>
      </c>
      <c r="I20" s="12">
        <v>1.77</v>
      </c>
      <c r="J20" s="12">
        <v>1.43</v>
      </c>
      <c r="K20" s="12">
        <v>1.46</v>
      </c>
      <c r="L20" s="12">
        <v>1.35</v>
      </c>
      <c r="M20" s="12">
        <v>1.75</v>
      </c>
      <c r="N20" s="12">
        <v>0.83</v>
      </c>
      <c r="O20" s="12">
        <v>1.02</v>
      </c>
      <c r="P20" s="12">
        <v>1.99</v>
      </c>
      <c r="Q20" s="12">
        <v>2.75</v>
      </c>
      <c r="R20" s="12">
        <v>2.46</v>
      </c>
      <c r="S20" s="12">
        <v>2.5</v>
      </c>
      <c r="T20" s="12">
        <v>1.72</v>
      </c>
      <c r="U20" s="12">
        <v>2.0499999999999998</v>
      </c>
      <c r="V20" s="12">
        <v>1.08</v>
      </c>
      <c r="W20" s="12">
        <v>0.48</v>
      </c>
      <c r="X20" s="12">
        <v>0.54</v>
      </c>
      <c r="Y20" s="12">
        <v>0.55000000000000004</v>
      </c>
      <c r="Z20" s="12">
        <v>1.02</v>
      </c>
      <c r="AA20" s="12">
        <v>2.31</v>
      </c>
      <c r="AB20" s="12">
        <v>2.56</v>
      </c>
      <c r="AC20" s="12">
        <v>2.64</v>
      </c>
      <c r="AD20" s="12">
        <v>2.08</v>
      </c>
      <c r="AE20" s="12">
        <v>2.0499999999999998</v>
      </c>
      <c r="AF20" s="12">
        <v>1.08</v>
      </c>
      <c r="AG20" s="12">
        <v>0.94</v>
      </c>
      <c r="AH20" s="12">
        <v>2.42</v>
      </c>
      <c r="AI20" s="12">
        <v>1.62</v>
      </c>
      <c r="AJ20" s="12">
        <v>2.59</v>
      </c>
      <c r="AK20" s="12">
        <v>2.9</v>
      </c>
      <c r="AL20" s="12">
        <v>1.9</v>
      </c>
      <c r="AM20" s="12">
        <v>2.04</v>
      </c>
      <c r="AN20" s="12">
        <v>1.88</v>
      </c>
      <c r="AO20" s="12">
        <v>1.3</v>
      </c>
      <c r="AP20" s="12">
        <v>1.92</v>
      </c>
      <c r="AQ20" s="12">
        <v>1.35</v>
      </c>
      <c r="AR20" s="12">
        <v>14.9</v>
      </c>
      <c r="AS20" s="12">
        <v>15.1</v>
      </c>
      <c r="AT20" s="12">
        <v>16</v>
      </c>
      <c r="AU20" s="12">
        <v>12.6</v>
      </c>
      <c r="AV20" s="12">
        <v>15.2</v>
      </c>
      <c r="AW20" s="12">
        <v>14.9</v>
      </c>
      <c r="AX20" s="12">
        <v>16.399999999999999</v>
      </c>
      <c r="AY20" s="12">
        <v>12</v>
      </c>
      <c r="AZ20" s="12">
        <v>12.9</v>
      </c>
      <c r="BA20" s="12">
        <v>17.3</v>
      </c>
      <c r="BB20" s="12">
        <v>12.9</v>
      </c>
      <c r="BC20" s="12">
        <v>1.71</v>
      </c>
      <c r="BD20" s="12">
        <v>4.92</v>
      </c>
      <c r="BE20" s="12">
        <v>4.93</v>
      </c>
      <c r="BF20" s="12">
        <v>10.32</v>
      </c>
      <c r="BG20" s="12">
        <v>10.71</v>
      </c>
      <c r="BH20" s="12">
        <v>12.77</v>
      </c>
      <c r="BI20" s="12">
        <v>23.23</v>
      </c>
      <c r="BJ20" s="12">
        <v>21.1</v>
      </c>
      <c r="BK20" s="12">
        <v>21.94</v>
      </c>
      <c r="BL20" s="12">
        <v>22.48</v>
      </c>
      <c r="BM20" s="12">
        <v>21.04</v>
      </c>
      <c r="BN20" s="12">
        <v>2.02</v>
      </c>
      <c r="BO20" s="12">
        <v>1.4</v>
      </c>
      <c r="BP20" s="12">
        <v>1.55</v>
      </c>
      <c r="BQ20" s="12">
        <v>2.06</v>
      </c>
      <c r="BR20" s="12">
        <v>1.6</v>
      </c>
      <c r="BS20" s="12">
        <v>1.93</v>
      </c>
      <c r="BT20" s="12">
        <v>1.1399999999999999</v>
      </c>
      <c r="BU20" s="12">
        <v>3.78</v>
      </c>
      <c r="BV20" s="12">
        <v>1.8</v>
      </c>
      <c r="BW20" s="12">
        <v>2.5</v>
      </c>
      <c r="BX20" s="12">
        <v>1.67</v>
      </c>
      <c r="BY20" s="12">
        <v>3</v>
      </c>
      <c r="BZ20" s="12">
        <v>5.04</v>
      </c>
      <c r="CA20" s="12">
        <v>2.72</v>
      </c>
      <c r="CB20" s="12">
        <v>3.44</v>
      </c>
      <c r="CC20" s="12">
        <v>2.5299999999999998</v>
      </c>
      <c r="CD20" s="12">
        <v>4.82</v>
      </c>
      <c r="CE20" s="12">
        <v>2.02</v>
      </c>
      <c r="CF20" s="12">
        <v>4.34</v>
      </c>
      <c r="CG20" s="12">
        <v>4.8</v>
      </c>
      <c r="CH20" s="12">
        <v>3.46</v>
      </c>
      <c r="CI20" s="12">
        <v>0.78</v>
      </c>
      <c r="CJ20" s="12">
        <v>2.8</v>
      </c>
      <c r="CK20" s="12">
        <v>2.4300000000000002</v>
      </c>
      <c r="CL20" s="12">
        <v>0.5</v>
      </c>
      <c r="CM20" s="12">
        <v>1.05</v>
      </c>
      <c r="CN20" s="12">
        <v>0.8</v>
      </c>
      <c r="CO20" s="12">
        <v>0.67</v>
      </c>
      <c r="CP20" s="12">
        <v>1.01</v>
      </c>
      <c r="CQ20" s="12">
        <v>0.46</v>
      </c>
      <c r="CR20" s="12">
        <v>1.78</v>
      </c>
      <c r="CS20" s="12">
        <v>1.22</v>
      </c>
      <c r="CT20" s="12">
        <v>5.07</v>
      </c>
      <c r="CU20" s="12">
        <v>7.26</v>
      </c>
      <c r="CV20" s="12">
        <v>0.98</v>
      </c>
      <c r="CW20" s="12">
        <v>1.27</v>
      </c>
      <c r="CX20" s="12">
        <v>1.29</v>
      </c>
      <c r="CY20" s="12">
        <v>1.56</v>
      </c>
      <c r="CZ20" s="12">
        <v>0.8</v>
      </c>
      <c r="DA20" s="12">
        <v>0.39</v>
      </c>
      <c r="DB20" s="12">
        <v>0.23</v>
      </c>
      <c r="DC20" s="12">
        <v>2.0299999999999998</v>
      </c>
      <c r="DD20" s="12">
        <v>0.09</v>
      </c>
      <c r="DE20" s="12">
        <v>0.35</v>
      </c>
      <c r="DF20" s="12">
        <v>1.06</v>
      </c>
      <c r="DG20" s="12">
        <v>0.78</v>
      </c>
      <c r="DH20" s="12">
        <v>1.08</v>
      </c>
      <c r="DI20" s="12">
        <v>1.0900000000000001</v>
      </c>
      <c r="DJ20" s="12">
        <v>0.67</v>
      </c>
      <c r="DK20" s="12">
        <v>1.53</v>
      </c>
      <c r="DL20" s="12">
        <v>0.73</v>
      </c>
      <c r="DM20" s="12">
        <v>0.98</v>
      </c>
      <c r="DN20" s="12">
        <v>1.01</v>
      </c>
      <c r="DO20" s="12">
        <v>1.52</v>
      </c>
      <c r="DP20" s="12">
        <v>0.84</v>
      </c>
      <c r="DQ20" s="12">
        <v>0.48</v>
      </c>
      <c r="DR20" s="12">
        <v>0.7</v>
      </c>
      <c r="DS20" s="12">
        <v>1.2</v>
      </c>
      <c r="DT20" s="12">
        <v>1.1000000000000001</v>
      </c>
      <c r="DU20" s="12">
        <v>0.27</v>
      </c>
      <c r="DV20" s="12">
        <v>1.88</v>
      </c>
      <c r="DW20" s="12">
        <v>1.68</v>
      </c>
      <c r="DX20" s="12">
        <v>1.71</v>
      </c>
      <c r="DY20" s="12">
        <v>1.04</v>
      </c>
      <c r="DZ20" s="12">
        <v>1.38</v>
      </c>
      <c r="EA20" s="12">
        <v>1.39</v>
      </c>
      <c r="EB20" s="12">
        <v>1.82</v>
      </c>
      <c r="EC20" s="12">
        <v>1.25</v>
      </c>
      <c r="ED20" s="12">
        <v>0.74</v>
      </c>
      <c r="EE20" s="12">
        <v>1.48</v>
      </c>
      <c r="EF20" s="12">
        <v>1.45</v>
      </c>
      <c r="EG20" s="12">
        <v>1.58</v>
      </c>
      <c r="EH20" s="12">
        <v>1.57</v>
      </c>
      <c r="EI20" s="12">
        <v>0.87</v>
      </c>
      <c r="EJ20" s="12">
        <v>2.25</v>
      </c>
      <c r="EK20" s="12">
        <v>2.2799999999999998</v>
      </c>
      <c r="EL20" s="12">
        <v>0.78</v>
      </c>
      <c r="EM20" s="12">
        <v>2.85</v>
      </c>
      <c r="EN20" s="12">
        <v>1.19</v>
      </c>
      <c r="EO20" s="12">
        <v>1.9</v>
      </c>
      <c r="EP20" s="12">
        <v>2.65</v>
      </c>
      <c r="EQ20" s="12">
        <v>3.9</v>
      </c>
      <c r="ER20" s="12">
        <v>5.07</v>
      </c>
      <c r="ES20" s="12">
        <v>3.91</v>
      </c>
      <c r="ET20" s="12">
        <v>7.73</v>
      </c>
      <c r="EU20" s="12">
        <v>4.87</v>
      </c>
      <c r="EV20" s="12">
        <v>3.24</v>
      </c>
      <c r="EW20" s="12">
        <v>1.4</v>
      </c>
      <c r="EX20" s="12">
        <v>5.89</v>
      </c>
      <c r="EY20" s="12">
        <v>4.8499999999999996</v>
      </c>
      <c r="EZ20" s="12">
        <v>7.36</v>
      </c>
      <c r="FA20" s="12">
        <v>6.87</v>
      </c>
      <c r="FB20" s="12">
        <v>5.63</v>
      </c>
      <c r="FC20" s="12">
        <v>2.81</v>
      </c>
      <c r="FD20" s="12">
        <v>1.6</v>
      </c>
      <c r="FE20" s="12">
        <v>1.73</v>
      </c>
      <c r="FF20" s="12">
        <v>1.61</v>
      </c>
      <c r="FG20" s="12">
        <v>4.29</v>
      </c>
      <c r="FH20" s="12">
        <v>0</v>
      </c>
      <c r="FI20" s="12">
        <v>0</v>
      </c>
      <c r="FJ20" s="12">
        <v>-1.2</v>
      </c>
      <c r="FK20" s="12">
        <v>0.82</v>
      </c>
      <c r="FL20" s="12">
        <v>1.24</v>
      </c>
      <c r="FM20" s="12">
        <v>0.54</v>
      </c>
      <c r="FN20" s="12">
        <v>0.43</v>
      </c>
      <c r="FO20" s="12">
        <v>0.51</v>
      </c>
      <c r="FP20" s="12">
        <v>0.51</v>
      </c>
      <c r="FQ20" s="12">
        <v>4.37</v>
      </c>
      <c r="FR20" s="12">
        <v>4.16</v>
      </c>
      <c r="FS20" s="12">
        <v>3.96</v>
      </c>
      <c r="FT20" s="12">
        <v>3.74</v>
      </c>
      <c r="FU20" s="12">
        <v>1.06</v>
      </c>
      <c r="FV20" s="12">
        <v>0.52</v>
      </c>
      <c r="FW20" s="12">
        <v>1.19</v>
      </c>
      <c r="FX20" s="12">
        <v>2.14</v>
      </c>
      <c r="FY20" s="12">
        <v>2.15</v>
      </c>
      <c r="FZ20" s="12">
        <v>1.78</v>
      </c>
      <c r="GA20" s="12">
        <v>2.11</v>
      </c>
      <c r="GB20" s="12">
        <v>3.7</v>
      </c>
      <c r="GC20" s="12">
        <v>1.46</v>
      </c>
      <c r="GD20" s="12">
        <v>1.02</v>
      </c>
      <c r="GE20" s="12">
        <v>0.98</v>
      </c>
      <c r="GF20" s="12">
        <v>1.43</v>
      </c>
      <c r="GG20" s="12">
        <v>3.96</v>
      </c>
      <c r="GH20" s="12">
        <v>2.42</v>
      </c>
      <c r="GI20" s="12">
        <v>1.83</v>
      </c>
      <c r="GJ20" s="12">
        <v>8.6300000000000008</v>
      </c>
      <c r="GK20" s="12">
        <v>8.0500000000000007</v>
      </c>
      <c r="GL20" s="12">
        <v>6.89</v>
      </c>
      <c r="GM20" s="12">
        <v>6.68</v>
      </c>
      <c r="GN20" s="12">
        <v>6.13</v>
      </c>
      <c r="GO20" s="12">
        <v>0.72</v>
      </c>
      <c r="GP20" s="12">
        <v>0.72</v>
      </c>
      <c r="GQ20" s="12">
        <v>0.72</v>
      </c>
      <c r="GR20" s="12">
        <v>0.46</v>
      </c>
      <c r="GS20" s="12">
        <v>0.62</v>
      </c>
      <c r="GT20" s="12">
        <v>1.92</v>
      </c>
      <c r="GU20" s="12">
        <v>1.62</v>
      </c>
      <c r="GV20" s="12">
        <v>0.26</v>
      </c>
      <c r="GW20" s="12">
        <v>0.19</v>
      </c>
      <c r="GX20" s="15">
        <v>0.44800000000000001</v>
      </c>
      <c r="GY20" s="15">
        <v>0.31</v>
      </c>
      <c r="GZ20" s="15">
        <v>0.69699999999999995</v>
      </c>
      <c r="HA20" s="15">
        <v>0.89500000000000002</v>
      </c>
      <c r="HB20" s="15">
        <v>1.42</v>
      </c>
      <c r="HC20" s="15">
        <v>0.64800000000000002</v>
      </c>
      <c r="HD20" s="15">
        <v>0.52200000000000002</v>
      </c>
      <c r="HE20" s="15">
        <v>0.76900000000000002</v>
      </c>
      <c r="HF20" s="12">
        <v>3.45</v>
      </c>
      <c r="HG20" s="12">
        <v>2.4300000000000002</v>
      </c>
      <c r="HH20" s="12">
        <v>2.42</v>
      </c>
      <c r="HI20" s="12">
        <v>3.13</v>
      </c>
      <c r="HJ20" s="12">
        <v>0.8</v>
      </c>
      <c r="HK20" s="12">
        <v>0.72</v>
      </c>
      <c r="HL20" s="12">
        <v>3.57</v>
      </c>
      <c r="HM20" s="12">
        <v>1.08</v>
      </c>
      <c r="HN20" s="12">
        <v>0.82</v>
      </c>
      <c r="HO20" s="12">
        <v>0.98</v>
      </c>
      <c r="HP20" s="12">
        <v>0.56000000000000005</v>
      </c>
      <c r="HQ20" s="12">
        <v>0.8</v>
      </c>
      <c r="HR20" s="12">
        <v>0.72</v>
      </c>
      <c r="HS20" s="12">
        <v>0.96</v>
      </c>
      <c r="HT20" s="12">
        <v>0.86</v>
      </c>
      <c r="HU20" s="12">
        <v>0.8</v>
      </c>
      <c r="HV20" s="12">
        <v>0.98</v>
      </c>
      <c r="HW20" s="12">
        <v>0.86</v>
      </c>
      <c r="HX20" s="12">
        <v>0.76</v>
      </c>
      <c r="HY20" s="12">
        <v>1.1399999999999999</v>
      </c>
      <c r="HZ20" s="12">
        <v>0.57999999999999996</v>
      </c>
      <c r="IA20" s="12">
        <v>1.04</v>
      </c>
      <c r="IB20" s="12">
        <v>1.08</v>
      </c>
      <c r="IC20" s="12">
        <v>4.09</v>
      </c>
      <c r="ID20" s="12">
        <v>2.14</v>
      </c>
      <c r="IE20" s="12">
        <v>1.56</v>
      </c>
      <c r="IF20" s="12">
        <v>4.53</v>
      </c>
      <c r="IG20" s="12">
        <v>1.08</v>
      </c>
      <c r="IH20" s="12">
        <v>3.6</v>
      </c>
      <c r="II20" s="12">
        <v>1.34</v>
      </c>
      <c r="IJ20" s="12">
        <v>5.77</v>
      </c>
      <c r="IK20" s="12">
        <v>1.56</v>
      </c>
      <c r="IL20" s="12">
        <v>4.75</v>
      </c>
      <c r="IM20" s="12">
        <v>3.21</v>
      </c>
      <c r="IN20" s="12">
        <v>4.0199999999999996</v>
      </c>
      <c r="IO20" s="12">
        <v>3.46</v>
      </c>
      <c r="IP20" s="12">
        <v>2.46</v>
      </c>
      <c r="IQ20" s="12">
        <v>1.64</v>
      </c>
      <c r="IR20" s="12">
        <v>1.02</v>
      </c>
      <c r="IS20" s="12">
        <v>2.36</v>
      </c>
      <c r="IT20" s="12">
        <v>3.48</v>
      </c>
      <c r="IU20" s="12">
        <v>3.16</v>
      </c>
      <c r="IV20" s="12">
        <v>2.1</v>
      </c>
      <c r="IW20" s="12">
        <v>4.08</v>
      </c>
      <c r="IX20" s="12">
        <v>3.14</v>
      </c>
      <c r="IY20" s="12">
        <v>1.7</v>
      </c>
      <c r="IZ20" s="12">
        <v>4</v>
      </c>
      <c r="JA20" s="12">
        <v>1.42</v>
      </c>
      <c r="JB20" s="12">
        <v>1.92</v>
      </c>
      <c r="JC20" s="12">
        <v>3.36</v>
      </c>
      <c r="JD20" s="12">
        <v>3.16</v>
      </c>
      <c r="JE20" s="12">
        <v>2.36</v>
      </c>
      <c r="JF20" s="12">
        <v>1.78</v>
      </c>
      <c r="JG20" s="12">
        <v>1.1000000000000001</v>
      </c>
      <c r="JH20" s="12">
        <v>3.94</v>
      </c>
      <c r="JI20" s="12">
        <v>1.56</v>
      </c>
      <c r="JJ20" s="12">
        <v>1.22</v>
      </c>
      <c r="JK20" s="12">
        <v>1.46</v>
      </c>
      <c r="JL20" s="12">
        <v>2.34</v>
      </c>
      <c r="JM20" s="12">
        <v>0.3</v>
      </c>
      <c r="JN20" s="12">
        <v>1.46</v>
      </c>
      <c r="JO20" s="12">
        <v>1.1200000000000001</v>
      </c>
      <c r="JP20" s="12">
        <v>2.1800000000000002</v>
      </c>
      <c r="JQ20" s="12">
        <v>1.64</v>
      </c>
      <c r="JR20" s="12">
        <v>1.76</v>
      </c>
      <c r="JS20" s="12">
        <v>0.9</v>
      </c>
      <c r="JT20" s="12">
        <v>4.76</v>
      </c>
      <c r="JU20" s="12">
        <v>7.31</v>
      </c>
      <c r="JV20" s="12">
        <v>8.41</v>
      </c>
      <c r="JW20" s="12">
        <v>37.5</v>
      </c>
      <c r="JX20" s="12">
        <v>1.66</v>
      </c>
      <c r="JY20" s="12">
        <v>1.6</v>
      </c>
      <c r="JZ20" s="12">
        <v>1.62</v>
      </c>
      <c r="KA20" s="12">
        <v>1.22</v>
      </c>
      <c r="KB20" s="12">
        <v>0.82</v>
      </c>
      <c r="KC20" s="12">
        <v>1.3</v>
      </c>
      <c r="KD20" s="12">
        <v>1.4</v>
      </c>
      <c r="KE20" s="12">
        <v>0.85</v>
      </c>
      <c r="KF20" s="12">
        <v>0.68</v>
      </c>
      <c r="KG20" s="12">
        <v>0.96</v>
      </c>
      <c r="KH20" s="12">
        <v>3.96</v>
      </c>
      <c r="KI20" s="12">
        <v>0.57999999999999996</v>
      </c>
      <c r="KJ20" s="12">
        <v>0.72</v>
      </c>
      <c r="KK20" s="12">
        <v>0.44</v>
      </c>
      <c r="KL20" s="12">
        <v>1.36</v>
      </c>
      <c r="KM20" s="12">
        <v>2.2799999999999998</v>
      </c>
      <c r="KN20" s="12">
        <v>5.61</v>
      </c>
      <c r="KO20" s="12">
        <v>7.67</v>
      </c>
      <c r="KP20" s="12">
        <v>1.02</v>
      </c>
      <c r="KQ20" s="12">
        <v>1.2</v>
      </c>
      <c r="KR20" s="12">
        <v>0.64</v>
      </c>
      <c r="KS20" s="12">
        <v>0.86</v>
      </c>
      <c r="KT20" s="12">
        <v>1.1000000000000001</v>
      </c>
      <c r="KU20" s="12">
        <v>1.68</v>
      </c>
      <c r="KV20" s="12">
        <v>1.44</v>
      </c>
      <c r="KW20" s="12">
        <v>0.88</v>
      </c>
      <c r="KX20" s="12">
        <v>1.1000000000000001</v>
      </c>
      <c r="KY20" s="12">
        <v>1.47</v>
      </c>
      <c r="KZ20" s="12">
        <v>1.94</v>
      </c>
      <c r="LA20" s="12">
        <v>1.88</v>
      </c>
      <c r="LB20" s="12">
        <v>2.2400000000000002</v>
      </c>
      <c r="LC20" s="12">
        <v>1.24</v>
      </c>
      <c r="LD20" s="12">
        <v>1.04</v>
      </c>
      <c r="LE20" s="12">
        <v>1.1499999999999999</v>
      </c>
      <c r="LF20" s="12">
        <v>0.97</v>
      </c>
      <c r="LG20" s="12">
        <v>1.36</v>
      </c>
      <c r="LH20" s="12">
        <v>1.02</v>
      </c>
      <c r="LI20" s="12">
        <v>0.47</v>
      </c>
      <c r="LJ20" s="12">
        <v>0.47</v>
      </c>
      <c r="LK20" s="12">
        <v>0.39</v>
      </c>
      <c r="LL20" s="12">
        <v>0.17</v>
      </c>
      <c r="LM20" s="12">
        <v>0.31</v>
      </c>
      <c r="LN20" s="12">
        <v>0.21</v>
      </c>
      <c r="LO20" s="12">
        <v>0.53</v>
      </c>
      <c r="LP20" s="12">
        <v>0.45</v>
      </c>
      <c r="LQ20" s="12">
        <v>0.44</v>
      </c>
      <c r="LR20" s="12">
        <v>0.28000000000000003</v>
      </c>
      <c r="LS20" s="12">
        <v>0.27</v>
      </c>
      <c r="LT20" s="12">
        <v>0.27</v>
      </c>
      <c r="LU20" s="12">
        <v>0.62</v>
      </c>
      <c r="LV20" s="12">
        <v>0.26</v>
      </c>
      <c r="ML20" s="12">
        <v>0.71</v>
      </c>
      <c r="MM20" s="12">
        <v>1.49</v>
      </c>
      <c r="MN20" s="12">
        <v>1.81</v>
      </c>
      <c r="MO20" s="12">
        <v>0.77</v>
      </c>
      <c r="MP20" s="12">
        <v>2.12</v>
      </c>
      <c r="MQ20" s="12">
        <v>1.77</v>
      </c>
      <c r="MS20" s="12">
        <v>0.23</v>
      </c>
      <c r="MT20" s="12">
        <v>1.1200000000000001</v>
      </c>
      <c r="MU20" s="12">
        <v>1.59</v>
      </c>
      <c r="MV20" s="12">
        <v>1.47</v>
      </c>
      <c r="MW20" s="12">
        <v>2.23</v>
      </c>
      <c r="MX20" s="12">
        <v>1.23</v>
      </c>
      <c r="MY20" s="12">
        <v>7.0000000000000007E-2</v>
      </c>
      <c r="MZ20" s="12">
        <v>0.35</v>
      </c>
      <c r="NA20" s="12">
        <v>0.28000000000000003</v>
      </c>
      <c r="NB20" s="12">
        <v>0.3</v>
      </c>
      <c r="NC20" s="12">
        <v>0.39</v>
      </c>
      <c r="ND20" s="12">
        <v>0.73</v>
      </c>
      <c r="NE20" s="12">
        <v>0.32</v>
      </c>
      <c r="NF20" s="12">
        <v>1.42</v>
      </c>
      <c r="NG20" s="12">
        <v>0.43</v>
      </c>
      <c r="NH20" s="12">
        <v>0.5</v>
      </c>
      <c r="NI20" s="12">
        <v>0.47</v>
      </c>
      <c r="NJ20" s="12">
        <v>1.1100000000000001</v>
      </c>
      <c r="NK20" s="12">
        <v>0.63</v>
      </c>
      <c r="NL20" s="12">
        <v>0.45</v>
      </c>
      <c r="NM20" s="12">
        <v>1.0900000000000001</v>
      </c>
      <c r="NN20" s="12">
        <v>0.53</v>
      </c>
      <c r="NO20" s="12">
        <v>0.39</v>
      </c>
      <c r="NP20" s="12">
        <v>0.64</v>
      </c>
      <c r="NQ20" s="12">
        <v>1.27</v>
      </c>
      <c r="NR20" s="12">
        <v>0.32</v>
      </c>
      <c r="NS20" s="12">
        <v>0.56000000000000005</v>
      </c>
      <c r="NT20" s="12">
        <v>0.79</v>
      </c>
      <c r="NU20" s="12">
        <v>0.3</v>
      </c>
      <c r="NV20" s="12">
        <v>0.84</v>
      </c>
      <c r="NW20" s="12">
        <v>0.59</v>
      </c>
      <c r="NX20" s="12">
        <v>0.45</v>
      </c>
      <c r="NY20" s="12">
        <v>0.34</v>
      </c>
      <c r="NZ20" s="12">
        <v>0.56999999999999995</v>
      </c>
      <c r="OA20" s="12">
        <v>0.21</v>
      </c>
      <c r="OB20" s="12">
        <v>0.41</v>
      </c>
      <c r="OT20" s="12">
        <v>0.62</v>
      </c>
      <c r="OU20" s="12">
        <v>0.95</v>
      </c>
      <c r="OV20" s="12">
        <v>0.98</v>
      </c>
      <c r="OW20" s="12">
        <v>2.89</v>
      </c>
      <c r="OX20" s="12">
        <v>2.7</v>
      </c>
      <c r="OY20" s="12">
        <v>2.98</v>
      </c>
      <c r="OZ20" s="12">
        <v>0.43</v>
      </c>
      <c r="PA20" s="12">
        <v>0.43</v>
      </c>
      <c r="PB20" s="12">
        <v>0.36</v>
      </c>
      <c r="PC20" s="12">
        <v>0.45</v>
      </c>
      <c r="PD20" s="12">
        <v>0.43</v>
      </c>
      <c r="PE20" s="12">
        <v>1.03</v>
      </c>
      <c r="PF20" s="12">
        <v>0.55000000000000004</v>
      </c>
    </row>
    <row r="21" spans="1:440" ht="14.25" customHeight="1">
      <c r="A21" s="25" t="s">
        <v>605</v>
      </c>
      <c r="B21" s="12">
        <v>99.999999999999986</v>
      </c>
      <c r="C21" s="12">
        <v>99.809999999999988</v>
      </c>
      <c r="D21" s="12">
        <v>99.330000000000013</v>
      </c>
      <c r="E21" s="12">
        <v>99.320000000000007</v>
      </c>
      <c r="F21" s="12">
        <v>99.309999999999988</v>
      </c>
      <c r="G21" s="12">
        <v>99.32</v>
      </c>
      <c r="H21" s="12">
        <v>99.249999999999986</v>
      </c>
      <c r="I21" s="12">
        <v>99.210000000000008</v>
      </c>
      <c r="J21" s="12">
        <v>99.460000000000008</v>
      </c>
      <c r="K21" s="12">
        <v>99.36</v>
      </c>
      <c r="L21" s="12">
        <v>99.15000000000002</v>
      </c>
      <c r="M21" s="12">
        <v>99.259999999999991</v>
      </c>
      <c r="N21" s="12">
        <v>99.11</v>
      </c>
      <c r="O21" s="12">
        <v>99.329999999999984</v>
      </c>
      <c r="P21" s="12">
        <v>97.250000000000014</v>
      </c>
      <c r="Q21" s="12">
        <v>96.73</v>
      </c>
      <c r="R21" s="12">
        <v>96.83</v>
      </c>
      <c r="S21" s="12">
        <v>96.810000000000016</v>
      </c>
      <c r="T21" s="12">
        <v>96.839999999999989</v>
      </c>
      <c r="U21" s="12">
        <v>97.96</v>
      </c>
      <c r="V21" s="12">
        <v>97.219999999999985</v>
      </c>
      <c r="W21" s="12">
        <v>98.190000000000012</v>
      </c>
      <c r="X21" s="12">
        <v>98.13000000000001</v>
      </c>
      <c r="Y21" s="12">
        <v>98.38</v>
      </c>
      <c r="Z21" s="12">
        <v>98.230000000000018</v>
      </c>
      <c r="AA21" s="12">
        <v>98.16</v>
      </c>
      <c r="AB21" s="12">
        <v>98.199999999999989</v>
      </c>
      <c r="AC21" s="12">
        <v>98.95999999999998</v>
      </c>
      <c r="AD21" s="12">
        <v>98.500000000000014</v>
      </c>
      <c r="AE21" s="12">
        <v>97.37</v>
      </c>
      <c r="AF21" s="12">
        <v>97.519999999999982</v>
      </c>
      <c r="AG21" s="12">
        <v>97.14</v>
      </c>
      <c r="AH21" s="12">
        <v>98.899999999999991</v>
      </c>
      <c r="AI21" s="12">
        <v>97.45</v>
      </c>
      <c r="AJ21" s="12">
        <v>98.699999999999989</v>
      </c>
      <c r="AK21" s="12">
        <v>98.410000000000011</v>
      </c>
      <c r="AL21" s="12">
        <v>98.95</v>
      </c>
      <c r="AM21" s="12">
        <v>98.340000000000018</v>
      </c>
      <c r="AN21" s="12">
        <v>98.179999999999978</v>
      </c>
      <c r="AO21" s="12">
        <v>100</v>
      </c>
      <c r="AP21" s="12">
        <v>99.96</v>
      </c>
      <c r="AQ21" s="12">
        <v>100</v>
      </c>
      <c r="AR21" s="12">
        <v>99.170000000000016</v>
      </c>
      <c r="AS21" s="12">
        <v>99.210000000000008</v>
      </c>
      <c r="AT21" s="12">
        <v>99.370000000000019</v>
      </c>
      <c r="AU21" s="12">
        <v>99.35</v>
      </c>
      <c r="AV21" s="12">
        <v>99.339999999999989</v>
      </c>
      <c r="AW21" s="12">
        <v>99.200000000000017</v>
      </c>
      <c r="AX21" s="12">
        <v>99.080000000000013</v>
      </c>
      <c r="AY21" s="12">
        <v>99.080000000000013</v>
      </c>
      <c r="AZ21" s="12">
        <v>99.320000000000022</v>
      </c>
      <c r="BA21" s="12">
        <v>99.33</v>
      </c>
      <c r="BB21" s="12">
        <v>99.22</v>
      </c>
      <c r="BC21" s="12">
        <v>99.71</v>
      </c>
      <c r="BD21" s="12">
        <v>100.02000000000001</v>
      </c>
      <c r="BE21" s="12">
        <v>99.5</v>
      </c>
      <c r="BF21" s="12">
        <v>100.28</v>
      </c>
      <c r="BG21" s="12">
        <v>99.889999999999986</v>
      </c>
      <c r="BH21" s="12">
        <v>99.88</v>
      </c>
      <c r="BI21" s="12">
        <v>99.8</v>
      </c>
      <c r="BJ21" s="12">
        <v>99.949999999999989</v>
      </c>
      <c r="BK21" s="12">
        <v>99.93</v>
      </c>
      <c r="BL21" s="12">
        <v>100.07</v>
      </c>
      <c r="BM21" s="12">
        <v>99.66</v>
      </c>
      <c r="BN21" s="12">
        <v>99.509999999999991</v>
      </c>
      <c r="BO21" s="12">
        <v>99.690000000000012</v>
      </c>
      <c r="BP21" s="12">
        <v>99.11</v>
      </c>
      <c r="BQ21" s="12">
        <v>99.160000000000011</v>
      </c>
      <c r="BR21" s="12">
        <v>98.99</v>
      </c>
      <c r="BS21" s="12">
        <v>98.86999999999999</v>
      </c>
      <c r="BT21" s="12">
        <v>98.77000000000001</v>
      </c>
      <c r="BU21" s="12">
        <v>99.07</v>
      </c>
      <c r="BV21" s="12">
        <v>99.77</v>
      </c>
      <c r="BW21" s="12">
        <v>99.27</v>
      </c>
      <c r="BX21" s="12">
        <v>99.72999999999999</v>
      </c>
      <c r="BY21" s="12">
        <v>99.3</v>
      </c>
      <c r="BZ21" s="12">
        <v>100.33000000000001</v>
      </c>
      <c r="CA21" s="12">
        <v>99.440000000000012</v>
      </c>
      <c r="CB21" s="12">
        <v>99.089999999999989</v>
      </c>
      <c r="CC21" s="12">
        <v>99.399999999999963</v>
      </c>
      <c r="CD21" s="12">
        <v>99.249999999999972</v>
      </c>
      <c r="CE21" s="12">
        <v>99.419999999999987</v>
      </c>
      <c r="CF21" s="12">
        <v>99.15</v>
      </c>
      <c r="CG21" s="12">
        <v>99.45999999999998</v>
      </c>
      <c r="CH21" s="12">
        <v>99.67</v>
      </c>
      <c r="CI21" s="12">
        <v>99.41</v>
      </c>
      <c r="CJ21" s="12">
        <v>99.190000000000012</v>
      </c>
      <c r="CK21" s="12">
        <v>99.130000000000024</v>
      </c>
      <c r="CL21" s="12">
        <v>99.57</v>
      </c>
      <c r="CM21" s="12">
        <v>99.58</v>
      </c>
      <c r="CN21" s="12">
        <v>99.110000000000014</v>
      </c>
      <c r="CO21" s="12">
        <v>99.499999999999986</v>
      </c>
      <c r="CP21" s="12">
        <v>99.68</v>
      </c>
      <c r="CQ21" s="12">
        <v>99.469999999999985</v>
      </c>
      <c r="CR21" s="12">
        <v>99.52</v>
      </c>
      <c r="CS21" s="12">
        <v>98.85</v>
      </c>
      <c r="CT21" s="12">
        <v>99.41</v>
      </c>
      <c r="CU21" s="12">
        <v>99.439999999999984</v>
      </c>
      <c r="CV21" s="12">
        <v>99.360000000000014</v>
      </c>
      <c r="CW21" s="12">
        <v>99.179999999999993</v>
      </c>
      <c r="CX21" s="12">
        <v>98.940000000000026</v>
      </c>
      <c r="CY21" s="12">
        <v>99.660000000000025</v>
      </c>
      <c r="CZ21" s="12">
        <v>94.550000000000011</v>
      </c>
      <c r="DA21" s="12">
        <v>99.43</v>
      </c>
      <c r="DB21" s="12">
        <v>98.05</v>
      </c>
      <c r="DC21" s="12">
        <v>98.850000000000023</v>
      </c>
      <c r="DD21" s="12">
        <v>99.27000000000001</v>
      </c>
      <c r="DE21" s="12">
        <v>96.589999999999975</v>
      </c>
      <c r="DF21" s="12">
        <v>99.42</v>
      </c>
      <c r="DG21" s="12">
        <v>99.100000000000009</v>
      </c>
      <c r="DH21" s="12">
        <v>97.909999999999982</v>
      </c>
      <c r="DI21" s="12">
        <v>97.330000000000013</v>
      </c>
      <c r="DJ21" s="12">
        <v>97.23</v>
      </c>
      <c r="DK21" s="12">
        <v>97.15000000000002</v>
      </c>
      <c r="DL21" s="12">
        <v>98.61</v>
      </c>
      <c r="DM21" s="12">
        <v>99.250000000000014</v>
      </c>
      <c r="DN21" s="12">
        <v>97.800000000000026</v>
      </c>
      <c r="DO21" s="12">
        <v>97.69</v>
      </c>
      <c r="DP21" s="12">
        <v>98.83</v>
      </c>
      <c r="DQ21" s="12">
        <v>98.87</v>
      </c>
      <c r="DR21" s="12">
        <v>99.17</v>
      </c>
      <c r="DS21" s="12">
        <v>99.41</v>
      </c>
      <c r="DT21" s="12">
        <v>98.72</v>
      </c>
      <c r="DU21" s="12">
        <v>98.89</v>
      </c>
      <c r="DV21" s="12">
        <v>99.07</v>
      </c>
      <c r="DW21" s="12">
        <v>99.25</v>
      </c>
      <c r="DX21" s="12">
        <v>99.25</v>
      </c>
      <c r="DY21" s="12">
        <v>99.450000000000017</v>
      </c>
      <c r="DZ21" s="12">
        <v>98.88</v>
      </c>
      <c r="EA21" s="12">
        <v>98.77000000000001</v>
      </c>
      <c r="EB21" s="12">
        <v>98.74</v>
      </c>
      <c r="EC21" s="12">
        <v>98.509999999999977</v>
      </c>
      <c r="ED21" s="12">
        <v>99.499999999999972</v>
      </c>
      <c r="EE21" s="12">
        <v>98.960000000000008</v>
      </c>
      <c r="EF21" s="12">
        <v>98.42</v>
      </c>
      <c r="EG21" s="12">
        <v>99.110000000000014</v>
      </c>
      <c r="EH21" s="12">
        <v>99.70999999999998</v>
      </c>
      <c r="EI21" s="12">
        <v>97.970000000000013</v>
      </c>
      <c r="EJ21" s="12">
        <v>98.36999999999999</v>
      </c>
      <c r="EK21" s="12">
        <v>98.1</v>
      </c>
      <c r="EL21" s="12">
        <v>97.57</v>
      </c>
      <c r="EM21" s="12">
        <v>99.86999999999999</v>
      </c>
      <c r="EN21" s="12">
        <v>97.449999999999989</v>
      </c>
      <c r="EO21" s="12">
        <v>98.970000000000013</v>
      </c>
      <c r="EP21" s="12">
        <v>98.34</v>
      </c>
      <c r="EQ21" s="12">
        <v>99.070000000000022</v>
      </c>
      <c r="ER21" s="12">
        <v>98.539999999999992</v>
      </c>
      <c r="ES21" s="12">
        <v>98.039999999999978</v>
      </c>
      <c r="ET21" s="12">
        <v>98.050000000000026</v>
      </c>
      <c r="EU21" s="12">
        <v>97.97</v>
      </c>
      <c r="EV21" s="12">
        <v>98.449999999999989</v>
      </c>
      <c r="EW21" s="12">
        <v>98.37</v>
      </c>
      <c r="EX21" s="12">
        <v>97.89</v>
      </c>
      <c r="EY21" s="12">
        <v>97.940000000000026</v>
      </c>
      <c r="EZ21" s="12">
        <v>98.639999999999986</v>
      </c>
      <c r="FA21" s="12">
        <v>97.74</v>
      </c>
      <c r="FB21" s="12">
        <v>96.99</v>
      </c>
      <c r="FC21" s="12">
        <v>98.629999999999981</v>
      </c>
      <c r="FD21" s="12">
        <v>99.42</v>
      </c>
      <c r="FE21" s="12">
        <v>99.339999999999989</v>
      </c>
      <c r="FF21" s="12">
        <v>99.350000000000009</v>
      </c>
      <c r="FG21" s="12">
        <v>99.13</v>
      </c>
      <c r="FH21" s="12">
        <v>98.960000000000008</v>
      </c>
      <c r="FI21" s="12">
        <v>99.01</v>
      </c>
      <c r="FJ21" s="12">
        <v>93.41</v>
      </c>
      <c r="FK21" s="12">
        <v>98.269999999999982</v>
      </c>
      <c r="FL21" s="12">
        <v>98.31</v>
      </c>
      <c r="FM21" s="12">
        <v>93.02</v>
      </c>
      <c r="FN21" s="12">
        <v>92.87</v>
      </c>
      <c r="FO21" s="12">
        <v>93.36999999999999</v>
      </c>
      <c r="FP21" s="12">
        <v>93.27000000000001</v>
      </c>
      <c r="FQ21" s="12">
        <v>101.02999999999997</v>
      </c>
      <c r="FR21" s="12">
        <v>100.94</v>
      </c>
      <c r="FS21" s="12">
        <v>100.91999999999999</v>
      </c>
      <c r="FT21" s="12">
        <v>100.65999999999998</v>
      </c>
      <c r="FU21" s="12">
        <v>99.89</v>
      </c>
      <c r="FV21" s="12">
        <v>99.919999999999987</v>
      </c>
      <c r="FW21" s="12">
        <v>99.879999999999981</v>
      </c>
      <c r="FX21" s="12">
        <v>99.78</v>
      </c>
      <c r="FY21" s="12">
        <v>99.789999999999992</v>
      </c>
      <c r="FZ21" s="12">
        <v>99.830000000000013</v>
      </c>
      <c r="GA21" s="12">
        <v>99.779999999999987</v>
      </c>
      <c r="GB21" s="12">
        <v>99.71</v>
      </c>
      <c r="GC21" s="12">
        <v>99.86999999999999</v>
      </c>
      <c r="GD21" s="12">
        <v>98.39</v>
      </c>
      <c r="GE21" s="12">
        <v>99.05</v>
      </c>
      <c r="GF21" s="12">
        <v>98.78000000000003</v>
      </c>
      <c r="GG21" s="12">
        <v>99.829999999999984</v>
      </c>
      <c r="GH21" s="12">
        <v>99.75</v>
      </c>
      <c r="GI21" s="12">
        <v>99.789999999999992</v>
      </c>
      <c r="GJ21" s="12">
        <v>99.58</v>
      </c>
      <c r="GK21" s="12">
        <v>99.62</v>
      </c>
      <c r="GL21" s="12">
        <v>99.539999999999978</v>
      </c>
      <c r="GM21" s="12">
        <v>99.59</v>
      </c>
      <c r="GN21" s="12">
        <v>99.690000000000012</v>
      </c>
      <c r="GO21" s="12">
        <v>99.82</v>
      </c>
      <c r="GP21" s="12">
        <v>99.76</v>
      </c>
      <c r="GQ21" s="12">
        <v>99.34</v>
      </c>
      <c r="GR21" s="12">
        <v>99.56</v>
      </c>
      <c r="GS21" s="12">
        <v>99.83</v>
      </c>
      <c r="GT21" s="12">
        <v>100.41</v>
      </c>
      <c r="GU21" s="12">
        <v>99.300000000000011</v>
      </c>
      <c r="GV21" s="12">
        <v>99.99</v>
      </c>
      <c r="GW21" s="12">
        <v>100.10000000000001</v>
      </c>
      <c r="GX21" s="15">
        <v>99.164000000000016</v>
      </c>
      <c r="GY21" s="15">
        <v>99.045000000000002</v>
      </c>
      <c r="GZ21" s="15">
        <v>99.441999999999993</v>
      </c>
      <c r="HA21" s="15">
        <v>98.58</v>
      </c>
      <c r="HB21" s="15">
        <v>98.747</v>
      </c>
      <c r="HC21" s="15">
        <v>98.810999999999979</v>
      </c>
      <c r="HD21" s="15">
        <v>98.745999999999995</v>
      </c>
      <c r="HE21" s="15">
        <v>98.302000000000007</v>
      </c>
      <c r="HF21" s="12">
        <v>99.440000000000012</v>
      </c>
      <c r="HG21" s="12">
        <v>99.37</v>
      </c>
      <c r="HH21" s="12">
        <v>99.350000000000023</v>
      </c>
      <c r="HI21" s="12">
        <v>99.279999999999987</v>
      </c>
      <c r="HJ21" s="12">
        <v>99.330000000000013</v>
      </c>
      <c r="HK21" s="12">
        <v>99.52</v>
      </c>
      <c r="HL21" s="12">
        <v>99.519999999999968</v>
      </c>
      <c r="HM21" s="12">
        <v>99.41</v>
      </c>
      <c r="HN21" s="12">
        <v>99.749999999999986</v>
      </c>
      <c r="HO21" s="12">
        <v>99.42</v>
      </c>
      <c r="HP21" s="12">
        <v>99.76</v>
      </c>
      <c r="HQ21" s="12">
        <v>99.809999999999988</v>
      </c>
      <c r="HR21" s="12">
        <v>99.779999999999987</v>
      </c>
      <c r="HS21" s="12">
        <v>99.68</v>
      </c>
      <c r="HT21" s="12">
        <v>99.309999999999988</v>
      </c>
      <c r="HU21" s="12">
        <v>99.39</v>
      </c>
      <c r="HV21" s="12">
        <v>99.73</v>
      </c>
      <c r="HW21" s="12">
        <v>99.309999999999988</v>
      </c>
      <c r="HX21" s="12">
        <v>99.63</v>
      </c>
      <c r="HY21" s="12">
        <v>99.57</v>
      </c>
      <c r="HZ21" s="12">
        <v>99.85</v>
      </c>
      <c r="IA21" s="12">
        <v>99.33</v>
      </c>
      <c r="IB21" s="12">
        <v>101.07</v>
      </c>
      <c r="IC21" s="12">
        <v>104.08000000000001</v>
      </c>
      <c r="ID21" s="12">
        <v>102.14999999999999</v>
      </c>
      <c r="IE21" s="12">
        <v>101.57</v>
      </c>
      <c r="IF21" s="12">
        <v>104.53</v>
      </c>
      <c r="IG21" s="12">
        <v>101.07999999999998</v>
      </c>
      <c r="IH21" s="12">
        <v>103.6</v>
      </c>
      <c r="II21" s="12">
        <v>101.35</v>
      </c>
      <c r="IJ21" s="12">
        <v>105.76999999999997</v>
      </c>
      <c r="IK21" s="12">
        <v>101.55999999999999</v>
      </c>
      <c r="IL21" s="12">
        <v>104.75999999999999</v>
      </c>
      <c r="IM21" s="12">
        <v>103.21</v>
      </c>
      <c r="IN21" s="12">
        <v>104.02999999999999</v>
      </c>
      <c r="IO21" s="12">
        <v>103.44999999999999</v>
      </c>
      <c r="IP21" s="12">
        <v>102.46999999999998</v>
      </c>
      <c r="IQ21" s="12">
        <v>101.62</v>
      </c>
      <c r="IR21" s="12">
        <v>101.01000000000002</v>
      </c>
      <c r="IS21" s="12">
        <v>102.36000000000001</v>
      </c>
      <c r="IT21" s="12">
        <v>103.47999999999999</v>
      </c>
      <c r="IU21" s="12">
        <v>103.17</v>
      </c>
      <c r="IV21" s="12">
        <v>102.1</v>
      </c>
      <c r="IW21" s="12">
        <v>104.07</v>
      </c>
      <c r="IX21" s="12">
        <v>103.14999999999999</v>
      </c>
      <c r="IY21" s="12">
        <v>101.72000000000001</v>
      </c>
      <c r="IZ21" s="12">
        <v>104.01</v>
      </c>
      <c r="JA21" s="12">
        <v>101.42000000000002</v>
      </c>
      <c r="JB21" s="12">
        <v>101.93</v>
      </c>
      <c r="JC21" s="12">
        <v>103.35999999999999</v>
      </c>
      <c r="JD21" s="12">
        <v>103.17</v>
      </c>
      <c r="JE21" s="12">
        <v>102.36999999999999</v>
      </c>
      <c r="JF21" s="12">
        <v>101.77999999999999</v>
      </c>
      <c r="JG21" s="12">
        <v>101.10999999999999</v>
      </c>
      <c r="JH21" s="12">
        <v>103.94</v>
      </c>
      <c r="JI21" s="12">
        <v>101.57</v>
      </c>
      <c r="JJ21" s="12">
        <v>101.21999999999998</v>
      </c>
      <c r="JK21" s="12">
        <v>101.45999999999998</v>
      </c>
      <c r="JL21" s="12">
        <v>102.33</v>
      </c>
      <c r="JM21" s="12">
        <v>100.30999999999999</v>
      </c>
      <c r="JN21" s="12">
        <v>101.45999999999998</v>
      </c>
      <c r="JO21" s="12">
        <v>101.12</v>
      </c>
      <c r="JP21" s="12">
        <v>102.17</v>
      </c>
      <c r="JQ21" s="12">
        <v>101.64999999999999</v>
      </c>
      <c r="JR21" s="12">
        <v>101.76000000000002</v>
      </c>
      <c r="JS21" s="12">
        <v>100.89</v>
      </c>
      <c r="JT21" s="12">
        <v>104.76000000000002</v>
      </c>
      <c r="JU21" s="12">
        <v>107.32000000000001</v>
      </c>
      <c r="JV21" s="12">
        <v>108.41000000000001</v>
      </c>
      <c r="JW21" s="12">
        <v>100.02999999999999</v>
      </c>
      <c r="JX21" s="12">
        <v>98.779999999999987</v>
      </c>
      <c r="JY21" s="12">
        <v>99.929999999999978</v>
      </c>
      <c r="JZ21" s="12">
        <v>99.37</v>
      </c>
      <c r="KA21" s="12">
        <v>99.59</v>
      </c>
      <c r="KB21" s="12">
        <v>99.609999999999985</v>
      </c>
      <c r="KC21" s="12">
        <v>100.09</v>
      </c>
      <c r="KD21" s="12">
        <v>99.06</v>
      </c>
      <c r="KE21" s="12">
        <v>99.41</v>
      </c>
      <c r="KF21" s="12">
        <v>104.54</v>
      </c>
      <c r="KG21" s="12">
        <v>109.37999999999998</v>
      </c>
      <c r="KH21" s="12">
        <v>103.99999999999999</v>
      </c>
      <c r="KI21" s="12">
        <v>104.07000000000001</v>
      </c>
      <c r="KJ21" s="12">
        <v>104.51</v>
      </c>
      <c r="KK21" s="12">
        <v>104.05</v>
      </c>
      <c r="KL21" s="12">
        <v>105.42000000000002</v>
      </c>
      <c r="KM21" s="12">
        <v>104.89</v>
      </c>
      <c r="KN21" s="12">
        <v>99.370000000000019</v>
      </c>
      <c r="KO21" s="12">
        <v>99.31</v>
      </c>
      <c r="KP21" s="12">
        <v>99.570000000000007</v>
      </c>
      <c r="KQ21" s="12">
        <v>99.190000000000012</v>
      </c>
      <c r="KR21" s="12">
        <v>98.63</v>
      </c>
      <c r="KS21" s="12">
        <v>98.97999999999999</v>
      </c>
      <c r="KT21" s="12">
        <v>99.839999999999975</v>
      </c>
      <c r="KU21" s="12">
        <v>99.15000000000002</v>
      </c>
      <c r="KV21" s="12">
        <v>99.54</v>
      </c>
      <c r="KW21" s="12">
        <v>100.15999999999998</v>
      </c>
      <c r="KX21" s="12">
        <v>100.53999999999999</v>
      </c>
      <c r="KY21" s="12">
        <v>98.77000000000001</v>
      </c>
      <c r="KZ21" s="12">
        <v>98.93</v>
      </c>
      <c r="LA21" s="12">
        <v>99.019999999999968</v>
      </c>
      <c r="LB21" s="12">
        <v>99.140000000000029</v>
      </c>
      <c r="LC21" s="12">
        <v>98.6</v>
      </c>
      <c r="LD21" s="12">
        <v>99.580000000000013</v>
      </c>
      <c r="LE21" s="12">
        <v>99.52000000000001</v>
      </c>
      <c r="LF21" s="12">
        <v>99.88</v>
      </c>
      <c r="LG21" s="12">
        <v>99.59</v>
      </c>
      <c r="LH21" s="12">
        <v>99.759999999999991</v>
      </c>
      <c r="LI21" s="12">
        <v>98.699999999999989</v>
      </c>
      <c r="LJ21" s="12">
        <v>98.699999999999989</v>
      </c>
      <c r="LK21" s="12">
        <v>99.59</v>
      </c>
      <c r="LL21" s="12">
        <v>99.640000000000015</v>
      </c>
      <c r="LM21" s="12">
        <v>100.06</v>
      </c>
      <c r="LN21" s="12">
        <v>100.07</v>
      </c>
      <c r="LO21" s="12">
        <v>100.39000000000001</v>
      </c>
      <c r="LP21" s="12">
        <v>100.06</v>
      </c>
      <c r="LQ21" s="12">
        <v>100.44999999999999</v>
      </c>
      <c r="LR21" s="12">
        <v>100.22</v>
      </c>
      <c r="LS21" s="12">
        <v>99.359999999999985</v>
      </c>
      <c r="LT21" s="12">
        <v>99.359999999999985</v>
      </c>
      <c r="LU21" s="12">
        <v>99.610000000000014</v>
      </c>
      <c r="LV21" s="12">
        <v>100.47</v>
      </c>
      <c r="LW21" s="12">
        <v>98.91</v>
      </c>
      <c r="LX21" s="12">
        <v>98.509999999999991</v>
      </c>
      <c r="LY21" s="12">
        <v>98.42</v>
      </c>
      <c r="LZ21" s="12">
        <v>98.649999999999977</v>
      </c>
      <c r="MA21" s="12">
        <v>98.39</v>
      </c>
      <c r="MB21" s="12">
        <v>97.419999999999987</v>
      </c>
      <c r="MC21" s="12">
        <v>97.34</v>
      </c>
      <c r="MD21" s="12">
        <v>97.450000000000017</v>
      </c>
      <c r="ME21" s="12">
        <v>97.719999999999985</v>
      </c>
      <c r="MF21" s="12">
        <v>97.860000000000014</v>
      </c>
      <c r="MG21" s="12">
        <v>97.83</v>
      </c>
      <c r="MH21" s="12">
        <v>96.839999999999989</v>
      </c>
      <c r="MI21" s="12">
        <v>97.94</v>
      </c>
      <c r="MJ21" s="12">
        <v>95.320000000000007</v>
      </c>
      <c r="MK21" s="12">
        <v>96.16</v>
      </c>
      <c r="ML21" s="12">
        <v>98.3</v>
      </c>
      <c r="MM21" s="12">
        <v>98.5</v>
      </c>
      <c r="MN21" s="12">
        <v>98.55</v>
      </c>
      <c r="MO21" s="12">
        <v>99.54000000000002</v>
      </c>
      <c r="MP21" s="12">
        <v>98.840000000000018</v>
      </c>
      <c r="MQ21" s="12">
        <v>99.399999999999991</v>
      </c>
      <c r="MR21" s="12">
        <v>98.46</v>
      </c>
      <c r="MS21" s="12">
        <v>99.509000000000015</v>
      </c>
      <c r="MT21" s="12">
        <v>98.78</v>
      </c>
      <c r="MU21" s="12">
        <v>98.789999999999992</v>
      </c>
      <c r="MV21" s="12">
        <v>99.11999999999999</v>
      </c>
      <c r="MW21" s="12">
        <v>99.859999999999985</v>
      </c>
      <c r="MX21" s="12">
        <v>99.13000000000001</v>
      </c>
      <c r="MY21" s="12">
        <v>98.71999999999997</v>
      </c>
      <c r="MZ21" s="12">
        <v>100.13999999999999</v>
      </c>
      <c r="NA21" s="12">
        <v>99.22</v>
      </c>
      <c r="NB21" s="12">
        <v>99.030000000000015</v>
      </c>
      <c r="NC21" s="12">
        <v>99.590000000000018</v>
      </c>
      <c r="ND21" s="12">
        <v>98.039999999999992</v>
      </c>
      <c r="NE21" s="12">
        <v>98.31</v>
      </c>
      <c r="NF21" s="12">
        <v>99.3</v>
      </c>
      <c r="NG21" s="12">
        <v>97.9</v>
      </c>
      <c r="NH21" s="12">
        <v>98.649999999999991</v>
      </c>
      <c r="NI21" s="12">
        <v>99.940000000000012</v>
      </c>
      <c r="NJ21" s="12">
        <v>98.88000000000001</v>
      </c>
      <c r="NK21" s="12">
        <v>98.84</v>
      </c>
      <c r="NL21" s="12">
        <v>98.94</v>
      </c>
      <c r="NM21" s="12">
        <v>99.160000000000011</v>
      </c>
      <c r="NN21" s="12">
        <v>99.05</v>
      </c>
      <c r="NO21" s="12">
        <v>99.33</v>
      </c>
      <c r="NP21" s="12">
        <v>98.54000000000002</v>
      </c>
      <c r="NQ21" s="12">
        <v>97.5</v>
      </c>
      <c r="NR21" s="12">
        <v>98.789999999999992</v>
      </c>
      <c r="NS21" s="12">
        <v>98.420000000000016</v>
      </c>
      <c r="NT21" s="12">
        <v>99.26</v>
      </c>
      <c r="NU21" s="12">
        <v>99.08</v>
      </c>
      <c r="NV21" s="12">
        <v>99.850000000000009</v>
      </c>
      <c r="NW21" s="12">
        <v>99.4</v>
      </c>
      <c r="NX21" s="12">
        <v>100.47000000000003</v>
      </c>
      <c r="NY21" s="12">
        <v>99.600000000000009</v>
      </c>
      <c r="NZ21" s="12">
        <v>99.39</v>
      </c>
      <c r="OA21" s="12">
        <v>99.259999999999991</v>
      </c>
      <c r="OB21" s="12">
        <v>99.52000000000001</v>
      </c>
      <c r="OT21" s="12">
        <v>99.22</v>
      </c>
      <c r="OU21" s="12">
        <v>99.589999999999989</v>
      </c>
      <c r="OV21" s="12">
        <v>99.170000000000016</v>
      </c>
      <c r="OW21" s="12">
        <v>99.59</v>
      </c>
      <c r="OX21" s="12">
        <v>98.940000000000026</v>
      </c>
      <c r="OY21" s="12">
        <v>99.12</v>
      </c>
      <c r="OZ21" s="12">
        <v>100.37000000000002</v>
      </c>
      <c r="PA21" s="12">
        <v>100.16000000000001</v>
      </c>
      <c r="PB21" s="12">
        <v>100.21000000000001</v>
      </c>
      <c r="PC21" s="12">
        <v>99.12</v>
      </c>
      <c r="PD21" s="12">
        <v>99.57</v>
      </c>
      <c r="PE21" s="12">
        <v>99.77</v>
      </c>
      <c r="PF21" s="12">
        <v>100.32000000000001</v>
      </c>
      <c r="PG21" s="12">
        <v>99.999999999999986</v>
      </c>
      <c r="PH21" s="12">
        <v>100.01</v>
      </c>
      <c r="PI21" s="12">
        <v>100.01</v>
      </c>
      <c r="PJ21" s="12">
        <v>100.00999999999998</v>
      </c>
      <c r="PK21" s="12">
        <v>99.99</v>
      </c>
      <c r="PL21" s="12">
        <v>99.990000000000009</v>
      </c>
      <c r="PM21" s="12">
        <v>99.99</v>
      </c>
      <c r="PN21" s="12">
        <v>99.999999999999986</v>
      </c>
      <c r="PO21" s="12">
        <v>100.01000000000002</v>
      </c>
      <c r="PP21" s="12">
        <v>99.999999999999986</v>
      </c>
      <c r="PQ21" s="12">
        <v>100.00000000000001</v>
      </c>
      <c r="PR21" s="12">
        <v>100.00000000000001</v>
      </c>
      <c r="PS21" s="12">
        <v>100.00000000000003</v>
      </c>
      <c r="PT21" s="12">
        <v>100.01</v>
      </c>
      <c r="PU21" s="12">
        <v>99.990000000000009</v>
      </c>
      <c r="PV21" s="12">
        <v>100</v>
      </c>
      <c r="PW21" s="12">
        <v>99.990000000000009</v>
      </c>
      <c r="PX21" s="12">
        <v>99.999999999999986</v>
      </c>
    </row>
    <row r="22" spans="1:440" ht="14.25" customHeight="1">
      <c r="A22" s="25" t="s">
        <v>606</v>
      </c>
      <c r="B22" s="12">
        <v>12.45</v>
      </c>
      <c r="C22" s="12">
        <v>12.16</v>
      </c>
      <c r="D22" s="12">
        <v>9.5</v>
      </c>
      <c r="E22" s="12">
        <v>11.69</v>
      </c>
      <c r="F22" s="12">
        <v>11.58</v>
      </c>
      <c r="G22" s="12">
        <v>10.92</v>
      </c>
      <c r="H22" s="12">
        <v>8.2100000000000009</v>
      </c>
      <c r="I22" s="12">
        <v>12.290000000000001</v>
      </c>
      <c r="J22" s="12">
        <v>13.48</v>
      </c>
      <c r="K22" s="12">
        <v>12.469999999999999</v>
      </c>
      <c r="L22" s="12">
        <v>9.43</v>
      </c>
      <c r="M22" s="12">
        <v>9.39</v>
      </c>
      <c r="N22" s="12">
        <v>9.4600000000000009</v>
      </c>
      <c r="O22" s="12">
        <v>9.7100000000000009</v>
      </c>
      <c r="P22" s="12">
        <v>9.67</v>
      </c>
      <c r="Q22" s="12">
        <v>9.08</v>
      </c>
      <c r="R22" s="12">
        <v>8.7200000000000006</v>
      </c>
      <c r="S22" s="12">
        <v>8.48</v>
      </c>
      <c r="T22" s="12">
        <v>9.23</v>
      </c>
      <c r="U22" s="12">
        <v>7.5</v>
      </c>
      <c r="V22" s="12">
        <v>6.92</v>
      </c>
      <c r="W22" s="12">
        <v>11.01</v>
      </c>
      <c r="X22" s="12">
        <v>10.8</v>
      </c>
      <c r="Y22" s="12">
        <v>10.98</v>
      </c>
      <c r="Z22" s="12">
        <v>11.3</v>
      </c>
      <c r="AA22" s="12">
        <v>13.33</v>
      </c>
      <c r="AB22" s="12">
        <v>13.18</v>
      </c>
      <c r="AC22" s="12">
        <v>13.32</v>
      </c>
      <c r="AD22" s="12">
        <v>13.59</v>
      </c>
      <c r="AE22" s="12">
        <v>9.2800000000000011</v>
      </c>
      <c r="AF22" s="12">
        <v>10.709999999999999</v>
      </c>
      <c r="AG22" s="12">
        <v>10.440000000000001</v>
      </c>
      <c r="AH22" s="12">
        <v>13.440000000000001</v>
      </c>
      <c r="AI22" s="12">
        <v>12.09</v>
      </c>
      <c r="AJ22" s="12">
        <v>12.92</v>
      </c>
      <c r="AK22" s="12">
        <v>12.870000000000001</v>
      </c>
      <c r="AL22" s="12">
        <v>13.239999999999998</v>
      </c>
      <c r="AM22" s="12">
        <v>13.43</v>
      </c>
      <c r="AN22" s="12">
        <v>12.889999999999999</v>
      </c>
      <c r="AO22" s="12">
        <v>10.649999999999999</v>
      </c>
      <c r="AP22" s="12">
        <v>10.44</v>
      </c>
      <c r="AQ22" s="12">
        <v>10.84</v>
      </c>
      <c r="AR22" s="12">
        <v>6.62</v>
      </c>
      <c r="AS22" s="12">
        <v>6.8999999999999995</v>
      </c>
      <c r="AT22" s="12">
        <v>4.41</v>
      </c>
      <c r="AU22" s="12">
        <v>5.01</v>
      </c>
      <c r="AV22" s="12">
        <v>5.3599999999999994</v>
      </c>
      <c r="AW22" s="12">
        <v>5.56</v>
      </c>
      <c r="AX22" s="12">
        <v>4.5699999999999994</v>
      </c>
      <c r="AY22" s="12">
        <v>6.79</v>
      </c>
      <c r="AZ22" s="12">
        <v>7.13</v>
      </c>
      <c r="BA22" s="12">
        <v>5.22</v>
      </c>
      <c r="BB22" s="12">
        <v>6.4399999999999995</v>
      </c>
      <c r="BC22" s="12">
        <v>4.22</v>
      </c>
      <c r="BD22" s="12">
        <v>2.77</v>
      </c>
      <c r="BE22" s="12">
        <v>3.59</v>
      </c>
      <c r="BF22" s="12">
        <v>5.9700000000000006</v>
      </c>
      <c r="BG22" s="12">
        <v>6.88</v>
      </c>
      <c r="BH22" s="12">
        <v>5.2299999999999995</v>
      </c>
      <c r="BI22" s="12">
        <v>1.29</v>
      </c>
      <c r="BJ22" s="12">
        <v>2.13</v>
      </c>
      <c r="BK22" s="12">
        <v>4.95</v>
      </c>
      <c r="BL22" s="12">
        <v>3.02</v>
      </c>
      <c r="BM22" s="12">
        <v>0.31</v>
      </c>
      <c r="BN22" s="12">
        <v>14.129999999999999</v>
      </c>
      <c r="BO22" s="12">
        <v>14.87</v>
      </c>
      <c r="BP22" s="12">
        <v>14.84</v>
      </c>
      <c r="BQ22" s="12">
        <v>14.18</v>
      </c>
      <c r="BR22" s="12">
        <v>13.91</v>
      </c>
      <c r="BS22" s="12">
        <v>13.81</v>
      </c>
      <c r="BT22" s="12">
        <v>14.59</v>
      </c>
      <c r="BU22" s="12">
        <v>12.9</v>
      </c>
      <c r="BV22" s="12">
        <v>13.45</v>
      </c>
      <c r="BW22" s="12">
        <v>12.579999999999998</v>
      </c>
      <c r="BX22" s="12">
        <v>12.41</v>
      </c>
      <c r="BY22" s="12">
        <v>14.219999999999999</v>
      </c>
      <c r="BZ22" s="12">
        <v>13.370000000000001</v>
      </c>
      <c r="CA22" s="12">
        <v>14.549999999999999</v>
      </c>
      <c r="CB22" s="12">
        <v>13.48</v>
      </c>
      <c r="CC22" s="12">
        <v>14.43</v>
      </c>
      <c r="CD22" s="12">
        <v>13.14</v>
      </c>
      <c r="CE22" s="12">
        <v>14.790000000000001</v>
      </c>
      <c r="CF22" s="12">
        <v>14.33</v>
      </c>
      <c r="CG22" s="12">
        <v>13.25</v>
      </c>
      <c r="CH22" s="12">
        <v>13.91</v>
      </c>
      <c r="CI22" s="12">
        <v>15</v>
      </c>
      <c r="CJ22" s="12">
        <v>13.68</v>
      </c>
      <c r="CK22" s="12">
        <v>14.2</v>
      </c>
      <c r="CL22" s="12">
        <v>11.91</v>
      </c>
      <c r="CM22" s="12">
        <v>4.01</v>
      </c>
      <c r="CN22" s="12">
        <v>12.44</v>
      </c>
      <c r="CO22" s="12">
        <v>2.87</v>
      </c>
      <c r="CP22" s="12">
        <v>1.36</v>
      </c>
      <c r="CQ22" s="12">
        <v>6.1599999999999993</v>
      </c>
      <c r="CR22" s="12">
        <v>9.59</v>
      </c>
      <c r="CS22" s="12">
        <v>10.790000000000001</v>
      </c>
      <c r="CT22" s="12">
        <v>11.6</v>
      </c>
      <c r="CU22" s="12">
        <v>10.8</v>
      </c>
      <c r="CV22" s="12">
        <v>13.35</v>
      </c>
      <c r="CW22" s="12">
        <v>13.899999999999999</v>
      </c>
      <c r="CX22" s="12">
        <v>13.530000000000001</v>
      </c>
      <c r="CY22" s="12">
        <v>11.52</v>
      </c>
      <c r="CZ22" s="12">
        <v>2.23</v>
      </c>
      <c r="DA22" s="12">
        <v>1.17</v>
      </c>
      <c r="DB22" s="12">
        <v>1.65</v>
      </c>
      <c r="DC22" s="12">
        <v>6.57</v>
      </c>
      <c r="DD22" s="12">
        <v>1.01</v>
      </c>
      <c r="DE22" s="12">
        <v>1.17</v>
      </c>
      <c r="DF22" s="12">
        <v>4.8899999999999997</v>
      </c>
      <c r="DG22" s="12">
        <v>2.4500000000000002</v>
      </c>
      <c r="DH22" s="12">
        <v>3.59</v>
      </c>
      <c r="DI22" s="12">
        <v>4.2</v>
      </c>
      <c r="DJ22" s="12">
        <v>1.79</v>
      </c>
      <c r="DK22" s="12">
        <v>7.53</v>
      </c>
      <c r="DL22" s="12">
        <v>1.05</v>
      </c>
      <c r="DM22" s="12">
        <v>2.46</v>
      </c>
      <c r="DN22" s="12">
        <v>3.32</v>
      </c>
      <c r="DO22" s="12">
        <v>4.6400000000000006</v>
      </c>
      <c r="DP22" s="12">
        <v>1.25</v>
      </c>
      <c r="DQ22" s="12">
        <v>2.4699999999999998</v>
      </c>
      <c r="DR22" s="12">
        <v>2.14</v>
      </c>
      <c r="DS22" s="12">
        <v>5.64</v>
      </c>
      <c r="DT22" s="12">
        <v>5.54</v>
      </c>
      <c r="DU22" s="12">
        <v>1.6400000000000001</v>
      </c>
      <c r="DV22" s="12">
        <v>5.17</v>
      </c>
      <c r="DW22" s="12">
        <v>2.75</v>
      </c>
      <c r="DX22" s="12">
        <v>3.6100000000000003</v>
      </c>
      <c r="DY22" s="12">
        <v>4.93</v>
      </c>
      <c r="DZ22" s="12">
        <v>4.0199999999999996</v>
      </c>
      <c r="EA22" s="12">
        <v>4.34</v>
      </c>
      <c r="EB22" s="12">
        <v>3.35</v>
      </c>
      <c r="EC22" s="12">
        <v>3.66</v>
      </c>
      <c r="ED22" s="12">
        <v>2.0700000000000003</v>
      </c>
      <c r="EE22" s="12">
        <v>4.71</v>
      </c>
      <c r="EF22" s="12">
        <v>3.14</v>
      </c>
      <c r="EG22" s="12">
        <v>6.7</v>
      </c>
      <c r="EH22" s="12">
        <v>7.93</v>
      </c>
      <c r="EI22" s="12">
        <v>3.14</v>
      </c>
      <c r="EJ22" s="12">
        <v>10.79</v>
      </c>
      <c r="EK22" s="12">
        <v>3.9299999999999997</v>
      </c>
      <c r="EL22" s="12">
        <v>3.8</v>
      </c>
      <c r="EM22" s="12">
        <v>11.97</v>
      </c>
      <c r="EN22" s="12">
        <v>5.0900000000000007</v>
      </c>
      <c r="EO22" s="12">
        <v>3.83</v>
      </c>
      <c r="EP22" s="12">
        <v>5.84</v>
      </c>
      <c r="EQ22" s="12">
        <v>11.99</v>
      </c>
      <c r="ER22" s="12">
        <v>7.9799999999999995</v>
      </c>
      <c r="ES22" s="12">
        <v>6</v>
      </c>
      <c r="ET22" s="12">
        <v>8.7199999999999989</v>
      </c>
      <c r="EU22" s="12">
        <v>9.0300000000000011</v>
      </c>
      <c r="EV22" s="12">
        <v>8.5299999999999994</v>
      </c>
      <c r="EW22" s="12">
        <v>8.52</v>
      </c>
      <c r="EX22" s="12">
        <v>9.2899999999999991</v>
      </c>
      <c r="EY22" s="12">
        <v>6.9300000000000006</v>
      </c>
      <c r="EZ22" s="12">
        <v>10.549999999999999</v>
      </c>
      <c r="FA22" s="12">
        <v>7.6199999999999992</v>
      </c>
      <c r="FB22" s="12">
        <v>9.5500000000000007</v>
      </c>
      <c r="FC22" s="12">
        <v>7.34</v>
      </c>
      <c r="FD22" s="12">
        <v>9.31</v>
      </c>
      <c r="FE22" s="12">
        <v>9.1999999999999993</v>
      </c>
      <c r="FF22" s="12">
        <v>9.11</v>
      </c>
      <c r="FG22" s="12">
        <v>8.86</v>
      </c>
      <c r="FH22" s="12">
        <v>0.29000000000000004</v>
      </c>
      <c r="FI22" s="12">
        <v>0.59000000000000008</v>
      </c>
      <c r="FJ22" s="12">
        <v>0.44000000000000006</v>
      </c>
      <c r="FK22" s="12">
        <v>0.51</v>
      </c>
      <c r="FL22" s="12">
        <v>2.4099999999999997</v>
      </c>
      <c r="FM22" s="12">
        <v>1.69</v>
      </c>
      <c r="FN22" s="12">
        <v>0.34</v>
      </c>
      <c r="FO22" s="12">
        <v>0.77</v>
      </c>
      <c r="FP22" s="12">
        <v>0.38</v>
      </c>
      <c r="FQ22" s="12">
        <v>9.24</v>
      </c>
      <c r="FR22" s="12">
        <v>9.51</v>
      </c>
      <c r="FS22" s="12">
        <v>9.84</v>
      </c>
      <c r="FT22" s="12">
        <v>9.92</v>
      </c>
      <c r="FU22" s="12">
        <v>2.0099999999999998</v>
      </c>
      <c r="FV22" s="12">
        <v>3</v>
      </c>
      <c r="FW22" s="12">
        <v>2.1799999999999997</v>
      </c>
      <c r="FX22" s="12">
        <v>9.66</v>
      </c>
      <c r="FY22" s="12">
        <v>9.42</v>
      </c>
      <c r="FZ22" s="12">
        <v>7.18</v>
      </c>
      <c r="GA22" s="12">
        <v>10.690000000000001</v>
      </c>
      <c r="GB22" s="12">
        <v>8.75</v>
      </c>
      <c r="GC22" s="12">
        <v>4.8600000000000003</v>
      </c>
      <c r="GD22" s="12">
        <v>9.89</v>
      </c>
      <c r="GE22" s="12">
        <v>12.379999999999999</v>
      </c>
      <c r="GF22" s="12">
        <v>7.78</v>
      </c>
      <c r="GG22" s="12">
        <v>14.01</v>
      </c>
      <c r="GH22" s="12">
        <v>9.5300000000000011</v>
      </c>
      <c r="GI22" s="12">
        <v>11.27</v>
      </c>
      <c r="GJ22" s="12">
        <v>7.1</v>
      </c>
      <c r="GK22" s="12">
        <v>6.74</v>
      </c>
      <c r="GL22" s="12">
        <v>6.77</v>
      </c>
      <c r="GM22" s="12">
        <v>5.85</v>
      </c>
      <c r="GN22" s="12">
        <v>7.41</v>
      </c>
      <c r="GO22" s="12">
        <v>12.99</v>
      </c>
      <c r="GP22" s="12">
        <v>13.17</v>
      </c>
      <c r="GQ22" s="12">
        <v>12.14</v>
      </c>
      <c r="GR22" s="12">
        <v>12.33</v>
      </c>
      <c r="GS22" s="12">
        <v>6.0200000000000005</v>
      </c>
      <c r="GT22" s="12">
        <v>12.629999999999999</v>
      </c>
      <c r="GU22" s="12">
        <v>9.36</v>
      </c>
      <c r="GV22" s="12">
        <v>12.84</v>
      </c>
      <c r="GW22" s="12">
        <v>13.79</v>
      </c>
      <c r="GX22" s="15">
        <v>7.343</v>
      </c>
      <c r="GY22" s="15">
        <v>6.4370000000000003</v>
      </c>
      <c r="GZ22" s="15">
        <v>7.1429999999999998</v>
      </c>
      <c r="HA22" s="15">
        <v>5.8309999999999995</v>
      </c>
      <c r="HB22" s="15">
        <v>5.0549999999999997</v>
      </c>
      <c r="HC22" s="15">
        <v>5.1930000000000005</v>
      </c>
      <c r="HD22" s="15">
        <v>5.4129999999999994</v>
      </c>
      <c r="HE22" s="15">
        <v>5.1459999999999999</v>
      </c>
      <c r="HF22" s="12">
        <v>4.4799999999999995</v>
      </c>
      <c r="HG22" s="12">
        <v>4.8899999999999997</v>
      </c>
      <c r="HH22" s="12">
        <v>5.01</v>
      </c>
      <c r="HI22" s="12">
        <v>5.99</v>
      </c>
      <c r="HJ22" s="12">
        <v>11.719999999999999</v>
      </c>
      <c r="HK22" s="12">
        <v>11.78</v>
      </c>
      <c r="HL22" s="12">
        <v>7.2799999999999994</v>
      </c>
      <c r="HM22" s="12">
        <v>8.9499999999999993</v>
      </c>
      <c r="HN22" s="12">
        <v>9.5500000000000007</v>
      </c>
      <c r="HO22" s="12">
        <v>10.02</v>
      </c>
      <c r="HP22" s="12">
        <v>12.98</v>
      </c>
      <c r="HQ22" s="12">
        <v>12.690000000000001</v>
      </c>
      <c r="HR22" s="12">
        <v>11.82</v>
      </c>
      <c r="HS22" s="12">
        <v>11.809999999999999</v>
      </c>
      <c r="HT22" s="12">
        <v>8.6999999999999993</v>
      </c>
      <c r="HU22" s="12">
        <v>9.620000000000001</v>
      </c>
      <c r="HV22" s="12">
        <v>12.489999999999998</v>
      </c>
      <c r="HW22" s="12">
        <v>8.6999999999999993</v>
      </c>
      <c r="HX22" s="12">
        <v>9.42</v>
      </c>
      <c r="HY22" s="12">
        <v>7.85</v>
      </c>
      <c r="HZ22" s="12">
        <v>11.44</v>
      </c>
      <c r="IA22" s="12">
        <v>12.059999999999999</v>
      </c>
      <c r="IB22" s="12">
        <v>10.1</v>
      </c>
      <c r="IC22" s="12">
        <v>13.389999999999999</v>
      </c>
      <c r="ID22" s="12">
        <v>13.469999999999999</v>
      </c>
      <c r="IE22" s="12">
        <v>13.83</v>
      </c>
      <c r="IF22" s="12">
        <v>13.43</v>
      </c>
      <c r="IG22" s="12">
        <v>10.94</v>
      </c>
      <c r="IH22" s="12">
        <v>11.55</v>
      </c>
      <c r="II22" s="12">
        <v>11.739999999999998</v>
      </c>
      <c r="IJ22" s="12">
        <v>9.19</v>
      </c>
      <c r="IK22" s="12">
        <v>12</v>
      </c>
      <c r="IL22" s="12">
        <v>8.66</v>
      </c>
      <c r="IM22" s="12">
        <v>7.99</v>
      </c>
      <c r="IN22" s="12">
        <v>7.65</v>
      </c>
      <c r="IO22" s="12">
        <v>8.15</v>
      </c>
      <c r="IP22" s="12">
        <v>5.5699999999999994</v>
      </c>
      <c r="IQ22" s="12">
        <v>15.57</v>
      </c>
      <c r="IR22" s="12">
        <v>14.35</v>
      </c>
      <c r="IS22" s="12">
        <v>13.959999999999999</v>
      </c>
      <c r="IT22" s="12">
        <v>12.44</v>
      </c>
      <c r="IU22" s="12">
        <v>15.95</v>
      </c>
      <c r="IV22" s="12">
        <v>14.2</v>
      </c>
      <c r="IW22" s="12">
        <v>14.78</v>
      </c>
      <c r="IX22" s="12">
        <v>14.91</v>
      </c>
      <c r="IY22" s="12">
        <v>14.32</v>
      </c>
      <c r="IZ22" s="12">
        <v>13.76</v>
      </c>
      <c r="JA22" s="12">
        <v>15.23</v>
      </c>
      <c r="JB22" s="12">
        <v>17.12</v>
      </c>
      <c r="JC22" s="12">
        <v>15.27</v>
      </c>
      <c r="JD22" s="12">
        <v>14.719999999999999</v>
      </c>
      <c r="JE22" s="12">
        <v>17.149999999999999</v>
      </c>
      <c r="JF22" s="12">
        <v>16.489999999999998</v>
      </c>
      <c r="JG22" s="12">
        <v>17.3</v>
      </c>
      <c r="JH22" s="12">
        <v>15.030000000000001</v>
      </c>
      <c r="JI22" s="12">
        <v>16.87</v>
      </c>
      <c r="JJ22" s="12">
        <v>15.74</v>
      </c>
      <c r="JK22" s="12">
        <v>15.559999999999999</v>
      </c>
      <c r="JL22" s="12">
        <v>16.54</v>
      </c>
      <c r="JM22" s="12">
        <v>16.190000000000001</v>
      </c>
      <c r="JN22" s="12">
        <v>14.16</v>
      </c>
      <c r="JO22" s="12">
        <v>15.719999999999999</v>
      </c>
      <c r="JP22" s="12">
        <v>16.3</v>
      </c>
      <c r="JQ22" s="12">
        <v>12.86</v>
      </c>
      <c r="JR22" s="12">
        <v>16.66</v>
      </c>
      <c r="JS22" s="12">
        <v>16.93</v>
      </c>
      <c r="JT22" s="12">
        <v>13.870000000000001</v>
      </c>
      <c r="JU22" s="12">
        <v>8.5399999999999991</v>
      </c>
      <c r="JV22" s="12">
        <v>8.6</v>
      </c>
      <c r="JW22" s="12">
        <v>0.63</v>
      </c>
      <c r="JX22" s="12">
        <v>7.25</v>
      </c>
      <c r="JY22" s="12">
        <v>9.4600000000000009</v>
      </c>
      <c r="JZ22" s="12">
        <v>6.8800000000000008</v>
      </c>
      <c r="KA22" s="12">
        <v>7.08</v>
      </c>
      <c r="KB22" s="12">
        <v>7.58</v>
      </c>
      <c r="KC22" s="12">
        <v>14.11</v>
      </c>
      <c r="KD22" s="12">
        <v>14.32</v>
      </c>
      <c r="KE22" s="12">
        <v>5.54</v>
      </c>
      <c r="KF22" s="12">
        <v>7.11</v>
      </c>
      <c r="KG22" s="12">
        <v>3.56</v>
      </c>
      <c r="KH22" s="12">
        <v>8.86</v>
      </c>
      <c r="KI22" s="12">
        <v>9.19</v>
      </c>
      <c r="KJ22" s="12">
        <v>9.0300000000000011</v>
      </c>
      <c r="KK22" s="12">
        <v>9.31</v>
      </c>
      <c r="KL22" s="12">
        <v>8.77</v>
      </c>
      <c r="KM22" s="12">
        <v>7.75</v>
      </c>
      <c r="KN22" s="12">
        <v>5.91</v>
      </c>
      <c r="KO22" s="12">
        <v>4.79</v>
      </c>
      <c r="KP22" s="12">
        <v>7.59</v>
      </c>
      <c r="KQ22" s="12">
        <v>7.3800000000000008</v>
      </c>
      <c r="KR22" s="12">
        <v>8.620000000000001</v>
      </c>
      <c r="KS22" s="12">
        <v>8.92</v>
      </c>
      <c r="KT22" s="12">
        <v>9.26</v>
      </c>
      <c r="KU22" s="12">
        <v>9.64</v>
      </c>
      <c r="KV22" s="12">
        <v>9.08</v>
      </c>
      <c r="KW22" s="12">
        <v>9.3500000000000014</v>
      </c>
      <c r="KX22" s="12">
        <v>9.42</v>
      </c>
      <c r="KY22" s="12">
        <v>4.66</v>
      </c>
      <c r="KZ22" s="12">
        <v>4.6400000000000006</v>
      </c>
      <c r="LA22" s="12">
        <v>4.0199999999999996</v>
      </c>
      <c r="LB22" s="12">
        <v>3.82</v>
      </c>
      <c r="LC22" s="12">
        <v>6.1400000000000006</v>
      </c>
      <c r="LD22" s="12">
        <v>7.86</v>
      </c>
      <c r="LE22" s="12">
        <v>8.379999999999999</v>
      </c>
      <c r="LF22" s="12">
        <v>8.49</v>
      </c>
      <c r="LG22" s="12">
        <v>7.25</v>
      </c>
      <c r="LH22" s="12">
        <v>8.0500000000000007</v>
      </c>
      <c r="LI22" s="12">
        <v>8.67</v>
      </c>
      <c r="LJ22" s="12">
        <v>8.67</v>
      </c>
      <c r="LK22" s="12">
        <v>9.2200000000000006</v>
      </c>
      <c r="LL22" s="12">
        <v>10.459999999999999</v>
      </c>
      <c r="LM22" s="12">
        <v>9.7100000000000009</v>
      </c>
      <c r="LN22" s="12">
        <v>11.24</v>
      </c>
      <c r="LO22" s="12">
        <v>11.559999999999999</v>
      </c>
      <c r="LP22" s="12">
        <v>11.48</v>
      </c>
      <c r="LQ22" s="12">
        <v>11.899999999999999</v>
      </c>
      <c r="LR22" s="12">
        <v>12.120000000000001</v>
      </c>
      <c r="LS22" s="12">
        <v>11.79</v>
      </c>
      <c r="LT22" s="12">
        <v>11.79</v>
      </c>
      <c r="LU22" s="12">
        <v>12.459999999999999</v>
      </c>
      <c r="LV22" s="12">
        <v>12.14</v>
      </c>
      <c r="LW22" s="12">
        <v>11.309999999999999</v>
      </c>
      <c r="LX22" s="12">
        <v>11.22</v>
      </c>
      <c r="LY22" s="12">
        <v>11.11</v>
      </c>
      <c r="LZ22" s="12">
        <v>11.29</v>
      </c>
      <c r="MA22" s="12">
        <v>11.05</v>
      </c>
      <c r="MB22" s="12">
        <v>11.719999999999999</v>
      </c>
      <c r="MC22" s="12">
        <v>9.5300000000000011</v>
      </c>
      <c r="MD22" s="12">
        <v>10.46</v>
      </c>
      <c r="ME22" s="12">
        <v>10.6</v>
      </c>
      <c r="MF22" s="12">
        <v>10.09</v>
      </c>
      <c r="MG22" s="12">
        <v>10.66</v>
      </c>
      <c r="MH22" s="12">
        <v>6.9499999999999993</v>
      </c>
      <c r="MI22" s="12">
        <v>5.78</v>
      </c>
      <c r="MJ22" s="12">
        <v>6.4</v>
      </c>
      <c r="MK22" s="12">
        <v>8.25</v>
      </c>
      <c r="ML22" s="12">
        <v>5.7799999999999994</v>
      </c>
      <c r="MM22" s="12">
        <v>4.95</v>
      </c>
      <c r="MN22" s="12">
        <v>4.9399999999999995</v>
      </c>
      <c r="MO22" s="12">
        <v>8.8099999999999987</v>
      </c>
      <c r="MP22" s="12">
        <v>7.2100000000000009</v>
      </c>
      <c r="MQ22" s="12">
        <v>8.7200000000000006</v>
      </c>
      <c r="MR22" s="12">
        <v>8.25</v>
      </c>
      <c r="MS22" s="12">
        <v>11.01</v>
      </c>
      <c r="MT22" s="12">
        <v>4.79</v>
      </c>
      <c r="MU22" s="12">
        <v>3.89</v>
      </c>
      <c r="MV22" s="12">
        <v>5.6300000000000008</v>
      </c>
      <c r="MW22" s="12">
        <v>5.04</v>
      </c>
      <c r="MX22" s="12">
        <v>4.99</v>
      </c>
      <c r="MY22" s="12">
        <v>12.38</v>
      </c>
      <c r="MZ22" s="12">
        <v>14.57</v>
      </c>
      <c r="NA22" s="12">
        <v>13.45</v>
      </c>
      <c r="NB22" s="12">
        <v>13.19</v>
      </c>
      <c r="NC22" s="12">
        <v>13.46</v>
      </c>
      <c r="ND22" s="12">
        <v>12.129999999999999</v>
      </c>
      <c r="NE22" s="12">
        <v>11.92</v>
      </c>
      <c r="NF22" s="12">
        <v>14.399999999999999</v>
      </c>
      <c r="NG22" s="12">
        <v>11.63</v>
      </c>
      <c r="NH22" s="12">
        <v>13.149999999999999</v>
      </c>
      <c r="NI22" s="12">
        <v>14.23</v>
      </c>
      <c r="NJ22" s="12">
        <v>11.94</v>
      </c>
      <c r="NK22" s="12">
        <v>13.940000000000001</v>
      </c>
      <c r="NL22" s="12">
        <v>14.49</v>
      </c>
      <c r="NM22" s="12">
        <v>13.540000000000001</v>
      </c>
      <c r="NN22" s="12">
        <v>15.329999999999998</v>
      </c>
      <c r="NO22" s="12">
        <v>14.180000000000001</v>
      </c>
      <c r="NP22" s="12">
        <v>15.15</v>
      </c>
      <c r="NQ22" s="12">
        <v>13.7</v>
      </c>
      <c r="NR22" s="12">
        <v>15.41</v>
      </c>
      <c r="NS22" s="12">
        <v>15.25</v>
      </c>
      <c r="NT22" s="12">
        <v>14.959999999999999</v>
      </c>
      <c r="NU22" s="12">
        <v>15.33</v>
      </c>
      <c r="NV22" s="12">
        <v>11.950000000000001</v>
      </c>
      <c r="NW22" s="12">
        <v>13.41</v>
      </c>
      <c r="NX22" s="12">
        <v>15.09</v>
      </c>
      <c r="NY22" s="12">
        <v>13.53</v>
      </c>
      <c r="NZ22" s="12">
        <v>14.549999999999999</v>
      </c>
      <c r="OA22" s="12">
        <v>13.42</v>
      </c>
      <c r="OB22" s="12">
        <v>14.73</v>
      </c>
      <c r="OT22" s="12">
        <v>13.239999999999998</v>
      </c>
      <c r="OU22" s="12">
        <v>11.25</v>
      </c>
      <c r="OV22" s="12">
        <v>11.18</v>
      </c>
      <c r="OW22" s="12">
        <v>8.19</v>
      </c>
      <c r="OX22" s="12">
        <v>8.32</v>
      </c>
      <c r="OY22" s="12">
        <v>8.0300000000000011</v>
      </c>
      <c r="OZ22" s="12">
        <v>8.7900000000000009</v>
      </c>
      <c r="PA22" s="12">
        <v>8.93</v>
      </c>
      <c r="PB22" s="12">
        <v>9.34</v>
      </c>
      <c r="PC22" s="12">
        <v>2.83</v>
      </c>
      <c r="PD22" s="12">
        <v>1.79</v>
      </c>
      <c r="PE22" s="12">
        <v>3.06</v>
      </c>
      <c r="PF22" s="12">
        <v>2.08</v>
      </c>
      <c r="PG22" s="12">
        <v>10.74</v>
      </c>
      <c r="PH22" s="12">
        <v>11.23</v>
      </c>
      <c r="PI22" s="12">
        <v>11.35</v>
      </c>
      <c r="PJ22" s="12">
        <v>9.43</v>
      </c>
      <c r="PK22" s="12">
        <v>9.4</v>
      </c>
      <c r="PL22" s="12">
        <v>9.2899999999999991</v>
      </c>
      <c r="PM22" s="12">
        <v>12.24</v>
      </c>
      <c r="PN22" s="12">
        <v>12.55</v>
      </c>
      <c r="PO22" s="12">
        <v>8.3600000000000012</v>
      </c>
      <c r="PP22" s="12">
        <v>8.41</v>
      </c>
      <c r="PQ22" s="12">
        <v>8.42</v>
      </c>
      <c r="PR22" s="12">
        <v>8.4700000000000006</v>
      </c>
      <c r="PS22" s="12">
        <v>8.01</v>
      </c>
      <c r="PT22" s="12">
        <v>9.2800000000000011</v>
      </c>
      <c r="PU22" s="12">
        <v>11.809999999999999</v>
      </c>
      <c r="PV22" s="12">
        <v>10.41</v>
      </c>
      <c r="PW22" s="12">
        <v>11.33</v>
      </c>
      <c r="PX22" s="12">
        <v>11.39</v>
      </c>
    </row>
    <row r="23" spans="1:440" s="15" customFormat="1" ht="14.25" customHeight="1">
      <c r="A23" s="26" t="s">
        <v>538</v>
      </c>
      <c r="B23" s="15">
        <v>8.8069602272727252</v>
      </c>
      <c r="C23" s="15">
        <v>8.3304563380281689</v>
      </c>
      <c r="D23" s="15">
        <v>10.756853396901072</v>
      </c>
      <c r="E23" s="15">
        <v>11.831696969696971</v>
      </c>
      <c r="F23" s="15">
        <v>11.520309278350513</v>
      </c>
      <c r="G23" s="15">
        <v>10.360243266724588</v>
      </c>
      <c r="H23" s="15">
        <v>5.2659453125000022</v>
      </c>
      <c r="I23" s="15">
        <v>8.6065014245014275</v>
      </c>
      <c r="J23" s="15">
        <v>10.078225180255131</v>
      </c>
      <c r="K23" s="15">
        <v>7.8934467005076119</v>
      </c>
      <c r="L23" s="15">
        <v>4.0604977168949761</v>
      </c>
      <c r="M23" s="15">
        <v>4.4531363636363652</v>
      </c>
      <c r="N23" s="15">
        <v>4.3337336561743358</v>
      </c>
      <c r="O23" s="15">
        <v>4.8055096839959246</v>
      </c>
      <c r="P23" s="15">
        <v>12.144012987012982</v>
      </c>
      <c r="Q23" s="15">
        <v>10.707324675324671</v>
      </c>
      <c r="R23" s="15">
        <v>13.578285714285713</v>
      </c>
      <c r="S23" s="15">
        <v>11.788590163934424</v>
      </c>
      <c r="T23" s="15">
        <v>12.34679710144928</v>
      </c>
      <c r="U23" s="15">
        <v>8.7890625000000018</v>
      </c>
      <c r="V23" s="15">
        <v>10.883272727272731</v>
      </c>
      <c r="W23" s="15">
        <v>9.1142932330827087</v>
      </c>
      <c r="X23" s="15">
        <v>8.9038167938931299</v>
      </c>
      <c r="Y23" s="15">
        <v>9.0646917293233109</v>
      </c>
      <c r="Z23" s="15">
        <v>10.297580645161293</v>
      </c>
      <c r="AA23" s="15">
        <v>12.254406896551723</v>
      </c>
      <c r="AB23" s="15">
        <v>13.06108270676692</v>
      </c>
      <c r="AC23" s="15">
        <v>11.373230769230769</v>
      </c>
      <c r="AD23" s="15">
        <v>13.098446808510637</v>
      </c>
      <c r="AE23" s="15">
        <v>12.129352112676058</v>
      </c>
      <c r="AF23" s="15">
        <v>9.9742695652173889</v>
      </c>
      <c r="AG23" s="15">
        <v>10.282415094339624</v>
      </c>
      <c r="AH23" s="15">
        <v>11.432506329113927</v>
      </c>
      <c r="AI23" s="15">
        <v>7.8585000000000003</v>
      </c>
      <c r="AJ23" s="15">
        <v>11.054728476821191</v>
      </c>
      <c r="AK23" s="15">
        <v>11.916323741007197</v>
      </c>
      <c r="AL23" s="15">
        <v>11.025006289308175</v>
      </c>
      <c r="AM23" s="15">
        <v>11.343704402515725</v>
      </c>
      <c r="AN23" s="15">
        <v>11.076806666666664</v>
      </c>
      <c r="AO23" s="15">
        <v>5.6429104477611922</v>
      </c>
      <c r="AP23" s="15">
        <v>5.6767499999999984</v>
      </c>
      <c r="AQ23" s="15">
        <v>5.5955047619047615</v>
      </c>
      <c r="BC23" s="15">
        <v>2.0077113866967311</v>
      </c>
      <c r="BD23" s="15">
        <v>2.1798011363636345</v>
      </c>
      <c r="BE23" s="15">
        <v>6.1665550239234346</v>
      </c>
      <c r="BF23" s="15">
        <v>-15.038354430379767</v>
      </c>
      <c r="BG23" s="15">
        <v>-24.150204081632641</v>
      </c>
      <c r="BH23" s="15">
        <v>-6.9956265984654777</v>
      </c>
      <c r="BI23" s="15">
        <v>-0.12800769230769232</v>
      </c>
      <c r="BJ23" s="15">
        <v>-0.6292510402219138</v>
      </c>
      <c r="BK23" s="15">
        <v>-2.5053680981595092</v>
      </c>
      <c r="BL23" s="15">
        <v>-1.6142300884955756</v>
      </c>
      <c r="BM23" s="15">
        <v>-4.0685859441151563E-3</v>
      </c>
      <c r="BN23" s="15">
        <v>12.241379521765785</v>
      </c>
      <c r="BO23" s="15">
        <v>13.029870359457867</v>
      </c>
      <c r="BP23" s="15">
        <v>13.661637717121589</v>
      </c>
      <c r="BQ23" s="15">
        <v>12.638114393463233</v>
      </c>
      <c r="BR23" s="15">
        <v>11.726551515151515</v>
      </c>
      <c r="BS23" s="15">
        <v>11.772598765432097</v>
      </c>
      <c r="BT23" s="15">
        <v>12.916753640776701</v>
      </c>
      <c r="BU23" s="15">
        <v>10.998678122934566</v>
      </c>
      <c r="BV23" s="15">
        <v>9.5664992067689063</v>
      </c>
      <c r="BW23" s="15">
        <v>9.6497804878048754</v>
      </c>
      <c r="BX23" s="15">
        <v>8.8256790830945544</v>
      </c>
      <c r="BY23" s="15">
        <v>13.671967545638942</v>
      </c>
      <c r="BZ23" s="15">
        <v>12.053735670937293</v>
      </c>
      <c r="CA23" s="15">
        <v>14.246467025572002</v>
      </c>
      <c r="CB23" s="15">
        <v>12.549060773480667</v>
      </c>
      <c r="CC23" s="15">
        <v>13.937409638554218</v>
      </c>
      <c r="CD23" s="15">
        <v>11.990250000000001</v>
      </c>
      <c r="CE23" s="15">
        <v>13.959419272495214</v>
      </c>
      <c r="CF23" s="15">
        <v>14.815937950937952</v>
      </c>
      <c r="CG23" s="15">
        <v>12.320175438596491</v>
      </c>
      <c r="CH23" s="15">
        <v>12.308403307888042</v>
      </c>
      <c r="CI23" s="15">
        <v>13.127187864644107</v>
      </c>
      <c r="CJ23" s="15">
        <v>12.401749502982103</v>
      </c>
      <c r="CK23" s="15">
        <v>12.634085213032581</v>
      </c>
      <c r="CL23" s="15">
        <v>7.3268646694214885</v>
      </c>
      <c r="CM23" s="15">
        <v>7.4444907407407515</v>
      </c>
      <c r="CN23" s="15">
        <v>9.8947314578005106</v>
      </c>
      <c r="CO23" s="15">
        <v>-1.5424906367041189</v>
      </c>
      <c r="CP23" s="15">
        <v>-0.43725768321513042</v>
      </c>
      <c r="CQ23" s="15">
        <v>24.324102564102525</v>
      </c>
      <c r="CR23" s="15">
        <v>10.486670467502845</v>
      </c>
      <c r="CS23" s="15">
        <v>9.8497546531302902</v>
      </c>
      <c r="CT23" s="15">
        <v>10.595275590551179</v>
      </c>
      <c r="CU23" s="15">
        <v>11.605970149253736</v>
      </c>
      <c r="CV23" s="15">
        <v>9.4547745358090172</v>
      </c>
      <c r="CW23" s="15">
        <v>11.521168753726888</v>
      </c>
      <c r="CX23" s="15">
        <v>11.349094854308742</v>
      </c>
      <c r="CY23" s="15">
        <v>5.5158104738154607</v>
      </c>
      <c r="FU23" s="15">
        <v>-0.84168750000000025</v>
      </c>
      <c r="FV23" s="15">
        <v>-2.4456521739130435</v>
      </c>
      <c r="FW23" s="15">
        <v>5.1101075268817207</v>
      </c>
      <c r="FX23" s="15">
        <v>80.444482758620936</v>
      </c>
      <c r="FY23" s="15">
        <v>27.557888198757773</v>
      </c>
      <c r="FZ23" s="15">
        <v>128.88100000000045</v>
      </c>
      <c r="GA23" s="15">
        <v>24.159852008456681</v>
      </c>
      <c r="GB23" s="15">
        <v>11.925623052959498</v>
      </c>
      <c r="GC23" s="15">
        <v>-7.8732000000000006</v>
      </c>
      <c r="GD23" s="15">
        <v>108.6801111111113</v>
      </c>
      <c r="GE23" s="15">
        <v>49.761168831168845</v>
      </c>
      <c r="GF23" s="15">
        <v>-12.98892703862662</v>
      </c>
      <c r="GG23" s="15">
        <v>15.503957345971569</v>
      </c>
      <c r="GH23" s="15">
        <v>15.13681666666667</v>
      </c>
      <c r="GI23" s="15">
        <v>12.881632860040568</v>
      </c>
      <c r="GJ23" s="15">
        <v>15.558641975308632</v>
      </c>
      <c r="GK23" s="15">
        <v>12.72481792717087</v>
      </c>
      <c r="GL23" s="15">
        <v>9.1482834331337344</v>
      </c>
      <c r="GM23" s="15">
        <v>4.9597826086956527</v>
      </c>
      <c r="GN23" s="15">
        <v>7.1032470892626165</v>
      </c>
      <c r="GO23" s="15">
        <v>7.9519368520263916</v>
      </c>
      <c r="GP23" s="15">
        <v>8.2359401709401698</v>
      </c>
      <c r="GQ23" s="15">
        <v>7.7486645636172442</v>
      </c>
      <c r="GR23" s="15">
        <v>7.8649198137609933</v>
      </c>
      <c r="GS23" s="15">
        <v>12.04000000000001</v>
      </c>
      <c r="GT23" s="15">
        <v>47.616985074626832</v>
      </c>
      <c r="GU23" s="15">
        <v>9.0505785123966938</v>
      </c>
      <c r="GV23" s="15">
        <v>8.4158039816232755</v>
      </c>
      <c r="GW23" s="15">
        <v>9.160120423892101</v>
      </c>
      <c r="GX23" s="15">
        <v>2.8548551384550218</v>
      </c>
      <c r="GY23" s="15">
        <v>2.0834155772325023</v>
      </c>
      <c r="GZ23" s="15">
        <v>2.3725853987444783</v>
      </c>
      <c r="HA23" s="15">
        <v>3.6969186691312372</v>
      </c>
      <c r="HB23" s="15">
        <v>83.506617647059528</v>
      </c>
      <c r="HC23" s="15">
        <v>3.2494576454994588</v>
      </c>
      <c r="HD23" s="15">
        <v>1.5292572546972858</v>
      </c>
      <c r="HE23" s="15">
        <v>1.4446980905619204</v>
      </c>
      <c r="HF23" s="15">
        <v>7.6313307984790786</v>
      </c>
      <c r="HG23" s="15">
        <v>6.3596010638297891</v>
      </c>
      <c r="HH23" s="15">
        <v>7.0704507042253573</v>
      </c>
      <c r="HI23" s="15">
        <v>7.7327801724137935</v>
      </c>
      <c r="HJ23" s="15">
        <v>12.308100358422939</v>
      </c>
      <c r="HK23" s="15">
        <v>12.801512915129146</v>
      </c>
      <c r="HL23" s="15">
        <v>9.3143057996485084</v>
      </c>
      <c r="HM23" s="15">
        <v>11.250351123595509</v>
      </c>
      <c r="HN23" s="15">
        <v>10.459002293577985</v>
      </c>
      <c r="HO23" s="15">
        <v>10.040039999999999</v>
      </c>
      <c r="HP23" s="15">
        <v>10.968776041666667</v>
      </c>
      <c r="HQ23" s="15">
        <v>10.484121093750003</v>
      </c>
      <c r="HR23" s="15">
        <v>9.4209305461901565</v>
      </c>
      <c r="HS23" s="15">
        <v>9.1519750656167957</v>
      </c>
      <c r="HT23" s="15">
        <v>7.2085714285714273</v>
      </c>
      <c r="HU23" s="15">
        <v>10.964976303317542</v>
      </c>
      <c r="HV23" s="15">
        <v>11.453751835535977</v>
      </c>
      <c r="HW23" s="15">
        <v>7.2085714285714273</v>
      </c>
      <c r="HX23" s="15">
        <v>7.2437877551020406</v>
      </c>
      <c r="HY23" s="15">
        <v>7.5983353884093709</v>
      </c>
      <c r="HZ23" s="15">
        <v>7.1948103353490929</v>
      </c>
      <c r="IA23" s="15">
        <v>12.516660929432014</v>
      </c>
      <c r="IB23" s="15">
        <v>4.8855363984674316</v>
      </c>
      <c r="IC23" s="15">
        <v>10.892594167679221</v>
      </c>
      <c r="ID23" s="15">
        <v>10.698166273584903</v>
      </c>
      <c r="IE23" s="15">
        <v>10.272228786251343</v>
      </c>
      <c r="IF23" s="15">
        <v>9.2637339496661539</v>
      </c>
      <c r="IG23" s="15">
        <v>6.8744170017231481</v>
      </c>
      <c r="IH23" s="15">
        <v>7.6056157354618019</v>
      </c>
      <c r="II23" s="15">
        <v>7.1155188435725334</v>
      </c>
      <c r="IJ23" s="15">
        <v>8.0129127134724865</v>
      </c>
      <c r="IK23" s="15">
        <v>8.4905660377358494</v>
      </c>
      <c r="IL23" s="15">
        <v>5.9805103668261568</v>
      </c>
      <c r="IM23" s="15">
        <v>5.0990495207667728</v>
      </c>
      <c r="IN23" s="15">
        <v>4.946956889264583</v>
      </c>
      <c r="IO23" s="15">
        <v>4.9866741741741745</v>
      </c>
      <c r="IP23" s="15">
        <v>10.341633333333331</v>
      </c>
      <c r="IQ23" s="15">
        <v>17.5415991316932</v>
      </c>
      <c r="IR23" s="15">
        <v>15.840192307692307</v>
      </c>
      <c r="IS23" s="15">
        <v>15.41784810126582</v>
      </c>
      <c r="IT23" s="15">
        <v>11.583353293413172</v>
      </c>
      <c r="IU23" s="15">
        <v>19.82872174590803</v>
      </c>
      <c r="IV23" s="15">
        <v>12.705734089477001</v>
      </c>
      <c r="IW23" s="15">
        <v>18.234424040066781</v>
      </c>
      <c r="IX23" s="15">
        <v>16.455077720207257</v>
      </c>
      <c r="IY23" s="15">
        <v>15.201067457375832</v>
      </c>
      <c r="IZ23" s="15">
        <v>15.9509351305813</v>
      </c>
      <c r="JA23" s="15">
        <v>19.459135906040267</v>
      </c>
      <c r="JB23" s="15">
        <v>26.524380090497743</v>
      </c>
      <c r="JC23" s="15">
        <v>16.908839738941264</v>
      </c>
      <c r="JD23" s="15">
        <v>15.746976744186046</v>
      </c>
      <c r="JE23" s="15">
        <v>22.315819423368737</v>
      </c>
      <c r="JF23" s="15">
        <v>18.688666666666666</v>
      </c>
      <c r="JG23" s="15">
        <v>21.814139941690964</v>
      </c>
      <c r="JH23" s="15">
        <v>20.462038043478266</v>
      </c>
      <c r="JI23" s="15">
        <v>19.38670980926431</v>
      </c>
      <c r="JJ23" s="15">
        <v>18.176639765223769</v>
      </c>
      <c r="JK23" s="15">
        <v>17.789390154298307</v>
      </c>
      <c r="JL23" s="15">
        <v>26.560349514563114</v>
      </c>
      <c r="JM23" s="15">
        <v>19.372956393200294</v>
      </c>
      <c r="JN23" s="15">
        <v>14.582225454545455</v>
      </c>
      <c r="JO23" s="15">
        <v>17.268930817610055</v>
      </c>
      <c r="JP23" s="15">
        <v>22.122398001665282</v>
      </c>
      <c r="JQ23" s="15">
        <v>10.071839220462849</v>
      </c>
      <c r="JR23" s="15">
        <v>19.587551164431897</v>
      </c>
      <c r="JS23" s="15">
        <v>21.980437116564417</v>
      </c>
      <c r="JT23" s="15">
        <v>16.584215517241379</v>
      </c>
      <c r="JU23" s="15">
        <v>10.418799999999999</v>
      </c>
      <c r="JV23" s="15">
        <v>8.1995565410199518</v>
      </c>
      <c r="JW23" s="15">
        <v>-1.2204797047970482E-2</v>
      </c>
      <c r="JX23" s="15">
        <v>8.2128906250000018</v>
      </c>
      <c r="JY23" s="15">
        <v>8.2862592592592641</v>
      </c>
      <c r="JZ23" s="15">
        <v>9.4668800000000015</v>
      </c>
      <c r="KA23" s="15">
        <v>7.6179939209726468</v>
      </c>
      <c r="KB23" s="15">
        <v>6.4703153153153137</v>
      </c>
      <c r="KC23" s="15">
        <v>11.928825644098263</v>
      </c>
      <c r="KD23" s="15">
        <v>12.382995169082124</v>
      </c>
      <c r="KE23" s="15">
        <v>4.1141554959785518</v>
      </c>
      <c r="KF23" s="15">
        <v>9.3269557195571924</v>
      </c>
      <c r="KG23" s="15">
        <v>-4.6085818181818183</v>
      </c>
      <c r="KH23" s="15">
        <v>5.2968690958164633</v>
      </c>
      <c r="KI23" s="15">
        <v>5.5894176042356056</v>
      </c>
      <c r="KJ23" s="15">
        <v>6.013340707964602</v>
      </c>
      <c r="KK23" s="15">
        <v>5.709888010540185</v>
      </c>
      <c r="KL23" s="15">
        <v>6.2378669910786702</v>
      </c>
      <c r="KM23" s="15">
        <v>4.2963161659513602</v>
      </c>
      <c r="KN23" s="15">
        <v>7.4473560767590659</v>
      </c>
      <c r="KO23" s="15">
        <v>9.068814229249007</v>
      </c>
      <c r="KP23" s="15">
        <v>4.5648256735340738</v>
      </c>
      <c r="KQ23" s="15">
        <v>4.736034782608697</v>
      </c>
      <c r="KR23" s="15">
        <v>5.0581620149761761</v>
      </c>
      <c r="KS23" s="15">
        <v>5.5914546732255808</v>
      </c>
      <c r="KT23" s="15">
        <v>5.1593020457280385</v>
      </c>
      <c r="KU23" s="15">
        <v>6.1380184940554825</v>
      </c>
      <c r="KV23" s="15">
        <v>5.2049494949494939</v>
      </c>
      <c r="KW23" s="15">
        <v>4.9813390313390338</v>
      </c>
      <c r="KX23" s="15">
        <v>4.8809900990099013</v>
      </c>
      <c r="KY23" s="15">
        <v>9.1242016806722592</v>
      </c>
      <c r="KZ23" s="15">
        <v>2.5939277108433751</v>
      </c>
      <c r="LA23" s="15">
        <v>1.8660969976905315</v>
      </c>
      <c r="LB23" s="15">
        <v>4.2667836257309917</v>
      </c>
      <c r="LC23" s="15">
        <v>8.0727194860813682</v>
      </c>
      <c r="LD23" s="15">
        <v>7.5525183374083138</v>
      </c>
      <c r="LE23" s="15">
        <v>6.8112900096993183</v>
      </c>
      <c r="LF23" s="15">
        <v>6.6740833333333356</v>
      </c>
      <c r="LG23" s="15">
        <v>7.9041353383458661</v>
      </c>
      <c r="LH23" s="15">
        <v>7.9317625458996321</v>
      </c>
      <c r="LI23" s="15">
        <v>7.4572321428571433</v>
      </c>
      <c r="LJ23" s="15">
        <v>7.4572321428571433</v>
      </c>
      <c r="LK23" s="15">
        <v>6.5391076923076934</v>
      </c>
      <c r="LL23" s="15">
        <v>6.8725879396984908</v>
      </c>
      <c r="LM23" s="15">
        <v>6.6303867791842501</v>
      </c>
      <c r="LN23" s="15">
        <v>7.4977804154302667</v>
      </c>
      <c r="LO23" s="15">
        <v>7.4117359955629487</v>
      </c>
      <c r="LP23" s="15">
        <v>7.79824852071006</v>
      </c>
      <c r="LQ23" s="15">
        <v>7.6298491379310311</v>
      </c>
      <c r="LR23" s="15">
        <v>7.7969426751592357</v>
      </c>
      <c r="LS23" s="15">
        <v>7.2360281103591877</v>
      </c>
      <c r="LT23" s="15">
        <v>7.2360281103591877</v>
      </c>
      <c r="LU23" s="15">
        <v>8.4513663581927041</v>
      </c>
      <c r="LV23" s="15">
        <v>7.4434141414141433</v>
      </c>
      <c r="LW23" s="15">
        <v>7.4804736842105237</v>
      </c>
      <c r="LX23" s="15">
        <v>7.3791559202813604</v>
      </c>
      <c r="LY23" s="15">
        <v>7.3823026315789475</v>
      </c>
      <c r="LZ23" s="15">
        <v>7.44968439509059</v>
      </c>
      <c r="MA23" s="15">
        <v>7.4863580625383204</v>
      </c>
      <c r="MB23" s="15">
        <v>8.8790174531350985</v>
      </c>
      <c r="MC23" s="15">
        <v>7.9388898601398639</v>
      </c>
      <c r="MD23" s="15">
        <v>8.0508903605592348</v>
      </c>
      <c r="ME23" s="15">
        <v>8.4544770504138462</v>
      </c>
      <c r="MF23" s="15">
        <v>7.9166485225505445</v>
      </c>
      <c r="MG23" s="15">
        <v>8.3127724945135313</v>
      </c>
      <c r="MH23" s="15">
        <v>9.5648514851485178</v>
      </c>
      <c r="MI23" s="15">
        <v>6.3393548387096734</v>
      </c>
      <c r="MJ23" s="15">
        <v>11.377777777777775</v>
      </c>
      <c r="MK23" s="15">
        <v>8.7147887323943642</v>
      </c>
      <c r="ML23" s="15">
        <v>8.6775064935064883</v>
      </c>
      <c r="MM23" s="15">
        <v>3.4317226890756301</v>
      </c>
      <c r="MN23" s="15">
        <v>5.9376155717761554</v>
      </c>
      <c r="MO23" s="15">
        <v>6.7727835951134354</v>
      </c>
      <c r="MP23" s="15">
        <v>12.145817757009345</v>
      </c>
      <c r="MQ23" s="15">
        <v>8.3927593818984541</v>
      </c>
      <c r="MR23" s="15">
        <v>6.3313953488372094</v>
      </c>
      <c r="MS23" s="15">
        <v>7.730873724489796</v>
      </c>
      <c r="MT23" s="15">
        <v>5.4369905213270151</v>
      </c>
      <c r="MU23" s="15">
        <v>1.7493757225433531</v>
      </c>
      <c r="MV23" s="15">
        <v>11.082832167832173</v>
      </c>
      <c r="MW23" s="15">
        <v>12.095999999999993</v>
      </c>
      <c r="MX23" s="15">
        <v>4.4703949730700181</v>
      </c>
      <c r="MY23" s="15">
        <v>10.38376693766938</v>
      </c>
      <c r="MZ23" s="15">
        <v>10.847465508431274</v>
      </c>
      <c r="NA23" s="15">
        <v>9.7050697424892682</v>
      </c>
      <c r="NB23" s="15">
        <v>9.5381633771929799</v>
      </c>
      <c r="NC23" s="15">
        <v>8.12064545047064</v>
      </c>
      <c r="ND23" s="15">
        <v>9.3897192086790007</v>
      </c>
      <c r="NE23" s="15">
        <v>9.9709754385964917</v>
      </c>
      <c r="NF23" s="15">
        <v>10.97142857142857</v>
      </c>
      <c r="NG23" s="15">
        <v>8.7375258397932853</v>
      </c>
      <c r="NH23" s="15">
        <v>10.773987538940808</v>
      </c>
      <c r="NI23" s="15">
        <v>10.094361914257227</v>
      </c>
      <c r="NJ23" s="15">
        <v>7.9246025569760956</v>
      </c>
      <c r="NK23" s="15">
        <v>9.6967864271457103</v>
      </c>
      <c r="NL23" s="15">
        <v>9.903778301886792</v>
      </c>
      <c r="NM23" s="15">
        <v>8.6599716580066151</v>
      </c>
      <c r="NN23" s="15">
        <v>11.469443631039528</v>
      </c>
      <c r="NO23" s="15">
        <v>9.593148854961834</v>
      </c>
      <c r="NP23" s="15">
        <v>11.504887218045111</v>
      </c>
      <c r="NQ23" s="15">
        <v>9.8010443864229764</v>
      </c>
      <c r="NR23" s="15">
        <v>11.281144893111641</v>
      </c>
      <c r="NS23" s="15">
        <v>12.125260688216892</v>
      </c>
      <c r="NT23" s="15">
        <v>11.173320019970044</v>
      </c>
      <c r="NU23" s="15">
        <v>11.266006711409396</v>
      </c>
      <c r="NV23" s="15">
        <v>7.1580200501253142</v>
      </c>
      <c r="NW23" s="15">
        <v>9.9904500000000009</v>
      </c>
      <c r="NX23" s="15">
        <v>10.483798342541437</v>
      </c>
      <c r="NY23" s="15">
        <v>8.9341581259150793</v>
      </c>
      <c r="NZ23" s="15">
        <v>11.078100470957612</v>
      </c>
      <c r="OA23" s="15">
        <v>9.183906170321265</v>
      </c>
      <c r="OB23" s="15">
        <v>10.683057607090102</v>
      </c>
      <c r="OT23" s="15">
        <v>8.1118741323461343</v>
      </c>
      <c r="OU23" s="15">
        <v>5.0807908470493786</v>
      </c>
      <c r="OV23" s="15">
        <v>5.0934148329258333</v>
      </c>
      <c r="OW23" s="15">
        <v>3.7853329571106094</v>
      </c>
      <c r="OX23" s="15">
        <v>3.9086617730095994</v>
      </c>
      <c r="OY23" s="15">
        <v>4.1520218931101107</v>
      </c>
      <c r="OZ23" s="15">
        <v>9.5861166253101722</v>
      </c>
      <c r="PA23" s="15">
        <v>9.4821521997621918</v>
      </c>
      <c r="PB23" s="15">
        <v>7.9521969006381044</v>
      </c>
      <c r="PC23" s="15">
        <v>-3.3510041841004177</v>
      </c>
      <c r="PD23" s="15">
        <v>-1.60205</v>
      </c>
      <c r="PE23" s="15">
        <v>-3.7305179282868557</v>
      </c>
      <c r="PF23" s="15">
        <v>-1.2576744186046522</v>
      </c>
      <c r="PG23" s="15">
        <v>9.8672027373823799</v>
      </c>
      <c r="PH23" s="15">
        <v>9.7459737248840828</v>
      </c>
      <c r="PI23" s="15">
        <v>11.574348607367472</v>
      </c>
      <c r="PJ23" s="15">
        <v>4.3697739557739554</v>
      </c>
      <c r="PK23" s="15">
        <v>4.7787993510005409</v>
      </c>
      <c r="PL23" s="15">
        <v>4.5955324813631515</v>
      </c>
      <c r="PM23" s="15">
        <v>7.413043047996041</v>
      </c>
      <c r="PN23" s="15">
        <v>7.5468375658840463</v>
      </c>
      <c r="PO23" s="15">
        <v>8.471466666666668</v>
      </c>
      <c r="PP23" s="15">
        <v>8.3602955082742305</v>
      </c>
      <c r="PQ23" s="15">
        <v>8.3604245283018894</v>
      </c>
      <c r="PR23" s="15">
        <v>3.738452318916103</v>
      </c>
      <c r="PS23" s="15">
        <v>3.7454816112084059</v>
      </c>
      <c r="PT23" s="15">
        <v>4.3960387953037268</v>
      </c>
      <c r="PU23" s="15">
        <v>7.571992399565687</v>
      </c>
      <c r="PV23" s="15">
        <v>8.0992600896860978</v>
      </c>
      <c r="PW23" s="15">
        <v>7.765813672111312</v>
      </c>
      <c r="PX23" s="15">
        <v>7.2153559510567309</v>
      </c>
    </row>
    <row r="24" spans="1:440" s="15" customFormat="1" ht="14.25" customHeight="1">
      <c r="A24" s="26" t="s">
        <v>652</v>
      </c>
      <c r="B24" s="15">
        <v>5.3531468531468533</v>
      </c>
      <c r="C24" s="15">
        <v>5.0942760942760952</v>
      </c>
      <c r="D24" s="15">
        <v>2.6829052258635961</v>
      </c>
      <c r="E24" s="15">
        <v>3.833939393939394</v>
      </c>
      <c r="F24" s="15">
        <v>3.7408284023668625</v>
      </c>
      <c r="G24" s="15">
        <v>3.3358288770053468</v>
      </c>
      <c r="H24" s="15">
        <v>2.4927272727272727</v>
      </c>
      <c r="I24" s="15">
        <v>5.7178502879078703</v>
      </c>
      <c r="J24" s="15">
        <v>8.2278820375335116</v>
      </c>
      <c r="K24" s="15">
        <v>6.9380952380952339</v>
      </c>
      <c r="L24" s="15">
        <v>3.1431818181818181</v>
      </c>
      <c r="M24" s="15">
        <v>2.8268482490272371</v>
      </c>
      <c r="N24" s="15">
        <v>2.9485066941297631</v>
      </c>
      <c r="O24" s="15">
        <v>3.1317233809001102</v>
      </c>
      <c r="P24" s="15">
        <v>2.9754851889683351</v>
      </c>
      <c r="Q24" s="15">
        <v>3.1853188929001202</v>
      </c>
      <c r="R24" s="15">
        <v>2.6737044145873319</v>
      </c>
      <c r="S24" s="15">
        <v>2.5880149812734072</v>
      </c>
      <c r="T24" s="15">
        <v>2.766507177033493</v>
      </c>
      <c r="U24" s="15">
        <v>2.3066202090592336</v>
      </c>
      <c r="V24" s="15">
        <v>2.108974358974359</v>
      </c>
      <c r="W24" s="15">
        <v>3.4797297297297285</v>
      </c>
      <c r="X24" s="15">
        <v>3.3275862068965525</v>
      </c>
      <c r="Y24" s="15">
        <v>3.5212399540757748</v>
      </c>
      <c r="Z24" s="15">
        <v>3.7460510328068044</v>
      </c>
      <c r="AA24" s="15">
        <v>7.0590909090909086</v>
      </c>
      <c r="AB24" s="15">
        <v>5.9455909943714831</v>
      </c>
      <c r="AC24" s="15">
        <v>6.1428571428571415</v>
      </c>
      <c r="AD24" s="15">
        <v>6.8076923076923084</v>
      </c>
      <c r="AE24" s="15">
        <v>2.8522954091816364</v>
      </c>
      <c r="AF24" s="15">
        <v>3.6775000000000002</v>
      </c>
      <c r="AG24" s="15">
        <v>3.5156626506024096</v>
      </c>
      <c r="AH24" s="15">
        <v>7.1935483870967802</v>
      </c>
      <c r="AI24" s="15">
        <v>6.4337078651685404</v>
      </c>
      <c r="AJ24" s="15">
        <v>5.7412844036697273</v>
      </c>
      <c r="AK24" s="15">
        <v>5.875</v>
      </c>
      <c r="AL24" s="15">
        <v>7.474327628361852</v>
      </c>
      <c r="AM24" s="15">
        <v>7.1605504587155968</v>
      </c>
      <c r="AN24" s="15">
        <v>6.1049504950495042</v>
      </c>
      <c r="AO24" s="15">
        <v>3.2444678609062167</v>
      </c>
      <c r="AP24" s="15">
        <v>3.0817547357926229</v>
      </c>
      <c r="AQ24" s="15">
        <v>3.4552661381653449</v>
      </c>
      <c r="AR24" s="15">
        <v>1.5996376811594204</v>
      </c>
      <c r="AS24" s="15">
        <v>1.6272727272727274</v>
      </c>
      <c r="AT24" s="15">
        <v>1.3393612928049252</v>
      </c>
      <c r="AU24" s="15">
        <v>1.5276461295418644</v>
      </c>
      <c r="AV24" s="15">
        <v>1.4404272801972062</v>
      </c>
      <c r="AW24" s="15">
        <v>1.4568611339359083</v>
      </c>
      <c r="AX24" s="15">
        <v>1.3445156426686771</v>
      </c>
      <c r="AY24" s="15">
        <v>1.6960533059969249</v>
      </c>
      <c r="AZ24" s="15">
        <v>1.7000490918016695</v>
      </c>
      <c r="BA24" s="15">
        <v>1.3826979472140761</v>
      </c>
      <c r="BB24" s="15">
        <v>1.6902465166130762</v>
      </c>
      <c r="BC24" s="15">
        <v>1.3741134751773052</v>
      </c>
      <c r="BD24" s="15">
        <v>1.2781124497991967</v>
      </c>
      <c r="BE24" s="15">
        <v>1.3667007150153216</v>
      </c>
      <c r="BF24" s="15">
        <v>1.8645908761766832</v>
      </c>
      <c r="BG24" s="15">
        <v>2.1447587354409317</v>
      </c>
      <c r="BH24" s="15">
        <v>1.9297777777777778</v>
      </c>
      <c r="BI24" s="15">
        <v>1.1012956419316842</v>
      </c>
      <c r="BJ24" s="15">
        <v>1.1768368617683689</v>
      </c>
      <c r="BK24" s="15">
        <v>1.5696202531645569</v>
      </c>
      <c r="BL24" s="15">
        <v>1.2993062438057483</v>
      </c>
      <c r="BM24" s="15">
        <v>1.0173329605814927</v>
      </c>
      <c r="BN24" s="15">
        <v>4.8086253369272232</v>
      </c>
      <c r="BO24" s="15">
        <v>5.7967741935483854</v>
      </c>
      <c r="BP24" s="15">
        <v>5.6447574334898283</v>
      </c>
      <c r="BQ24" s="15">
        <v>4.8796169630642972</v>
      </c>
      <c r="BR24" s="15">
        <v>4.869262865090402</v>
      </c>
      <c r="BS24" s="15">
        <v>4.7324324324324323</v>
      </c>
      <c r="BT24" s="15">
        <v>5.5665101721439747</v>
      </c>
      <c r="BU24" s="15">
        <v>4.1009615384615383</v>
      </c>
      <c r="BV24" s="15">
        <v>5.2429022082018948</v>
      </c>
      <c r="BW24" s="15">
        <v>4.0533980582524256</v>
      </c>
      <c r="BX24" s="15">
        <v>3.7214912280701746</v>
      </c>
      <c r="BY24" s="15">
        <v>5.2008862629246675</v>
      </c>
      <c r="BZ24" s="15">
        <v>4.5137976346911968</v>
      </c>
      <c r="CA24" s="15">
        <v>5.4224924012158056</v>
      </c>
      <c r="CB24" s="15">
        <v>4.3826850690087831</v>
      </c>
      <c r="CC24" s="15">
        <v>5.1705202312138745</v>
      </c>
      <c r="CD24" s="15">
        <v>4.1815980629539959</v>
      </c>
      <c r="CE24" s="15">
        <v>5.5860465116279059</v>
      </c>
      <c r="CF24" s="15">
        <v>5.3556231003039514</v>
      </c>
      <c r="CG24" s="15">
        <v>4.1927710843373491</v>
      </c>
      <c r="CH24" s="15">
        <v>4.9742857142857151</v>
      </c>
      <c r="CI24" s="15">
        <v>5.9916805324459261</v>
      </c>
      <c r="CJ24" s="15">
        <v>4.3529411764705879</v>
      </c>
      <c r="CK24" s="15">
        <v>5.2261904761904772</v>
      </c>
      <c r="CL24" s="15">
        <v>4.3221757322175716</v>
      </c>
      <c r="CM24" s="15">
        <v>1.4554230550823399</v>
      </c>
      <c r="CN24" s="15">
        <v>4.7696969696969695</v>
      </c>
      <c r="CO24" s="15">
        <v>1.318888888888889</v>
      </c>
      <c r="CP24" s="15">
        <v>1.1247706422018349</v>
      </c>
      <c r="CQ24" s="15">
        <v>1.7748427672955969</v>
      </c>
      <c r="CR24" s="15">
        <v>2.6144781144781151</v>
      </c>
      <c r="CS24" s="15">
        <v>3.5538461538461537</v>
      </c>
      <c r="CT24" s="15">
        <v>4.3333333333333339</v>
      </c>
      <c r="CU24" s="15">
        <v>3.5381903642773214</v>
      </c>
      <c r="CV24" s="15">
        <v>6.4378818737270853</v>
      </c>
      <c r="CW24" s="15">
        <v>9.200589970501472</v>
      </c>
      <c r="CX24" s="15">
        <v>7.0672645739910305</v>
      </c>
      <c r="CY24" s="15">
        <v>6.236363636363639</v>
      </c>
      <c r="CZ24" s="15">
        <v>1.2071528100325128</v>
      </c>
      <c r="DA24" s="15">
        <v>1.0991525423728812</v>
      </c>
      <c r="DB24" s="15">
        <v>1.1473214285714288</v>
      </c>
      <c r="DC24" s="15">
        <v>1.7812128418549347</v>
      </c>
      <c r="DD24" s="15">
        <v>1.083574679354572</v>
      </c>
      <c r="DE24" s="15">
        <v>1.0793220338983052</v>
      </c>
      <c r="DF24" s="15">
        <v>1.4637268847795164</v>
      </c>
      <c r="DG24" s="15">
        <v>1.1797505502567867</v>
      </c>
      <c r="DH24" s="15">
        <v>1.393209200438116</v>
      </c>
      <c r="DI24" s="15">
        <v>1.3755029056772463</v>
      </c>
      <c r="DJ24" s="15">
        <v>1.1721153846153844</v>
      </c>
      <c r="DK24" s="15">
        <v>2.0826743350107839</v>
      </c>
      <c r="DL24" s="15">
        <v>1.100864553314121</v>
      </c>
      <c r="DM24" s="15">
        <v>1.1592233009708739</v>
      </c>
      <c r="DN24" s="15">
        <v>1.2898297686599738</v>
      </c>
      <c r="DO24" s="15">
        <v>1.4734693877551022</v>
      </c>
      <c r="DP24" s="15">
        <v>1.1151012891344383</v>
      </c>
      <c r="DQ24" s="15">
        <v>1.2359121298949383</v>
      </c>
      <c r="DR24" s="15">
        <v>1.1520966595593463</v>
      </c>
      <c r="DS24" s="15">
        <v>1.5679758308157101</v>
      </c>
      <c r="DT24" s="15">
        <v>1.6172701949860728</v>
      </c>
      <c r="DU24" s="15">
        <v>1.1567128523650263</v>
      </c>
      <c r="DV24" s="15">
        <v>1.572535991140642</v>
      </c>
      <c r="DW24" s="15">
        <v>1.2265238879736409</v>
      </c>
      <c r="DX24" s="15">
        <v>1.3664974619289341</v>
      </c>
      <c r="DY24" s="15">
        <v>1.5227995758218451</v>
      </c>
      <c r="DZ24" s="15">
        <v>1.4058556284704695</v>
      </c>
      <c r="EA24" s="15">
        <v>1.4314115308151094</v>
      </c>
      <c r="EB24" s="15">
        <v>1.2930883639545054</v>
      </c>
      <c r="EC24" s="15">
        <v>1.308860759493671</v>
      </c>
      <c r="ED24" s="15">
        <v>1.1950989632422244</v>
      </c>
      <c r="EE24" s="15">
        <v>1.5108459869848159</v>
      </c>
      <c r="EF24" s="15">
        <v>1.2944210032817625</v>
      </c>
      <c r="EG24" s="15">
        <v>1.7845433255269318</v>
      </c>
      <c r="EH24" s="15">
        <v>1.9943573667711603</v>
      </c>
      <c r="EI24" s="15">
        <v>1.3003347680535629</v>
      </c>
      <c r="EJ24" s="15">
        <v>2.8104026845637584</v>
      </c>
      <c r="EK24" s="15">
        <v>1.3543733092876464</v>
      </c>
      <c r="EL24" s="15">
        <v>1.3960396039603962</v>
      </c>
      <c r="EM24" s="15">
        <v>2.9883720930232558</v>
      </c>
      <c r="EN24" s="15">
        <v>1.6136226642555755</v>
      </c>
      <c r="EO24" s="15">
        <v>1.3623462630085146</v>
      </c>
      <c r="EP24" s="15">
        <v>1.657657657657658</v>
      </c>
      <c r="EQ24" s="15">
        <v>2.8719750195160025</v>
      </c>
      <c r="ER24" s="15">
        <v>1.9913043478260866</v>
      </c>
      <c r="ES24" s="15">
        <v>1.6444683136412461</v>
      </c>
      <c r="ET24" s="15">
        <v>2.0151338766006983</v>
      </c>
      <c r="EU24" s="15">
        <v>2.3011527377521617</v>
      </c>
      <c r="EV24" s="15">
        <v>2.0295715147857569</v>
      </c>
      <c r="EW24" s="15">
        <v>2.1181102362204727</v>
      </c>
      <c r="EX24" s="15">
        <v>2.2840359364201799</v>
      </c>
      <c r="EY24" s="15">
        <v>1.7214992191566891</v>
      </c>
      <c r="EZ24" s="15">
        <v>2.7452440033085193</v>
      </c>
      <c r="FA24" s="15">
        <v>1.9519050593379139</v>
      </c>
      <c r="FB24" s="15">
        <v>2.9549641760491303</v>
      </c>
      <c r="FC24" s="15">
        <v>1.7594412829798238</v>
      </c>
      <c r="FD24" s="15">
        <v>2.4592476489028217</v>
      </c>
      <c r="FE24" s="15">
        <v>2.4132104454685099</v>
      </c>
      <c r="FF24" s="15">
        <v>2.3719879518072289</v>
      </c>
      <c r="FG24" s="15">
        <v>2.2297015961138098</v>
      </c>
      <c r="FH24" s="15">
        <v>1.0227094753328114</v>
      </c>
      <c r="FI24" s="15">
        <v>1.0493517356754496</v>
      </c>
      <c r="FJ24" s="15">
        <v>1.0298710115410727</v>
      </c>
      <c r="FK24" s="15">
        <v>1.018325547969817</v>
      </c>
      <c r="FL24" s="15">
        <v>1.1064017660044148</v>
      </c>
      <c r="FM24" s="15">
        <v>1.0778443113772453</v>
      </c>
      <c r="FN24" s="15">
        <v>1.0131477184841455</v>
      </c>
      <c r="FO24" s="15">
        <v>1.0317133443163096</v>
      </c>
      <c r="FP24" s="15">
        <v>1.0151153540175022</v>
      </c>
      <c r="FQ24" s="15">
        <v>2.7941747572815538</v>
      </c>
      <c r="FR24" s="15">
        <v>2.8738916256157627</v>
      </c>
      <c r="FS24" s="15">
        <v>3.0457380457380454</v>
      </c>
      <c r="FT24" s="15">
        <v>3.1356297093649079</v>
      </c>
      <c r="FU24" s="15">
        <v>1.1672212978369385</v>
      </c>
      <c r="FV24" s="15">
        <v>1.270392068499324</v>
      </c>
      <c r="FW24" s="15">
        <v>1.171585989767808</v>
      </c>
      <c r="FX24" s="15">
        <v>2.1766138855054811</v>
      </c>
      <c r="FY24" s="15">
        <v>2.3428367783321455</v>
      </c>
      <c r="FZ24" s="15">
        <v>1.8159090909090909</v>
      </c>
      <c r="GA24" s="15">
        <v>2.611152976639036</v>
      </c>
      <c r="GB24" s="15">
        <v>2.0186263096623982</v>
      </c>
      <c r="GC24" s="15">
        <v>1.4523033969288039</v>
      </c>
      <c r="GD24" s="15">
        <v>2.5735879077167865</v>
      </c>
      <c r="GE24" s="15">
        <v>3.3992248062015502</v>
      </c>
      <c r="GF24" s="15">
        <v>1.8630061009428731</v>
      </c>
      <c r="GG24" s="15">
        <v>3.7524557956778</v>
      </c>
      <c r="GH24" s="15">
        <v>2.419210722263589</v>
      </c>
      <c r="GI24" s="15">
        <v>3.1990243902439022</v>
      </c>
      <c r="GJ24" s="15">
        <v>2.1396468699839484</v>
      </c>
      <c r="GK24" s="15">
        <v>2.0127723516153262</v>
      </c>
      <c r="GL24" s="15">
        <v>1.9970544918998525</v>
      </c>
      <c r="GM24" s="15">
        <v>1.8170391061452515</v>
      </c>
      <c r="GN24" s="15">
        <v>2.2591333899745116</v>
      </c>
      <c r="GO24" s="15">
        <v>4.8375184638109285</v>
      </c>
      <c r="GP24" s="15">
        <v>4.9728506787330309</v>
      </c>
      <c r="GQ24" s="15">
        <v>3.6888150609080839</v>
      </c>
      <c r="GR24" s="15">
        <v>4.0671641791044779</v>
      </c>
      <c r="GS24" s="15">
        <v>1.7090694935217903</v>
      </c>
      <c r="GT24" s="15">
        <v>3.8737201365187697</v>
      </c>
      <c r="GU24" s="15">
        <v>2.3684210526315792</v>
      </c>
      <c r="GV24" s="15">
        <v>4.1432068543451654</v>
      </c>
      <c r="GW24" s="15">
        <v>5.513911620294599</v>
      </c>
      <c r="GX24" s="15">
        <v>1.8695085849615158</v>
      </c>
      <c r="GY24" s="15">
        <v>1.7112314236782495</v>
      </c>
      <c r="GZ24" s="15">
        <v>1.8073010849909583</v>
      </c>
      <c r="HA24" s="15">
        <v>1.8539835969537199</v>
      </c>
      <c r="HB24" s="15">
        <v>2.175034867503487</v>
      </c>
      <c r="HC24" s="15">
        <v>1.7281778027063031</v>
      </c>
      <c r="HD24" s="15">
        <v>1.5985845405285857</v>
      </c>
      <c r="HE24" s="15">
        <v>1.573274661616443</v>
      </c>
      <c r="HF24" s="15">
        <v>1.4455494778717057</v>
      </c>
      <c r="HG24" s="15">
        <v>1.5300813008130076</v>
      </c>
      <c r="HH24" s="15">
        <v>1.5499451152579584</v>
      </c>
      <c r="HI24" s="15">
        <v>1.7395061728395067</v>
      </c>
      <c r="HJ24" s="15">
        <v>3.1193490054249553</v>
      </c>
      <c r="HK24" s="15">
        <v>3.1244364292155087</v>
      </c>
      <c r="HL24" s="15">
        <v>1.9566360052562417</v>
      </c>
      <c r="HM24" s="15">
        <v>2.4105594956658782</v>
      </c>
      <c r="HN24" s="15">
        <v>2.5003927729772193</v>
      </c>
      <c r="HO24" s="15">
        <v>2.653465346534654</v>
      </c>
      <c r="HP24" s="15">
        <v>3.8876529477196895</v>
      </c>
      <c r="HQ24" s="15">
        <v>3.7319698600645861</v>
      </c>
      <c r="HR24" s="15">
        <v>3.539205155746509</v>
      </c>
      <c r="HS24" s="15">
        <v>3.3088954056696003</v>
      </c>
      <c r="HT24" s="15">
        <v>2.3312930374904361</v>
      </c>
      <c r="HU24" s="15">
        <v>2.4498869630746039</v>
      </c>
      <c r="HV24" s="15">
        <v>3.6129707112970717</v>
      </c>
      <c r="HW24" s="15">
        <v>2.3312930374904361</v>
      </c>
      <c r="HX24" s="15">
        <v>2.6425457715780292</v>
      </c>
      <c r="HY24" s="15">
        <v>2.0501672240802669</v>
      </c>
      <c r="HZ24" s="15">
        <v>3.5337763012181616</v>
      </c>
      <c r="IA24" s="15">
        <v>3.2007299270072989</v>
      </c>
      <c r="IB24" s="15">
        <v>3.3820754716981134</v>
      </c>
      <c r="IC24" s="15">
        <v>4.7718309859154937</v>
      </c>
      <c r="ID24" s="15">
        <v>4.881844380403459</v>
      </c>
      <c r="IE24" s="15">
        <v>5.527004909983634</v>
      </c>
      <c r="IF24" s="15">
        <v>7.1605504587155968</v>
      </c>
      <c r="IG24" s="15">
        <v>3.5236447520184542</v>
      </c>
      <c r="IH24" s="15">
        <v>3.4062499999999996</v>
      </c>
      <c r="II24" s="15">
        <v>4.1989100817438683</v>
      </c>
      <c r="IJ24" s="15">
        <v>2.3261183261183263</v>
      </c>
      <c r="IK24" s="15">
        <v>3.7334851936218683</v>
      </c>
      <c r="IL24" s="15">
        <v>2.1774303195105373</v>
      </c>
      <c r="IM24" s="15">
        <v>2.0458115183246068</v>
      </c>
      <c r="IN24" s="15">
        <v>1.9671302149178254</v>
      </c>
      <c r="IO24" s="15">
        <v>2.087391594396264</v>
      </c>
      <c r="IP24" s="15">
        <v>1.6120879120879117</v>
      </c>
      <c r="IQ24" s="15">
        <v>7.9664429530201364</v>
      </c>
      <c r="IR24" s="15">
        <v>5.1000000000000005</v>
      </c>
      <c r="IS24" s="15">
        <v>5.2239031770045381</v>
      </c>
      <c r="IT24" s="15">
        <v>3.8208616780045355</v>
      </c>
      <c r="IU24" s="15">
        <v>7.1228406909788857</v>
      </c>
      <c r="IV24" s="15">
        <v>4.7221494102228032</v>
      </c>
      <c r="IW24" s="15">
        <v>5.7070063694267512</v>
      </c>
      <c r="IX24" s="15">
        <v>6.5324675324675319</v>
      </c>
      <c r="IY24" s="15">
        <v>8.4583333333333339</v>
      </c>
      <c r="IZ24" s="15">
        <v>4.8435754189944138</v>
      </c>
      <c r="JA24" s="15">
        <v>7.4946695095948836</v>
      </c>
      <c r="JB24" s="15">
        <v>7.9311740890688256</v>
      </c>
      <c r="JC24" s="15">
        <v>6.3578947368421055</v>
      </c>
      <c r="JD24" s="15">
        <v>8.3784461152882201</v>
      </c>
      <c r="JE24" s="15">
        <v>8.8132118451025043</v>
      </c>
      <c r="JF24" s="15">
        <v>8.0170212765957487</v>
      </c>
      <c r="JG24" s="15">
        <v>10.42779291553134</v>
      </c>
      <c r="JH24" s="15">
        <v>6.495429616087752</v>
      </c>
      <c r="JI24" s="15">
        <v>7.9139344262295106</v>
      </c>
      <c r="JJ24" s="15">
        <v>8.6407766990291321</v>
      </c>
      <c r="JK24" s="15">
        <v>8.7994987468671635</v>
      </c>
      <c r="JL24" s="15">
        <v>21.936708860759516</v>
      </c>
      <c r="JM24" s="15">
        <v>11.547231270358306</v>
      </c>
      <c r="JN24" s="15">
        <v>9.2325581395348859</v>
      </c>
      <c r="JO24" s="15">
        <v>9.0409207161125238</v>
      </c>
      <c r="JP24" s="15">
        <v>5.909638554216869</v>
      </c>
      <c r="JQ24" s="15">
        <v>5.7629629629629608</v>
      </c>
      <c r="JR24" s="15">
        <v>9.4783715012722602</v>
      </c>
      <c r="JS24" s="15">
        <v>7.4250474383301706</v>
      </c>
      <c r="JT24" s="15">
        <v>5.2874806800618215</v>
      </c>
      <c r="JU24" s="15">
        <v>2.2871137905048977</v>
      </c>
      <c r="JV24" s="15">
        <v>2.5114235500878737</v>
      </c>
      <c r="JW24" s="15">
        <v>1.0259099321406537</v>
      </c>
      <c r="JX24" s="15">
        <v>1.8972772277227723</v>
      </c>
      <c r="JY24" s="15">
        <v>2.4182908545727142</v>
      </c>
      <c r="JZ24" s="15">
        <v>1.7425796006475984</v>
      </c>
      <c r="KA24" s="15">
        <v>1.9059500959692901</v>
      </c>
      <c r="KB24" s="15">
        <v>2.0126920507682033</v>
      </c>
      <c r="KC24" s="15">
        <v>4.8032345013477098</v>
      </c>
      <c r="KD24" s="15">
        <v>4.5755305867665417</v>
      </c>
      <c r="KE24" s="15">
        <v>1.802898550724638</v>
      </c>
      <c r="KF24" s="15">
        <v>2.1100702576112411</v>
      </c>
      <c r="KG24" s="15">
        <v>1.434146341463415</v>
      </c>
      <c r="KH24" s="15">
        <v>2.8305785123966944</v>
      </c>
      <c r="KI24" s="15">
        <v>2.7656099903938509</v>
      </c>
      <c r="KJ24" s="15">
        <v>2.6226415094339615</v>
      </c>
      <c r="KK24" s="15">
        <v>2.763257575757577</v>
      </c>
      <c r="KL24" s="15">
        <v>2.5887681159420288</v>
      </c>
      <c r="KM24" s="15">
        <v>2.4875239923224566</v>
      </c>
      <c r="KN24" s="15">
        <v>2.0216076058772687</v>
      </c>
      <c r="KO24" s="15">
        <v>1.7219291635267524</v>
      </c>
      <c r="KP24" s="15">
        <v>2.1605504587155959</v>
      </c>
      <c r="KQ24" s="15">
        <v>2.0765864332603936</v>
      </c>
      <c r="KR24" s="15">
        <v>2.5787545787545794</v>
      </c>
      <c r="KS24" s="15">
        <v>2.7022900763358781</v>
      </c>
      <c r="KT24" s="15">
        <v>2.9597883597883592</v>
      </c>
      <c r="KU24" s="15">
        <v>3.1094091903719914</v>
      </c>
      <c r="KV24" s="15">
        <v>2.9760609357997825</v>
      </c>
      <c r="KW24" s="15">
        <v>2.9062181447502553</v>
      </c>
      <c r="KX24" s="15">
        <v>2.9810725552050479</v>
      </c>
      <c r="KY24" s="15">
        <v>1.6135615536537196</v>
      </c>
      <c r="KZ24" s="15">
        <v>1.7199379363847942</v>
      </c>
      <c r="LA24" s="15">
        <v>1.5234374999999998</v>
      </c>
      <c r="LB24" s="15">
        <v>1.4200109950522266</v>
      </c>
      <c r="LC24" s="15">
        <v>1.7524509803921569</v>
      </c>
      <c r="LD24" s="15">
        <v>2.1000699790062978</v>
      </c>
      <c r="LE24" s="15">
        <v>2.1811134601832274</v>
      </c>
      <c r="LF24" s="15">
        <v>2.1932536893886159</v>
      </c>
      <c r="LG24" s="15">
        <v>1.9609012591119948</v>
      </c>
      <c r="LH24" s="15">
        <v>2.144278606965174</v>
      </c>
      <c r="LI24" s="15">
        <v>2.4040485829959515</v>
      </c>
      <c r="LJ24" s="15">
        <v>2.4040485829959515</v>
      </c>
      <c r="LK24" s="15">
        <v>2.4054878048780486</v>
      </c>
      <c r="LL24" s="15">
        <v>2.9122486288848268</v>
      </c>
      <c r="LM24" s="15">
        <v>2.5535999999999999</v>
      </c>
      <c r="LN24" s="15">
        <v>3.1028999064546312</v>
      </c>
      <c r="LO24" s="15">
        <v>3.5323110624315435</v>
      </c>
      <c r="LP24" s="15">
        <v>3.0336581045172712</v>
      </c>
      <c r="LQ24" s="15">
        <v>3.6503340757238294</v>
      </c>
      <c r="LR24" s="15">
        <v>3.7862068965517244</v>
      </c>
      <c r="LS24" s="15">
        <v>3.6979405034324935</v>
      </c>
      <c r="LT24" s="15">
        <v>3.6979405034324935</v>
      </c>
      <c r="LU24" s="15">
        <v>3.9044289044289053</v>
      </c>
      <c r="LV24" s="15">
        <v>3.9609756097560975</v>
      </c>
      <c r="LW24" s="15">
        <v>3.2529880478087647</v>
      </c>
      <c r="LX24" s="15">
        <v>3.3086419753086407</v>
      </c>
      <c r="LY24" s="15">
        <v>3.1891625615763548</v>
      </c>
      <c r="LZ24" s="15">
        <v>3.2877406281661608</v>
      </c>
      <c r="MA24" s="15">
        <v>3.1209213051823412</v>
      </c>
      <c r="MB24" s="15">
        <v>3.6606129398410889</v>
      </c>
      <c r="MC24" s="15">
        <v>2.7124887690925417</v>
      </c>
      <c r="MD24" s="15">
        <v>2.9496738117427772</v>
      </c>
      <c r="ME24" s="15">
        <v>2.9720930232558147</v>
      </c>
      <c r="MF24" s="15">
        <v>2.8017857142857152</v>
      </c>
      <c r="MG24" s="15">
        <v>2.9523809523809526</v>
      </c>
      <c r="MH24" s="15">
        <v>2.0123816460305899</v>
      </c>
      <c r="MI24" s="15">
        <v>1.7966919365954517</v>
      </c>
      <c r="MJ24" s="15">
        <v>1.971905846621109</v>
      </c>
      <c r="MK24" s="15">
        <v>2.4918625678119359</v>
      </c>
      <c r="ML24" s="15">
        <v>1.7229518449030645</v>
      </c>
      <c r="MM24" s="15">
        <v>1.5478693967902599</v>
      </c>
      <c r="MN24" s="15">
        <v>1.5591397849462363</v>
      </c>
      <c r="MO24" s="15">
        <v>2.7497517378351528</v>
      </c>
      <c r="MP24" s="15">
        <v>1.9225847728726808</v>
      </c>
      <c r="MQ24" s="15">
        <v>2.4569757727652464</v>
      </c>
      <c r="MR24" s="15">
        <v>2.0919920582395766</v>
      </c>
      <c r="MS24" s="15">
        <v>3.1193455245428292</v>
      </c>
      <c r="MT24" s="15">
        <v>1.5269526952695269</v>
      </c>
      <c r="MU24" s="15">
        <v>1.4012377514182563</v>
      </c>
      <c r="MV24" s="15">
        <v>1.6276477146042363</v>
      </c>
      <c r="MW24" s="15">
        <v>1.5562913907284768</v>
      </c>
      <c r="MX24" s="15">
        <v>1.5157622739018091</v>
      </c>
      <c r="MY24" s="15">
        <v>5.2180579216354346</v>
      </c>
      <c r="MZ24" s="15">
        <v>7.2801724137931032</v>
      </c>
      <c r="NA24" s="15">
        <v>7.8797953964194365</v>
      </c>
      <c r="NB24" s="15">
        <v>7.2216981132075473</v>
      </c>
      <c r="NC24" s="15">
        <v>9.6006389776357857</v>
      </c>
      <c r="ND24" s="15">
        <v>6.4031180400890841</v>
      </c>
      <c r="NE24" s="15">
        <v>4.914614121510672</v>
      </c>
      <c r="NF24" s="15">
        <v>9.9999999999999911</v>
      </c>
      <c r="NG24" s="15">
        <v>5.3639774859287064</v>
      </c>
      <c r="NH24" s="15">
        <v>9.0182926829268251</v>
      </c>
      <c r="NI24" s="15">
        <v>14.175925925925924</v>
      </c>
      <c r="NJ24" s="15">
        <v>7.6333333333333311</v>
      </c>
      <c r="NK24" s="15">
        <v>10.140983606557386</v>
      </c>
      <c r="NL24" s="15">
        <v>11.773234200743488</v>
      </c>
      <c r="NM24" s="15">
        <v>9.3839009287925688</v>
      </c>
      <c r="NN24" s="15">
        <v>11.428571428571422</v>
      </c>
      <c r="NO24" s="15">
        <v>-33.58536585365853</v>
      </c>
      <c r="NP24" s="15">
        <v>30.705882352941185</v>
      </c>
      <c r="NQ24" s="15">
        <v>92.333333333333115</v>
      </c>
      <c r="NR24" s="15">
        <v>20.506329113924032</v>
      </c>
      <c r="NS24" s="15">
        <v>12.172161172161172</v>
      </c>
      <c r="NT24" s="15">
        <v>11.919708029197086</v>
      </c>
      <c r="NU24" s="15">
        <v>15.064220183486251</v>
      </c>
      <c r="NV24" s="15">
        <v>11.042016806722694</v>
      </c>
      <c r="NW24" s="15">
        <v>11.315384615384623</v>
      </c>
      <c r="NX24" s="15">
        <v>26.794871794871831</v>
      </c>
      <c r="NY24" s="15">
        <v>14.666666666666663</v>
      </c>
      <c r="NZ24" s="15">
        <v>13.991071428571425</v>
      </c>
      <c r="OA24" s="15">
        <v>15.352941176470594</v>
      </c>
      <c r="OB24" s="15">
        <v>19.645569620253184</v>
      </c>
      <c r="OT24" s="15">
        <v>5.5187713310580184</v>
      </c>
      <c r="OU24" s="15">
        <v>4.8395904436860064</v>
      </c>
      <c r="OV24" s="15">
        <v>4.8685121107266438</v>
      </c>
      <c r="OW24" s="15">
        <v>2.6886597938144332</v>
      </c>
      <c r="OX24" s="15">
        <v>2.7387669801462904</v>
      </c>
      <c r="OY24" s="15">
        <v>2.5546950629235243</v>
      </c>
      <c r="OZ24" s="15">
        <v>2.5168248490077656</v>
      </c>
      <c r="PA24" s="15">
        <v>2.5861456483126113</v>
      </c>
      <c r="PB24" s="15">
        <v>2.6904977375565609</v>
      </c>
      <c r="PC24" s="15">
        <v>1.289366053169734</v>
      </c>
      <c r="PD24" s="15">
        <v>1.1665116279069767</v>
      </c>
      <c r="PE24" s="15">
        <v>1.2637931034482757</v>
      </c>
      <c r="PF24" s="15">
        <v>1.1807909604519773</v>
      </c>
      <c r="PG24" s="15">
        <v>2.5031490552834152</v>
      </c>
      <c r="PH24" s="15">
        <v>3.1827016520894058</v>
      </c>
      <c r="PI24" s="15">
        <v>2.7183951551854655</v>
      </c>
      <c r="PJ24" s="15">
        <v>2.4792156862745101</v>
      </c>
      <c r="PK24" s="15">
        <v>2.4285714285714284</v>
      </c>
      <c r="PL24" s="15">
        <v>2.4606918238993711</v>
      </c>
      <c r="PM24" s="15">
        <v>3.5263157894736854</v>
      </c>
      <c r="PN24" s="15">
        <v>3.7047413793103439</v>
      </c>
      <c r="PO24" s="15">
        <v>1.7437722419928827</v>
      </c>
      <c r="PP24" s="15">
        <v>1.7638510445049957</v>
      </c>
      <c r="PQ24" s="15">
        <v>1.7658026375625289</v>
      </c>
      <c r="PR24" s="15">
        <v>2.1285809460359761</v>
      </c>
      <c r="PS24" s="15">
        <v>1.8969764837625978</v>
      </c>
      <c r="PT24" s="15">
        <v>2.4092634776006072</v>
      </c>
      <c r="PU24" s="15">
        <v>3.197209302325581</v>
      </c>
      <c r="PV24" s="15">
        <v>2.5725075528700905</v>
      </c>
      <c r="PW24" s="15">
        <v>2.9334470989761101</v>
      </c>
      <c r="PX24" s="15">
        <v>3.0321141837644969</v>
      </c>
    </row>
    <row r="25" spans="1:440" s="15" customFormat="1" ht="14.25" customHeight="1">
      <c r="A25" s="26" t="s">
        <v>607</v>
      </c>
      <c r="B25" s="15">
        <v>7.1372549019607838</v>
      </c>
      <c r="C25" s="15">
        <v>9.2184873949579842</v>
      </c>
      <c r="D25" s="15">
        <v>1.90519877675841</v>
      </c>
      <c r="E25" s="15">
        <v>1.9445843828715363</v>
      </c>
      <c r="F25" s="15">
        <v>1.9168765743073048</v>
      </c>
      <c r="G25" s="15">
        <v>1.8144329896907216</v>
      </c>
      <c r="H25" s="15">
        <v>2.0295202952029521</v>
      </c>
      <c r="I25" s="15">
        <v>3.237931034482759</v>
      </c>
      <c r="J25" s="15">
        <v>11.36697247706422</v>
      </c>
      <c r="K25" s="15">
        <v>12.408602150537632</v>
      </c>
      <c r="L25" s="15">
        <v>2.2857142857142856</v>
      </c>
      <c r="M25" s="15">
        <v>2.1722972972972974</v>
      </c>
      <c r="N25" s="15">
        <v>2.4151624548736463</v>
      </c>
      <c r="O25" s="15">
        <v>1.9969135802469133</v>
      </c>
      <c r="P25" s="15">
        <v>9.3978494623655919</v>
      </c>
      <c r="Q25" s="15">
        <v>9.2022471910112351</v>
      </c>
      <c r="R25" s="15">
        <v>9.6341463414634152</v>
      </c>
      <c r="S25" s="15">
        <v>4.971830985915493</v>
      </c>
      <c r="T25" s="15">
        <v>5.8880597014925371</v>
      </c>
      <c r="U25" s="15">
        <v>2.5885167464114835</v>
      </c>
      <c r="V25" s="15">
        <v>3.4076433121019103</v>
      </c>
      <c r="W25" s="15">
        <v>2.1101694915254234</v>
      </c>
      <c r="X25" s="15">
        <v>2.3436532507739938</v>
      </c>
      <c r="Y25" s="15">
        <v>2.1371428571428575</v>
      </c>
      <c r="Z25" s="15">
        <v>2.2471264367816093</v>
      </c>
      <c r="AA25" s="15">
        <v>17.260273972602739</v>
      </c>
      <c r="AB25" s="15">
        <v>11.203703703703702</v>
      </c>
      <c r="AC25" s="15">
        <v>6.7441860465116275</v>
      </c>
      <c r="AD25" s="15">
        <v>14.269662921348313</v>
      </c>
      <c r="AE25" s="15">
        <v>7.0695652173913057</v>
      </c>
      <c r="AF25" s="15">
        <v>3.5574468085106381</v>
      </c>
      <c r="AG25" s="15">
        <v>3.4050632911392404</v>
      </c>
      <c r="AH25" s="15">
        <v>10.789473684210527</v>
      </c>
      <c r="AI25" s="15">
        <v>12.584269662921347</v>
      </c>
      <c r="AJ25" s="15">
        <v>5.3960396039603964</v>
      </c>
      <c r="AK25" s="15">
        <v>7.7551020408163271</v>
      </c>
      <c r="AL25" s="15">
        <v>11.73076923076923</v>
      </c>
      <c r="AM25" s="15">
        <v>17.397260273972602</v>
      </c>
      <c r="AN25" s="15">
        <v>6.6272189349112427</v>
      </c>
      <c r="AO25" s="15">
        <v>0.97588126159554733</v>
      </c>
      <c r="AP25" s="15">
        <v>0.96981132075471699</v>
      </c>
      <c r="AQ25" s="15">
        <v>1.0491493383742911</v>
      </c>
      <c r="BC25" s="15">
        <v>0.32288401253918497</v>
      </c>
      <c r="BD25" s="15">
        <v>0.27649769585253459</v>
      </c>
      <c r="BE25" s="15">
        <v>0.20469798657718122</v>
      </c>
      <c r="BF25" s="15">
        <v>23.875000000000004</v>
      </c>
      <c r="BG25" s="15">
        <v>19.848484848484848</v>
      </c>
      <c r="BH25" s="15">
        <v>7.3015873015873014</v>
      </c>
      <c r="BJ25" s="15">
        <v>41.6</v>
      </c>
      <c r="BK25" s="15">
        <v>54.000000000000007</v>
      </c>
      <c r="BL25" s="15">
        <v>3.9508196721311477</v>
      </c>
      <c r="BM25" s="15">
        <v>30</v>
      </c>
      <c r="BN25" s="15">
        <v>0.61485714285714288</v>
      </c>
      <c r="BO25" s="15">
        <v>0.56197478991596639</v>
      </c>
      <c r="BP25" s="15">
        <v>0.57037037037037042</v>
      </c>
      <c r="BQ25" s="15">
        <v>0.69010727056019061</v>
      </c>
      <c r="BR25" s="15">
        <v>0.66188769414575876</v>
      </c>
      <c r="BS25" s="15">
        <v>0.64797136038186143</v>
      </c>
      <c r="BT25" s="15">
        <v>0.56545064377682397</v>
      </c>
      <c r="BU25" s="15">
        <v>0.68407310704960833</v>
      </c>
      <c r="BV25" s="15">
        <v>1.3269896193771626</v>
      </c>
      <c r="BW25" s="15">
        <v>1.0897009966777409</v>
      </c>
      <c r="BX25" s="15">
        <v>1.482</v>
      </c>
      <c r="BY25" s="15">
        <v>0.58882681564245809</v>
      </c>
      <c r="BZ25" s="15">
        <v>0.66916354556804003</v>
      </c>
      <c r="CA25" s="15">
        <v>0.58152173913043481</v>
      </c>
      <c r="CB25" s="15">
        <v>0.66009852216748777</v>
      </c>
      <c r="CC25" s="15">
        <v>0.58920704845814975</v>
      </c>
      <c r="CD25" s="15">
        <v>0.67816091954022983</v>
      </c>
      <c r="CE25" s="15">
        <v>0.53423236514522821</v>
      </c>
      <c r="CF25" s="15">
        <v>0.57993384785005508</v>
      </c>
      <c r="CG25" s="15">
        <v>0.61980440097799516</v>
      </c>
      <c r="CH25" s="15">
        <v>0.64420803782505909</v>
      </c>
      <c r="CI25" s="15">
        <v>0.5706806282722513</v>
      </c>
      <c r="CJ25" s="15">
        <v>0.64028776978417268</v>
      </c>
      <c r="CK25" s="15">
        <v>0.62285714285714289</v>
      </c>
      <c r="CL25" s="15">
        <v>1.523305084745763</v>
      </c>
      <c r="CM25" s="15">
        <v>0.67782426778242677</v>
      </c>
      <c r="CN25" s="15">
        <v>2.7245508982035926</v>
      </c>
      <c r="CO25" s="15">
        <v>4.3148148148148149</v>
      </c>
      <c r="CP25" s="15">
        <v>1.9565217391304348</v>
      </c>
      <c r="CQ25" s="15">
        <v>101.66666666666667</v>
      </c>
      <c r="CR25" s="15">
        <v>3.0808510638297872</v>
      </c>
      <c r="CS25" s="15">
        <v>9.0841121495327108</v>
      </c>
      <c r="CT25" s="15">
        <v>2.3048433048433048</v>
      </c>
      <c r="CU25" s="15">
        <v>2.4394904458598727</v>
      </c>
      <c r="CV25" s="15">
        <v>2.5317460317460321</v>
      </c>
      <c r="CW25" s="15">
        <v>1.8898128898128899</v>
      </c>
      <c r="CX25" s="15">
        <v>3.1888544891640871</v>
      </c>
      <c r="CY25" s="15">
        <v>2.2542372881355934</v>
      </c>
      <c r="CZ25" s="15">
        <v>7.92</v>
      </c>
      <c r="DA25" s="15">
        <v>2.7741935483870965</v>
      </c>
      <c r="DB25" s="15">
        <v>2.75</v>
      </c>
      <c r="DC25" s="15">
        <v>5.3786407766990294</v>
      </c>
      <c r="DD25" s="15">
        <v>3.04</v>
      </c>
      <c r="DE25" s="15">
        <v>2.342857142857143</v>
      </c>
      <c r="DF25" s="15">
        <v>27.764705882352938</v>
      </c>
      <c r="DG25" s="15">
        <v>9.6521739130434785</v>
      </c>
      <c r="DH25" s="15">
        <v>10.580645161290322</v>
      </c>
      <c r="DI25" s="15">
        <v>9.2439024390243905</v>
      </c>
      <c r="DJ25" s="15">
        <v>3.5897435897435894</v>
      </c>
      <c r="DK25" s="15">
        <v>31.739130434782606</v>
      </c>
      <c r="DL25" s="15">
        <v>2.8888888888888888</v>
      </c>
      <c r="DM25" s="15">
        <v>11.299999999999999</v>
      </c>
      <c r="DN25" s="15">
        <v>4.6271186440677967</v>
      </c>
      <c r="DO25" s="15">
        <v>5.1866666666666665</v>
      </c>
      <c r="DP25" s="15">
        <v>3.1666666666666665</v>
      </c>
      <c r="DQ25" s="15">
        <v>7.8214285714285703</v>
      </c>
      <c r="DR25" s="15">
        <v>9.1904761904761898</v>
      </c>
      <c r="DS25" s="15">
        <v>30.333333333333336</v>
      </c>
      <c r="DT25" s="15">
        <v>12.190476190476192</v>
      </c>
      <c r="DU25" s="15">
        <v>3.2051282051282048</v>
      </c>
      <c r="DV25" s="15">
        <v>45.999999999999993</v>
      </c>
      <c r="DW25" s="15">
        <v>5.3953488372093021</v>
      </c>
      <c r="DX25" s="15">
        <v>8.2564102564102573</v>
      </c>
      <c r="DY25" s="15">
        <v>26.388888888888889</v>
      </c>
      <c r="DZ25" s="15">
        <v>1.0303030303030303</v>
      </c>
      <c r="EA25" s="15">
        <v>6</v>
      </c>
      <c r="EB25" s="15">
        <v>4.9821428571428568</v>
      </c>
      <c r="EC25" s="15">
        <v>6.9565217391304346</v>
      </c>
      <c r="ED25" s="15">
        <v>1.9154929577464792</v>
      </c>
      <c r="EE25" s="15">
        <v>15.241379310344829</v>
      </c>
      <c r="EF25" s="15">
        <v>1.3609022556390977</v>
      </c>
      <c r="EG25" s="15">
        <v>12.4</v>
      </c>
      <c r="EH25" s="15">
        <v>8.329411764705883</v>
      </c>
      <c r="EI25" s="15">
        <v>3.422535211267606</v>
      </c>
      <c r="EJ25" s="15">
        <v>4.2634146341463417</v>
      </c>
      <c r="EK25" s="15">
        <v>2.7428571428571424</v>
      </c>
      <c r="EL25" s="15">
        <v>3.4186046511627906</v>
      </c>
      <c r="EM25" s="15">
        <v>11.090909090909092</v>
      </c>
      <c r="EN25" s="15">
        <v>21.130434782608695</v>
      </c>
      <c r="EO25" s="15">
        <v>6.8163265306122449</v>
      </c>
      <c r="EP25" s="15">
        <v>15.685714285714287</v>
      </c>
      <c r="EQ25" s="15">
        <v>198.83333333333334</v>
      </c>
      <c r="ER25" s="15">
        <v>24.741935483870968</v>
      </c>
      <c r="ES25" s="15">
        <v>11.765957446808512</v>
      </c>
      <c r="ET25" s="15">
        <v>289.66666666666669</v>
      </c>
      <c r="EU25" s="15">
        <v>179.6</v>
      </c>
      <c r="EV25" s="15">
        <v>5.0928571428571434</v>
      </c>
      <c r="EW25" s="15">
        <v>8.5730337078651679</v>
      </c>
      <c r="EX25" s="15">
        <v>24.108108108108109</v>
      </c>
      <c r="EY25" s="15">
        <v>33.65</v>
      </c>
      <c r="EZ25" s="15">
        <v>1054</v>
      </c>
      <c r="FA25" s="15">
        <v>75.199999999999989</v>
      </c>
      <c r="FB25" s="15">
        <v>190</v>
      </c>
      <c r="FC25" s="15">
        <v>5.4955752212389388</v>
      </c>
      <c r="FD25" s="15">
        <v>1.4959785522788205</v>
      </c>
      <c r="FE25" s="15">
        <v>1.5484764542936289</v>
      </c>
      <c r="FF25" s="15">
        <v>1.7032640949554896</v>
      </c>
      <c r="FG25" s="15">
        <v>2.1418439716312059</v>
      </c>
      <c r="FH25" s="15">
        <v>1.4166666666666667</v>
      </c>
      <c r="FI25" s="15">
        <v>8.8333333333333339</v>
      </c>
      <c r="FJ25" s="15">
        <v>1.7500000000000002</v>
      </c>
      <c r="FK25" s="15">
        <v>2.9230769230769229</v>
      </c>
      <c r="FL25" s="15">
        <v>15.066666666666666</v>
      </c>
      <c r="FM25" s="15">
        <v>11.071428571428571</v>
      </c>
      <c r="FN25" s="15">
        <v>1.4285714285714286</v>
      </c>
      <c r="FO25" s="15">
        <v>4.1333333333333337</v>
      </c>
      <c r="FP25" s="15">
        <v>1.9230769230769229</v>
      </c>
      <c r="FQ25" s="15">
        <v>1.8430769230769231</v>
      </c>
      <c r="FR25" s="15">
        <v>1.8136094674556213</v>
      </c>
      <c r="FS25" s="15">
        <v>1.8688046647230321</v>
      </c>
      <c r="FT25" s="15">
        <v>1.8262108262108263</v>
      </c>
      <c r="FU25" s="15">
        <v>1.5125</v>
      </c>
      <c r="FV25" s="15">
        <v>5.9767441860465116</v>
      </c>
      <c r="FW25" s="15">
        <v>0.8793103448275863</v>
      </c>
      <c r="FX25" s="15">
        <v>5.44</v>
      </c>
      <c r="FY25" s="15">
        <v>4.5087719298245617</v>
      </c>
      <c r="FZ25" s="15">
        <v>3.3780487804878052</v>
      </c>
      <c r="GA25" s="15">
        <v>4.0424528301886795</v>
      </c>
      <c r="GB25" s="15">
        <v>2.2894736842105261</v>
      </c>
      <c r="GC25" s="15">
        <v>3.6285714285714286</v>
      </c>
      <c r="GD25" s="15">
        <v>8.7920792079207928</v>
      </c>
      <c r="GE25" s="15">
        <v>12.170212765957446</v>
      </c>
      <c r="GF25" s="15">
        <v>10.114285714285716</v>
      </c>
      <c r="GG25" s="15">
        <v>4.388461538461538</v>
      </c>
      <c r="GH25" s="15">
        <v>6.3307692307692305</v>
      </c>
      <c r="GI25" s="15">
        <v>4.7794871794871794</v>
      </c>
      <c r="GJ25" s="15">
        <v>1.5448028673835124</v>
      </c>
      <c r="GK25" s="15">
        <v>1.3402777777777777</v>
      </c>
      <c r="GL25" s="15">
        <v>1.2052117263843649</v>
      </c>
      <c r="GM25" s="15">
        <v>0.93069306930693074</v>
      </c>
      <c r="GN25" s="15">
        <v>0.95514511873350927</v>
      </c>
      <c r="GO25" s="15">
        <v>1.1831932773109244</v>
      </c>
      <c r="GP25" s="15">
        <v>1.3309734513274334</v>
      </c>
      <c r="GQ25" s="15">
        <v>1.1076388888888888</v>
      </c>
      <c r="GR25" s="15">
        <v>1.1784452296819787</v>
      </c>
      <c r="GS25" s="15">
        <v>2.8343949044585988</v>
      </c>
      <c r="GT25" s="15">
        <v>0.65530799475753609</v>
      </c>
      <c r="GU25" s="15">
        <v>1.3756345177664975</v>
      </c>
      <c r="GV25" s="15">
        <v>1.0643086816720257</v>
      </c>
      <c r="GW25" s="15">
        <v>1.1958598726114649</v>
      </c>
      <c r="GX25" s="15">
        <v>1.4562138440055854</v>
      </c>
      <c r="GY25" s="15">
        <v>1.0813201769309289</v>
      </c>
      <c r="GZ25" s="15">
        <v>1.1988540613414223</v>
      </c>
      <c r="HA25" s="15">
        <v>1.4001111419838843</v>
      </c>
      <c r="HB25" s="15">
        <v>1.3807588075880759</v>
      </c>
      <c r="HC25" s="15">
        <v>1.2129014396456257</v>
      </c>
      <c r="HD25" s="15">
        <v>0.82359532575636296</v>
      </c>
      <c r="HE25" s="15">
        <v>0.77799227799227799</v>
      </c>
      <c r="HF25" s="15">
        <v>0.17894736842105266</v>
      </c>
      <c r="HG25" s="15">
        <v>0.42982456140350878</v>
      </c>
      <c r="HH25" s="15">
        <v>0.43965517241379309</v>
      </c>
      <c r="HI25" s="15">
        <v>0.34909909909909909</v>
      </c>
      <c r="HJ25" s="15">
        <v>1.5042735042735045</v>
      </c>
      <c r="HK25" s="15">
        <v>1.4696016771488472</v>
      </c>
      <c r="HL25" s="15">
        <v>0.61061946902654873</v>
      </c>
      <c r="HM25" s="15">
        <v>1.7708978328173375</v>
      </c>
      <c r="HN25" s="15">
        <v>1.4424552429667519</v>
      </c>
      <c r="HO25" s="15">
        <v>1.5431472081218274</v>
      </c>
      <c r="HP25" s="15">
        <v>1.36</v>
      </c>
      <c r="HQ25" s="15">
        <v>1.445086705202312</v>
      </c>
      <c r="HR25" s="15">
        <v>1.6561797752808989</v>
      </c>
      <c r="HS25" s="15">
        <v>1.4004065040650406</v>
      </c>
      <c r="HT25" s="15">
        <v>0.75403225806451613</v>
      </c>
      <c r="HU25" s="15">
        <v>1.5999999999999999</v>
      </c>
      <c r="HV25" s="15">
        <v>1.3001841620626151</v>
      </c>
      <c r="HW25" s="15">
        <v>0.75403225806451613</v>
      </c>
      <c r="HX25" s="15">
        <v>1.0567685589519651</v>
      </c>
      <c r="HY25" s="15">
        <v>1.2622478386167146</v>
      </c>
      <c r="HZ25" s="15">
        <v>1.1068139963167587</v>
      </c>
      <c r="IA25" s="15">
        <v>1.6979865771812082</v>
      </c>
      <c r="IB25" s="15">
        <v>1.9190751445086704</v>
      </c>
      <c r="IC25" s="15">
        <v>9.4609375</v>
      </c>
      <c r="ID25" s="15">
        <v>7.366459627329192</v>
      </c>
      <c r="IE25" s="15">
        <v>4.668032786885246</v>
      </c>
      <c r="IF25" s="15">
        <v>5.9585492227979273</v>
      </c>
      <c r="IG25" s="15">
        <v>2.0473537604456826</v>
      </c>
      <c r="IH25" s="15">
        <v>2.3285302593659942</v>
      </c>
      <c r="II25" s="15">
        <v>1.4008179959100204</v>
      </c>
      <c r="IJ25" s="15">
        <v>0.81980198019801975</v>
      </c>
      <c r="IK25" s="15">
        <v>2.116883116883117</v>
      </c>
      <c r="IL25" s="15">
        <v>2.255639097744361</v>
      </c>
      <c r="IM25" s="15">
        <v>2.288065843621399</v>
      </c>
      <c r="IN25" s="15">
        <v>2.0971659919028336</v>
      </c>
      <c r="IO25" s="15">
        <v>2.2600000000000002</v>
      </c>
      <c r="IP25" s="15">
        <v>10.851063829787234</v>
      </c>
      <c r="IQ25" s="15">
        <v>2.1139999999999999</v>
      </c>
      <c r="IR25" s="15">
        <v>3.7359735973597363</v>
      </c>
      <c r="IS25" s="15">
        <v>2.6354166666666665</v>
      </c>
      <c r="IT25" s="15">
        <v>4.3620689655172411</v>
      </c>
      <c r="IU25" s="15">
        <v>1.5643086816720257</v>
      </c>
      <c r="IV25" s="15">
        <v>9.0709219858156036</v>
      </c>
      <c r="IW25" s="15">
        <v>0.90218790218790224</v>
      </c>
      <c r="IX25" s="15">
        <v>1.5016778523489931</v>
      </c>
      <c r="IY25" s="15">
        <v>4.6825396825396828</v>
      </c>
      <c r="IZ25" s="15">
        <v>0.85444743935309975</v>
      </c>
      <c r="JA25" s="15">
        <v>2.2266949152542375</v>
      </c>
      <c r="JB25" s="15">
        <v>1.1240694789081886</v>
      </c>
      <c r="JC25" s="15">
        <v>2.6973365617433416</v>
      </c>
      <c r="JD25" s="15">
        <v>1.1426491994177583</v>
      </c>
      <c r="JE25" s="15">
        <v>2.6489361702127656</v>
      </c>
      <c r="JF25" s="15">
        <v>2.9168646080760094</v>
      </c>
      <c r="JG25" s="15">
        <v>3.2298288508557462</v>
      </c>
      <c r="JH25" s="15">
        <v>0.59554140127388544</v>
      </c>
      <c r="JI25" s="15">
        <v>3.0552884615384617</v>
      </c>
      <c r="JJ25" s="15">
        <v>3.3722222222222222</v>
      </c>
      <c r="JK25" s="15">
        <v>3.6309523809523809</v>
      </c>
      <c r="JL25" s="15">
        <v>0.65069860279441116</v>
      </c>
      <c r="JM25" s="15">
        <v>1.7913793103448277</v>
      </c>
      <c r="JN25" s="15">
        <v>1.9623430962343096</v>
      </c>
      <c r="JO25" s="15">
        <v>2.9898477157360404</v>
      </c>
      <c r="JP25" s="15">
        <v>2.3333333333333335</v>
      </c>
      <c r="JQ25" s="15">
        <v>1.5515873015873016</v>
      </c>
      <c r="JR25" s="15">
        <v>1.6112852664576802</v>
      </c>
      <c r="JS25" s="15">
        <v>1.608628659476117</v>
      </c>
      <c r="JT25" s="15">
        <v>0.82981530343007914</v>
      </c>
      <c r="JU25" s="15">
        <v>4.40506329113924</v>
      </c>
      <c r="JV25" s="15">
        <v>4.6953642384105958</v>
      </c>
      <c r="JW25" s="15">
        <v>62</v>
      </c>
      <c r="JX25" s="15">
        <v>1.164179104477612</v>
      </c>
      <c r="JY25" s="15">
        <v>1.0883002207505517</v>
      </c>
      <c r="JZ25" s="15">
        <v>1.0294985250737463</v>
      </c>
      <c r="KA25" s="15">
        <v>1.4842105263157896</v>
      </c>
      <c r="KB25" s="15">
        <v>1.1781609195402298</v>
      </c>
      <c r="KC25" s="15">
        <v>77.388888888888886</v>
      </c>
      <c r="KD25" s="15">
        <v>42.393939393939391</v>
      </c>
      <c r="KE25" s="15">
        <v>2.7945205479452055</v>
      </c>
      <c r="KF25" s="15">
        <v>6.8999999999999995</v>
      </c>
      <c r="KG25" s="15">
        <v>9.1714285714285726</v>
      </c>
      <c r="KH25" s="15">
        <v>1.7949526813880128</v>
      </c>
      <c r="KI25" s="15">
        <v>1.7029411764705882</v>
      </c>
      <c r="KJ25" s="15">
        <v>1.6403508771929827</v>
      </c>
      <c r="KK25" s="15">
        <v>1.8384146341463417</v>
      </c>
      <c r="KL25" s="15">
        <v>1.4159779614325068</v>
      </c>
      <c r="KM25" s="15">
        <v>1.9807692307692308</v>
      </c>
      <c r="KN25" s="15">
        <v>4.6826923076923075</v>
      </c>
      <c r="KO25" s="15">
        <v>9.8863636363636349</v>
      </c>
      <c r="KP25" s="15">
        <v>1.6262975778546713</v>
      </c>
      <c r="KQ25" s="15">
        <v>1.411764705882353</v>
      </c>
      <c r="KR25" s="15">
        <v>1.6523076923076923</v>
      </c>
      <c r="KS25" s="15">
        <v>1.8227848101265822</v>
      </c>
      <c r="KT25" s="15">
        <v>1.8318042813455657</v>
      </c>
      <c r="KU25" s="15">
        <v>2.5571955719557193</v>
      </c>
      <c r="KV25" s="15">
        <v>2.0166112956810633</v>
      </c>
      <c r="KW25" s="15">
        <v>1.7419354838709677</v>
      </c>
      <c r="KX25" s="15">
        <v>1.7787610619469028</v>
      </c>
      <c r="KY25" s="15">
        <v>7.6296296296296298</v>
      </c>
      <c r="KZ25" s="15">
        <v>1.2307692307692308</v>
      </c>
      <c r="LA25" s="15">
        <v>1.4512195121951219</v>
      </c>
      <c r="LB25" s="15">
        <v>3.5476190476190479</v>
      </c>
      <c r="LC25" s="15">
        <v>1.5477178423236513</v>
      </c>
      <c r="LD25" s="15">
        <v>2.1440000000000001</v>
      </c>
      <c r="LE25" s="15">
        <v>1.9611307420494699</v>
      </c>
      <c r="LF25" s="15">
        <v>1.7654723127035832</v>
      </c>
      <c r="LG25" s="15">
        <v>2.1659388646288211</v>
      </c>
      <c r="LH25" s="15">
        <v>2.2199999999999998</v>
      </c>
      <c r="LI25" s="15">
        <v>1.6513761467889909</v>
      </c>
      <c r="LJ25" s="15">
        <v>1.6513761467889909</v>
      </c>
      <c r="LK25" s="15">
        <v>1.5898876404494382</v>
      </c>
      <c r="LL25" s="15">
        <v>1.6548223350253806</v>
      </c>
      <c r="LM25" s="15">
        <v>1.4582278481012656</v>
      </c>
      <c r="LN25" s="15">
        <v>1.669833729216152</v>
      </c>
      <c r="LO25" s="15">
        <v>1.8472906403940887</v>
      </c>
      <c r="LP25" s="15">
        <v>2.0943396226415092</v>
      </c>
      <c r="LQ25" s="15">
        <v>1.6385809312638582</v>
      </c>
      <c r="LR25" s="15">
        <v>1.6405228758169936</v>
      </c>
      <c r="LS25" s="15">
        <v>1.6917808219178083</v>
      </c>
      <c r="LT25" s="15">
        <v>1.6917808219178083</v>
      </c>
      <c r="LU25" s="15">
        <v>2.9305993690851735</v>
      </c>
      <c r="LV25" s="15">
        <v>1.4979423868312756</v>
      </c>
      <c r="LW25" s="15">
        <v>1.6487119437939113</v>
      </c>
      <c r="LX25" s="15">
        <v>2.0739726027397261</v>
      </c>
      <c r="LY25" s="15">
        <v>1.6327014218009479</v>
      </c>
      <c r="LZ25" s="15">
        <v>1.6255813953488374</v>
      </c>
      <c r="MA25" s="15">
        <v>1.5757575757575757</v>
      </c>
      <c r="MB25" s="15">
        <v>2.0520833333333335</v>
      </c>
      <c r="MC25" s="15">
        <v>1.7306590257879655</v>
      </c>
      <c r="MD25" s="15">
        <v>1.6615776081424936</v>
      </c>
      <c r="ME25" s="15">
        <v>1.6767676767676767</v>
      </c>
      <c r="MF25" s="15">
        <v>1.7344173441734418</v>
      </c>
      <c r="MG25" s="15">
        <v>1.7832898172323759</v>
      </c>
      <c r="MH25" s="15">
        <v>3.4551282051282048</v>
      </c>
      <c r="MI25" s="15">
        <v>3.218978102189781</v>
      </c>
      <c r="MJ25" s="15">
        <v>3.5070422535211274</v>
      </c>
      <c r="MK25" s="15">
        <v>3.4594594594594597</v>
      </c>
      <c r="ML25" s="15">
        <v>2.6124999999999998</v>
      </c>
      <c r="MM25" s="15">
        <v>2.0182926829268295</v>
      </c>
      <c r="MN25" s="15">
        <v>2.5797101449275366</v>
      </c>
      <c r="MO25" s="15">
        <v>3.383084577114428</v>
      </c>
      <c r="MP25" s="15">
        <v>1.9072580645161292</v>
      </c>
      <c r="MQ25" s="15">
        <v>2.2905660377358492</v>
      </c>
      <c r="MR25" s="15">
        <v>1.0471464019851116</v>
      </c>
      <c r="MS25" s="15">
        <v>1.2985386221294362</v>
      </c>
      <c r="MT25" s="15">
        <v>2.7131782945736433</v>
      </c>
      <c r="MU25" s="15">
        <v>2.6018518518518516</v>
      </c>
      <c r="MV25" s="15">
        <v>2.7039473684210527</v>
      </c>
      <c r="MW25" s="15">
        <v>5.072289156626506</v>
      </c>
      <c r="MX25" s="15">
        <v>2.1187499999999999</v>
      </c>
      <c r="MY25" s="15">
        <v>4.3133047210300433</v>
      </c>
      <c r="MZ25" s="15">
        <v>7.0054945054945055</v>
      </c>
      <c r="NA25" s="15">
        <v>3.5593220338983049</v>
      </c>
      <c r="NB25" s="15">
        <v>4.2971887550200796</v>
      </c>
      <c r="NC25" s="15">
        <v>4.0601503759398501</v>
      </c>
      <c r="ND25" s="15">
        <v>3.2561403508771924</v>
      </c>
      <c r="NE25" s="15">
        <v>3.6381322957198443</v>
      </c>
      <c r="NF25" s="15">
        <v>4.8775510204081627</v>
      </c>
      <c r="NG25" s="15">
        <v>2.2577030812324934</v>
      </c>
      <c r="NH25" s="15">
        <v>3.8703703703703698</v>
      </c>
      <c r="NI25" s="15">
        <v>4.0282685512367493</v>
      </c>
      <c r="NJ25" s="15">
        <v>19.237288135593221</v>
      </c>
      <c r="NK25" s="15">
        <v>14.662921348314608</v>
      </c>
      <c r="NL25" s="15">
        <v>13.636363636363637</v>
      </c>
      <c r="NM25" s="15">
        <v>17.297297297297298</v>
      </c>
      <c r="NN25" s="15">
        <v>10.108695652173914</v>
      </c>
      <c r="NO25" s="15">
        <v>108.07692307692308</v>
      </c>
      <c r="NP25" s="15">
        <v>100</v>
      </c>
      <c r="NQ25" s="15">
        <v>67.5</v>
      </c>
      <c r="NR25" s="15">
        <v>139.09090909090909</v>
      </c>
      <c r="NS25" s="15">
        <v>303.99999999999994</v>
      </c>
      <c r="NT25" s="15">
        <v>28.333333333333332</v>
      </c>
      <c r="NU25" s="15">
        <v>21.544117647058822</v>
      </c>
      <c r="NV25" s="15">
        <v>20.727272727272727</v>
      </c>
      <c r="NW25" s="15">
        <v>4.4734693877551024</v>
      </c>
      <c r="NX25" s="15">
        <v>10.345864661654135</v>
      </c>
      <c r="NY25" s="15">
        <v>3.8669064748201443</v>
      </c>
      <c r="NZ25" s="15">
        <v>6.4615384615384617</v>
      </c>
      <c r="OA25" s="15">
        <v>3.9338235294117641</v>
      </c>
      <c r="OB25" s="15">
        <v>7.4655172413793105</v>
      </c>
      <c r="OT25" s="15">
        <v>1.3146853146853146</v>
      </c>
      <c r="OU25" s="15">
        <v>1.2321428571428572</v>
      </c>
      <c r="OV25" s="15">
        <v>1.2226640159045725</v>
      </c>
      <c r="OW25" s="15">
        <v>1.0629722921914357</v>
      </c>
      <c r="OX25" s="15">
        <v>1.0594059405940595</v>
      </c>
      <c r="OY25" s="15">
        <v>1.1413333333333333</v>
      </c>
      <c r="OZ25" s="15">
        <v>3.9943181818181821</v>
      </c>
      <c r="PA25" s="15">
        <v>4.2529411764705882</v>
      </c>
      <c r="PB25" s="15">
        <v>3.9157894736842107</v>
      </c>
      <c r="PC25" s="15">
        <v>4.66</v>
      </c>
      <c r="PD25" s="15">
        <v>2.2545454545454544</v>
      </c>
      <c r="PE25" s="15">
        <v>4.2758620689655178</v>
      </c>
      <c r="PF25" s="15">
        <v>2.0588235294117645</v>
      </c>
      <c r="PG25" s="15">
        <v>13.32</v>
      </c>
      <c r="PH25" s="15">
        <v>19.796296296296294</v>
      </c>
      <c r="PI25" s="15">
        <v>24.222222222222221</v>
      </c>
      <c r="PJ25" s="15">
        <v>1.0106609808102345</v>
      </c>
      <c r="PK25" s="15">
        <v>1.0935412026726057</v>
      </c>
      <c r="PL25" s="15">
        <v>1.1554524361948959</v>
      </c>
      <c r="PM25" s="15">
        <v>1.132404181184669</v>
      </c>
      <c r="PN25" s="15">
        <v>1.0241935483870968</v>
      </c>
      <c r="PO25" s="15">
        <v>21</v>
      </c>
      <c r="PP25" s="15">
        <v>30.148148148148149</v>
      </c>
      <c r="PQ25" s="15">
        <v>30.185185185185183</v>
      </c>
      <c r="PR25" s="15">
        <v>0.40464344941956881</v>
      </c>
      <c r="PS25" s="15">
        <v>0.3786574870912221</v>
      </c>
      <c r="PT25" s="15">
        <v>0.90946502057613166</v>
      </c>
      <c r="PU25" s="15">
        <v>1.9232673267326732</v>
      </c>
      <c r="PV25" s="15">
        <v>2.0890207715133529</v>
      </c>
      <c r="PW25" s="15">
        <v>1.6912114014251782</v>
      </c>
      <c r="PX25" s="15">
        <v>1.6612149532710281</v>
      </c>
    </row>
    <row r="26" spans="1:440" s="15" customFormat="1" ht="14.25" customHeight="1">
      <c r="A26" s="26" t="s">
        <v>608</v>
      </c>
      <c r="B26" s="15">
        <v>3.89</v>
      </c>
      <c r="C26" s="15">
        <v>2.93</v>
      </c>
      <c r="D26" s="15">
        <v>55.19708843920445</v>
      </c>
      <c r="E26" s="15">
        <v>44.193250047730835</v>
      </c>
      <c r="F26" s="15">
        <v>44.516731047504344</v>
      </c>
      <c r="G26" s="15">
        <v>45.850930205876679</v>
      </c>
      <c r="H26" s="15">
        <v>42.244142407658821</v>
      </c>
      <c r="I26" s="15">
        <v>13.59081720424467</v>
      </c>
      <c r="J26" s="15">
        <v>4.1201995572352663</v>
      </c>
      <c r="K26" s="15">
        <v>6.8356240650558622</v>
      </c>
      <c r="L26" s="15">
        <v>6.9252330955490358</v>
      </c>
      <c r="M26" s="15">
        <v>18.076294994390423</v>
      </c>
      <c r="N26" s="15">
        <v>22.096420217612064</v>
      </c>
      <c r="O26" s="15">
        <v>24.967280165060778</v>
      </c>
      <c r="P26" s="15">
        <v>56.735301588406692</v>
      </c>
      <c r="Q26" s="15">
        <v>50.397420079849006</v>
      </c>
      <c r="R26" s="15">
        <v>58.871150660640367</v>
      </c>
      <c r="S26" s="15">
        <v>59.007550545390309</v>
      </c>
      <c r="T26" s="15">
        <v>60.205833002767399</v>
      </c>
      <c r="U26" s="15">
        <v>61.67981278655013</v>
      </c>
      <c r="V26" s="15">
        <v>60.681318328246412</v>
      </c>
      <c r="W26" s="15">
        <v>46.278717634209002</v>
      </c>
      <c r="X26" s="15">
        <v>46.129924499203653</v>
      </c>
      <c r="Y26" s="15">
        <v>46.00795687709001</v>
      </c>
      <c r="Z26" s="15">
        <v>45.702759895972854</v>
      </c>
      <c r="AA26" s="15">
        <v>15.680066110573922</v>
      </c>
      <c r="AB26" s="15">
        <v>18.58650970313326</v>
      </c>
      <c r="AC26" s="15">
        <v>31.373442327235047</v>
      </c>
      <c r="AD26" s="15">
        <v>17.897539294394313</v>
      </c>
      <c r="AE26" s="15">
        <v>58.795736490824368</v>
      </c>
      <c r="AF26" s="15">
        <v>47.69378369655923</v>
      </c>
      <c r="AG26" s="15">
        <v>47.068731229134301</v>
      </c>
      <c r="AH26" s="15">
        <v>6.4058331075788164</v>
      </c>
      <c r="AI26" s="15">
        <v>3.7902387595371225</v>
      </c>
      <c r="AJ26" s="15">
        <v>9.8001311875559693</v>
      </c>
      <c r="AK26" s="15">
        <v>6.5730091245439271</v>
      </c>
      <c r="AL26" s="15">
        <v>3.3305314674116175</v>
      </c>
      <c r="AM26" s="15">
        <v>15.291195642033445</v>
      </c>
      <c r="AN26" s="15">
        <v>21.954686061397329</v>
      </c>
      <c r="AO26" s="15">
        <v>34.783549887868325</v>
      </c>
      <c r="AP26" s="15">
        <v>32.608805535347265</v>
      </c>
      <c r="AQ26" s="15">
        <v>22.648180871669158</v>
      </c>
      <c r="AR26" s="15">
        <v>75.54411737075894</v>
      </c>
      <c r="AS26" s="15">
        <v>77.097152353418309</v>
      </c>
      <c r="AT26" s="15">
        <v>84.060786508381014</v>
      </c>
      <c r="AU26" s="15">
        <v>69.914339081008322</v>
      </c>
      <c r="AV26" s="15">
        <v>80.637975801269448</v>
      </c>
      <c r="AW26" s="15">
        <v>81.396658923274416</v>
      </c>
      <c r="AX26" s="15">
        <v>76.34139297745071</v>
      </c>
      <c r="AY26" s="15">
        <v>61.790805062396714</v>
      </c>
      <c r="AZ26" s="15">
        <v>63.731175080532786</v>
      </c>
      <c r="BA26" s="15">
        <v>81.874337840566142</v>
      </c>
      <c r="BB26" s="15">
        <v>74.313252196163845</v>
      </c>
      <c r="BC26" s="15">
        <v>49.762299144171159</v>
      </c>
      <c r="BD26" s="15">
        <v>62.657302423121891</v>
      </c>
      <c r="BE26" s="15">
        <v>62.3167671404847</v>
      </c>
      <c r="BF26" s="15">
        <v>76.639076648152653</v>
      </c>
      <c r="BG26" s="15">
        <v>75.901366394625384</v>
      </c>
      <c r="BH26" s="15">
        <v>79.756170592040633</v>
      </c>
      <c r="BI26" s="15">
        <v>45.8948419022366</v>
      </c>
      <c r="BJ26" s="15">
        <v>72.976919713203117</v>
      </c>
      <c r="BK26" s="15">
        <v>63.525160299424712</v>
      </c>
      <c r="BL26" s="15">
        <v>68.771287799980655</v>
      </c>
      <c r="BN26" s="15">
        <v>16.179381194280825</v>
      </c>
      <c r="BO26" s="15">
        <v>12.104832858287089</v>
      </c>
      <c r="BP26" s="15">
        <v>11.772819821098411</v>
      </c>
      <c r="BQ26" s="15">
        <v>14.599419076533614</v>
      </c>
      <c r="BR26" s="15">
        <v>17.837460891058814</v>
      </c>
      <c r="BS26" s="15">
        <v>23.88649321989228</v>
      </c>
      <c r="BT26" s="15">
        <v>11.968216187868798</v>
      </c>
      <c r="BU26" s="15">
        <v>34.783549887868325</v>
      </c>
      <c r="BV26" s="15">
        <v>29.800294899112476</v>
      </c>
      <c r="BW26" s="15">
        <v>38.903729317051763</v>
      </c>
      <c r="BX26" s="15">
        <v>34.823865074720814</v>
      </c>
      <c r="BY26" s="15">
        <v>13.085698023886811</v>
      </c>
      <c r="BZ26" s="15">
        <v>15.58850070833345</v>
      </c>
      <c r="CA26" s="15">
        <v>11.455348038790294</v>
      </c>
      <c r="CB26" s="15">
        <v>14.315718840350199</v>
      </c>
      <c r="CC26" s="15">
        <v>13.508363209186669</v>
      </c>
      <c r="CD26" s="15">
        <v>9.914574574792578</v>
      </c>
      <c r="CE26" s="15">
        <v>7.5283380570698926</v>
      </c>
      <c r="CF26" s="15">
        <v>11.425852466486937</v>
      </c>
      <c r="CG26" s="15">
        <v>12.606517712622534</v>
      </c>
      <c r="CH26" s="15">
        <v>14.515518318711402</v>
      </c>
      <c r="CI26" s="15">
        <v>12.451814163995421</v>
      </c>
      <c r="CJ26" s="15">
        <v>24.913588348234722</v>
      </c>
      <c r="CK26" s="15">
        <v>12.606517712622534</v>
      </c>
      <c r="CL26" s="15">
        <v>34.89</v>
      </c>
      <c r="CM26" s="15">
        <v>46.34</v>
      </c>
      <c r="CN26" s="15">
        <v>24.14</v>
      </c>
      <c r="CO26" s="15">
        <v>41.506788260543907</v>
      </c>
      <c r="CP26" s="15">
        <v>47.27843314382342</v>
      </c>
      <c r="CQ26" s="15">
        <v>61.552267690829588</v>
      </c>
      <c r="CR26" s="15">
        <v>53.553091455103875</v>
      </c>
      <c r="CS26" s="15">
        <v>57.109433896266673</v>
      </c>
      <c r="CT26" s="15">
        <v>52.638408691599992</v>
      </c>
      <c r="CU26" s="15">
        <v>52.505479741326873</v>
      </c>
      <c r="CV26" s="15">
        <v>32.731047280116826</v>
      </c>
      <c r="CW26" s="15">
        <v>20.894708886824194</v>
      </c>
      <c r="CX26" s="15">
        <v>44.587858294093799</v>
      </c>
      <c r="CY26" s="15">
        <v>1.2007650326209556</v>
      </c>
      <c r="CZ26" s="15">
        <v>54.519634817111346</v>
      </c>
      <c r="DA26" s="15">
        <v>52.914375018141698</v>
      </c>
      <c r="DB26" s="15">
        <v>51.398197004726384</v>
      </c>
      <c r="DC26" s="15">
        <v>43.380202489238251</v>
      </c>
      <c r="DD26" s="15">
        <v>44.133112275433007</v>
      </c>
      <c r="DE26" s="15">
        <v>53.065876482562757</v>
      </c>
      <c r="DF26" s="15">
        <v>72.973631850530097</v>
      </c>
      <c r="DG26" s="15">
        <v>58.459187032674642</v>
      </c>
      <c r="DH26" s="15">
        <v>41.712031409790761</v>
      </c>
      <c r="DI26" s="15">
        <v>55.297241251133165</v>
      </c>
      <c r="DJ26" s="15">
        <v>45.144504727440598</v>
      </c>
      <c r="DK26" s="15">
        <v>71.671530297280981</v>
      </c>
      <c r="DL26" s="15">
        <v>46.580747512948669</v>
      </c>
      <c r="DM26" s="15">
        <v>72.430300132207066</v>
      </c>
      <c r="DN26" s="15">
        <v>71.5137671647296</v>
      </c>
      <c r="DO26" s="15">
        <v>62.276423841699646</v>
      </c>
      <c r="DP26" s="15">
        <v>51.132680372095912</v>
      </c>
      <c r="DQ26" s="15">
        <v>39.443669519074092</v>
      </c>
      <c r="DR26" s="15">
        <v>53.290344254816084</v>
      </c>
      <c r="DS26" s="15">
        <v>70.988043656224249</v>
      </c>
      <c r="DT26" s="15">
        <v>55.940846972270869</v>
      </c>
      <c r="DU26" s="15">
        <v>44.189104695476466</v>
      </c>
      <c r="DV26" s="15">
        <v>70.931865808246528</v>
      </c>
      <c r="DW26" s="15">
        <v>72.382922691019985</v>
      </c>
      <c r="DX26" s="15">
        <v>60.668538285987019</v>
      </c>
      <c r="DY26" s="15">
        <v>70.327620462147365</v>
      </c>
      <c r="DZ26" s="15">
        <v>48.243838204954912</v>
      </c>
      <c r="EA26" s="15">
        <v>39.133878293045811</v>
      </c>
      <c r="EB26" s="15">
        <v>46.797231184206872</v>
      </c>
      <c r="EC26" s="15">
        <v>68.604590598638197</v>
      </c>
      <c r="ED26" s="15">
        <v>39.462750250737315</v>
      </c>
      <c r="EE26" s="15">
        <v>40.358683863669889</v>
      </c>
      <c r="EF26" s="15">
        <v>42.48546281688651</v>
      </c>
      <c r="EG26" s="15">
        <v>40.23613813849478</v>
      </c>
      <c r="EH26" s="15">
        <v>45.131084868714368</v>
      </c>
      <c r="EI26" s="15">
        <v>41.751574063261096</v>
      </c>
      <c r="EJ26" s="15">
        <v>54.122989281650149</v>
      </c>
      <c r="EK26" s="15">
        <v>50.890224532165838</v>
      </c>
      <c r="EL26" s="15">
        <v>44.855118312607061</v>
      </c>
      <c r="EM26" s="15">
        <v>27.321707719552172</v>
      </c>
      <c r="EN26" s="15">
        <v>32.727248267664066</v>
      </c>
      <c r="EO26" s="15">
        <v>46.21930327612445</v>
      </c>
      <c r="EP26" s="15">
        <v>45.414411064829153</v>
      </c>
      <c r="EQ26" s="15">
        <v>35.828415981393157</v>
      </c>
      <c r="ER26" s="15">
        <v>49.714230348334546</v>
      </c>
      <c r="ES26" s="15">
        <v>50.874601904428999</v>
      </c>
      <c r="ET26" s="15">
        <v>31.366923235876886</v>
      </c>
      <c r="EU26" s="15">
        <v>33.207575382346285</v>
      </c>
      <c r="EV26" s="15">
        <v>43.647362474586984</v>
      </c>
      <c r="EW26" s="15">
        <v>40.985869460121393</v>
      </c>
      <c r="EX26" s="15">
        <v>43.423029726029753</v>
      </c>
      <c r="EY26" s="15">
        <v>45.391862996259903</v>
      </c>
      <c r="EZ26" s="15">
        <v>32.077169225564639</v>
      </c>
      <c r="FA26" s="15">
        <v>34.522057563541374</v>
      </c>
      <c r="FB26" s="15">
        <v>32.537760361767596</v>
      </c>
      <c r="FC26" s="15">
        <v>32.381080521863773</v>
      </c>
      <c r="FD26" s="15">
        <v>56.862690773339651</v>
      </c>
      <c r="FE26" s="15">
        <v>55.463815116808625</v>
      </c>
      <c r="FF26" s="15">
        <v>54.8909835361113</v>
      </c>
      <c r="FG26" s="15">
        <v>52.296919688008096</v>
      </c>
      <c r="FH26" s="15">
        <v>17.609050845907916</v>
      </c>
      <c r="FI26" s="15">
        <v>15.382980325762759</v>
      </c>
      <c r="FJ26" s="15">
        <v>9.0779182344624854</v>
      </c>
      <c r="FK26" s="15">
        <v>45.596884142139089</v>
      </c>
      <c r="FL26" s="15">
        <v>69.884292914265274</v>
      </c>
      <c r="FM26" s="15">
        <v>69.437239343696547</v>
      </c>
      <c r="FN26" s="15">
        <v>52.393981992118199</v>
      </c>
      <c r="FO26" s="15">
        <v>68.612376892765454</v>
      </c>
      <c r="FP26" s="15">
        <v>53.175298102940125</v>
      </c>
      <c r="FQ26" s="15">
        <v>50.095139147218795</v>
      </c>
      <c r="FR26" s="15">
        <v>49.175584186432665</v>
      </c>
      <c r="FS26" s="15">
        <v>48.88176245000988</v>
      </c>
      <c r="FT26" s="15">
        <v>49.637118824086237</v>
      </c>
      <c r="FU26" s="15">
        <v>54.261261693183805</v>
      </c>
      <c r="FV26" s="15">
        <v>64.046098774903555</v>
      </c>
      <c r="FW26" s="15">
        <v>62.372070082997482</v>
      </c>
      <c r="FX26" s="15">
        <v>21.935090373055978</v>
      </c>
      <c r="FY26" s="15">
        <v>34.068361269394131</v>
      </c>
      <c r="FZ26" s="15">
        <v>40.02974697386729</v>
      </c>
      <c r="GA26" s="15">
        <v>33.871140824464796</v>
      </c>
      <c r="GB26" s="15">
        <v>61.582413333390093</v>
      </c>
      <c r="GC26" s="15">
        <v>50.134096315457668</v>
      </c>
      <c r="GD26" s="15">
        <v>37.904037203647839</v>
      </c>
      <c r="GE26" s="15">
        <v>38.605728336548388</v>
      </c>
      <c r="GF26" s="15">
        <v>27.229484873928662</v>
      </c>
      <c r="GG26" s="15">
        <v>24.957738824919996</v>
      </c>
      <c r="GH26" s="15">
        <v>46.937932663719863</v>
      </c>
      <c r="GI26" s="15">
        <v>34.545362315706576</v>
      </c>
      <c r="GJ26" s="15">
        <v>70.542703020687725</v>
      </c>
      <c r="GK26" s="15">
        <v>70.554966991243077</v>
      </c>
      <c r="GL26" s="15">
        <v>70.013110994842123</v>
      </c>
      <c r="GM26" s="15">
        <v>68.346073621081317</v>
      </c>
      <c r="GN26" s="15">
        <v>65.595299510363517</v>
      </c>
      <c r="GO26" s="15">
        <v>7.5011894287713732</v>
      </c>
      <c r="GP26" s="15">
        <v>9.0124719424903645</v>
      </c>
      <c r="GQ26" s="15">
        <v>16.804482736446033</v>
      </c>
      <c r="GR26" s="15">
        <v>27.221994011659852</v>
      </c>
      <c r="GS26" s="15">
        <v>61.605627546923706</v>
      </c>
      <c r="GT26" s="15">
        <v>46.446217601666746</v>
      </c>
      <c r="GU26" s="15">
        <v>40.409625661335205</v>
      </c>
      <c r="GV26" s="15">
        <v>20.62281327882517</v>
      </c>
      <c r="GW26" s="15">
        <v>20.590660582894664</v>
      </c>
      <c r="GX26" s="15">
        <v>64.714200652291524</v>
      </c>
      <c r="GY26" s="15">
        <v>56.401462598734092</v>
      </c>
      <c r="GZ26" s="15">
        <v>18.729655532141717</v>
      </c>
      <c r="HA26" s="15">
        <v>60.065586870072153</v>
      </c>
      <c r="HB26" s="15">
        <v>56.379690648154806</v>
      </c>
      <c r="HC26" s="15">
        <v>62.548664607496391</v>
      </c>
      <c r="HD26" s="15">
        <v>50.158047845751604</v>
      </c>
      <c r="HE26" s="15">
        <v>40.177719344233779</v>
      </c>
      <c r="HF26" s="15">
        <v>63.254520486787229</v>
      </c>
      <c r="HG26" s="15">
        <v>63.805276698017963</v>
      </c>
      <c r="HH26" s="15">
        <v>63.469229523309387</v>
      </c>
      <c r="HI26" s="15">
        <v>58.922261369815935</v>
      </c>
      <c r="HJ26" s="15">
        <v>44.437523281500347</v>
      </c>
      <c r="HK26" s="15">
        <v>44.764297051946691</v>
      </c>
      <c r="HL26" s="15">
        <v>58.771701896021206</v>
      </c>
      <c r="HM26" s="15">
        <v>49.586722142891077</v>
      </c>
      <c r="HN26" s="15">
        <v>54.248297735565643</v>
      </c>
      <c r="HO26" s="15">
        <v>53.355184160590483</v>
      </c>
      <c r="HP26" s="15">
        <v>34.709628448213266</v>
      </c>
      <c r="HQ26" s="15">
        <v>35.001021106518316</v>
      </c>
      <c r="HR26" s="15">
        <v>38.358939176697731</v>
      </c>
      <c r="HS26" s="15">
        <v>36.900178074020609</v>
      </c>
      <c r="HT26" s="15">
        <v>48.73898707254979</v>
      </c>
      <c r="HU26" s="15">
        <v>54.074326692670979</v>
      </c>
      <c r="HV26" s="15">
        <v>43.99587240713376</v>
      </c>
      <c r="HW26" s="15">
        <v>48.73898707254979</v>
      </c>
      <c r="HX26" s="15">
        <v>49.126404179239614</v>
      </c>
      <c r="HY26" s="15">
        <v>54.412517553508486</v>
      </c>
      <c r="HZ26" s="15">
        <v>37.276955760358099</v>
      </c>
      <c r="IA26" s="15">
        <v>39.058686465155361</v>
      </c>
      <c r="IB26" s="15">
        <v>51.81034885209462</v>
      </c>
      <c r="IC26" s="15">
        <v>32.51784635719725</v>
      </c>
      <c r="ID26" s="15">
        <v>40.580019924020547</v>
      </c>
      <c r="IE26" s="15">
        <v>43.154544791154251</v>
      </c>
      <c r="IF26" s="15">
        <v>29.87751849954747</v>
      </c>
      <c r="IG26" s="15">
        <v>65.536191609945007</v>
      </c>
      <c r="IH26" s="15">
        <v>47.456696159246533</v>
      </c>
      <c r="II26" s="15">
        <v>54.468950517900147</v>
      </c>
      <c r="IJ26" s="15">
        <v>62.965211250164735</v>
      </c>
      <c r="IK26" s="15">
        <v>46.257517738992654</v>
      </c>
      <c r="IL26" s="15">
        <v>58.600293458403371</v>
      </c>
      <c r="IM26" s="15">
        <v>58.843748635867129</v>
      </c>
      <c r="IN26" s="15">
        <v>58.674061425133374</v>
      </c>
      <c r="IO26" s="15">
        <v>61.066095528173506</v>
      </c>
      <c r="IP26" s="15">
        <v>82.750527848538198</v>
      </c>
      <c r="IQ26" s="15">
        <v>25.026280016205281</v>
      </c>
      <c r="IR26" s="15">
        <v>31.36161683379353</v>
      </c>
      <c r="IS26" s="15">
        <v>39.104245042728891</v>
      </c>
      <c r="IT26" s="15">
        <v>42.51789992230178</v>
      </c>
      <c r="IU26" s="15">
        <v>25.7211584767064</v>
      </c>
      <c r="IV26" s="15">
        <v>26.223016675083056</v>
      </c>
      <c r="IW26" s="15">
        <v>10.203199561546258</v>
      </c>
      <c r="IX26" s="15">
        <v>12.396159738536843</v>
      </c>
      <c r="IY26" s="15">
        <v>23.934110169492147</v>
      </c>
      <c r="IZ26" s="15">
        <v>21.079990978268526</v>
      </c>
      <c r="JA26" s="15">
        <v>42.408634599064108</v>
      </c>
      <c r="JB26" s="15">
        <v>8.0860029004049654</v>
      </c>
      <c r="JC26" s="15">
        <v>15.215026854890045</v>
      </c>
      <c r="JD26" s="15">
        <v>11.797926342337339</v>
      </c>
      <c r="JE26" s="15">
        <v>23.405989822022441</v>
      </c>
      <c r="JF26" s="15">
        <v>23.534998870167531</v>
      </c>
      <c r="JG26" s="15">
        <v>22.677322737497896</v>
      </c>
      <c r="JH26" s="15">
        <v>13.111093521098049</v>
      </c>
      <c r="JI26" s="15">
        <v>16.48730153550083</v>
      </c>
      <c r="JJ26" s="15">
        <v>29.259761574416078</v>
      </c>
      <c r="JK26" s="15">
        <v>29.113321263086888</v>
      </c>
      <c r="JL26" s="15">
        <v>4.9406770322266187</v>
      </c>
      <c r="JM26" s="15">
        <v>13.943632530223812</v>
      </c>
      <c r="JN26" s="15">
        <v>17.415728416317176</v>
      </c>
      <c r="JO26" s="15">
        <v>29.962717597130997</v>
      </c>
      <c r="JP26" s="15">
        <v>21.013442780283079</v>
      </c>
      <c r="JQ26" s="15">
        <v>7.2931756890664925</v>
      </c>
      <c r="JR26" s="15">
        <v>17.904633958998886</v>
      </c>
      <c r="JS26" s="15">
        <v>23.076049424001955</v>
      </c>
      <c r="JT26" s="15">
        <v>11.945474375201599</v>
      </c>
      <c r="JU26" s="15">
        <v>69.74345446500385</v>
      </c>
      <c r="JV26" s="15">
        <v>66.348361233547763</v>
      </c>
      <c r="JW26" s="15">
        <v>69.617026543801387</v>
      </c>
      <c r="JX26" s="15">
        <v>57.688397183559552</v>
      </c>
      <c r="JY26" s="15">
        <v>44.768107218159102</v>
      </c>
      <c r="JZ26" s="15">
        <v>50.845481413922847</v>
      </c>
      <c r="KA26" s="15">
        <v>57.329361363117478</v>
      </c>
      <c r="KB26" s="15">
        <v>57.909796936589927</v>
      </c>
      <c r="KC26" s="15">
        <v>28.798319107601316</v>
      </c>
      <c r="KD26" s="15">
        <v>25.193144429032856</v>
      </c>
      <c r="KE26" s="15">
        <v>72.702885932871311</v>
      </c>
      <c r="KF26" s="15">
        <v>65.115939775460603</v>
      </c>
      <c r="KG26" s="15">
        <v>64.45769282796563</v>
      </c>
      <c r="KH26" s="15">
        <v>49.809721692155875</v>
      </c>
      <c r="KI26" s="15">
        <v>58.022346542679017</v>
      </c>
      <c r="KJ26" s="15">
        <v>58.265286820970196</v>
      </c>
      <c r="KK26" s="15">
        <v>57.900371680369787</v>
      </c>
      <c r="KL26" s="15">
        <v>57.712290569834181</v>
      </c>
      <c r="KM26" s="15">
        <v>61.572682354444545</v>
      </c>
      <c r="KN26" s="15">
        <v>75.174513619206621</v>
      </c>
      <c r="KO26" s="15">
        <v>74.164020625456232</v>
      </c>
      <c r="KP26" s="15">
        <v>72.232447391255491</v>
      </c>
      <c r="KQ26" s="15">
        <v>71.06496823728169</v>
      </c>
      <c r="KR26" s="15">
        <v>71.488054275755928</v>
      </c>
      <c r="KS26" s="15">
        <v>69.395461758933223</v>
      </c>
      <c r="KT26" s="15">
        <v>69.295757667911772</v>
      </c>
      <c r="KU26" s="15">
        <v>71.143753080942787</v>
      </c>
      <c r="KV26" s="15">
        <v>69.022683987475148</v>
      </c>
      <c r="KW26" s="15">
        <v>67.389303644922052</v>
      </c>
      <c r="KX26" s="15">
        <v>65.877745353229173</v>
      </c>
      <c r="KY26" s="15">
        <v>74.814574357971225</v>
      </c>
      <c r="KZ26" s="15">
        <v>72.983274247541132</v>
      </c>
      <c r="LA26" s="15">
        <v>68.259570088332779</v>
      </c>
      <c r="LB26" s="15">
        <v>65.544007166451806</v>
      </c>
      <c r="LC26" s="15">
        <v>62.470040665132771</v>
      </c>
      <c r="LD26" s="15">
        <v>58.037366066196299</v>
      </c>
      <c r="LE26" s="15">
        <v>54.583184385984659</v>
      </c>
      <c r="LF26" s="15">
        <v>53.760775176052398</v>
      </c>
      <c r="LG26" s="15">
        <v>60.483690127454025</v>
      </c>
      <c r="LH26" s="15">
        <v>58.053323871926715</v>
      </c>
      <c r="LI26" s="15">
        <v>62.38362284197904</v>
      </c>
      <c r="LJ26" s="15">
        <v>62.38362284197904</v>
      </c>
      <c r="LK26" s="15">
        <v>54.296134877542528</v>
      </c>
      <c r="LL26" s="15">
        <v>52.477152304481393</v>
      </c>
      <c r="LM26" s="15">
        <v>49.555710939738795</v>
      </c>
      <c r="LN26" s="15">
        <v>41.746720144865783</v>
      </c>
      <c r="LO26" s="15">
        <v>36.502041580126019</v>
      </c>
      <c r="LP26" s="15">
        <v>38.000520794240458</v>
      </c>
      <c r="LQ26" s="15">
        <v>26.196829882993331</v>
      </c>
      <c r="LR26" s="15">
        <v>23.288594420669757</v>
      </c>
      <c r="LS26" s="15">
        <v>35.914864358576317</v>
      </c>
      <c r="LT26" s="15">
        <v>35.914864358576317</v>
      </c>
      <c r="LU26" s="15">
        <v>37.018962204352633</v>
      </c>
      <c r="LV26" s="15">
        <v>25.938991201924647</v>
      </c>
      <c r="LW26" s="15">
        <v>41.232348651075085</v>
      </c>
      <c r="LX26" s="15">
        <v>42.370729629281101</v>
      </c>
      <c r="LY26" s="15">
        <v>41.128043654981035</v>
      </c>
      <c r="LZ26" s="15">
        <v>40.819015096507741</v>
      </c>
      <c r="MA26" s="15">
        <v>41.917777136966194</v>
      </c>
      <c r="MB26" s="15">
        <v>34.046342326495925</v>
      </c>
      <c r="MC26" s="15">
        <v>49.240645226530894</v>
      </c>
      <c r="MD26" s="15">
        <v>45.677882157626804</v>
      </c>
      <c r="ME26" s="15">
        <v>47.042119197910765</v>
      </c>
      <c r="MF26" s="15">
        <v>52.077451956648375</v>
      </c>
      <c r="MG26" s="15">
        <v>47.583986094711655</v>
      </c>
      <c r="MH26" s="15">
        <v>69.23032703759003</v>
      </c>
      <c r="MI26" s="15">
        <v>73.467739679216947</v>
      </c>
      <c r="MJ26" s="15">
        <v>73.385311486748151</v>
      </c>
      <c r="MK26" s="15">
        <v>68.536908734066486</v>
      </c>
      <c r="ML26" s="15">
        <v>73.885728430636661</v>
      </c>
      <c r="MM26" s="15">
        <v>73.794479567784762</v>
      </c>
      <c r="MN26" s="15">
        <v>69.910938722164516</v>
      </c>
      <c r="MO26" s="15">
        <v>67.220061201758824</v>
      </c>
      <c r="MP26" s="15">
        <v>66.660935184965382</v>
      </c>
      <c r="MQ26" s="15">
        <v>68.466566683909591</v>
      </c>
      <c r="MR26" s="15">
        <v>54.249965360880061</v>
      </c>
      <c r="MS26" s="15">
        <v>41.849400145643017</v>
      </c>
      <c r="MT26" s="15">
        <v>70.983490339344215</v>
      </c>
      <c r="MU26" s="15">
        <v>75.510066416100898</v>
      </c>
      <c r="MV26" s="15">
        <v>69.353889805591706</v>
      </c>
      <c r="MW26" s="15">
        <v>70.424887120552242</v>
      </c>
      <c r="MX26" s="15">
        <v>67.884876084292145</v>
      </c>
      <c r="MY26" s="15">
        <v>14.245480322603532</v>
      </c>
      <c r="MZ26" s="15">
        <v>4.5042927998894191</v>
      </c>
      <c r="NA26" s="15">
        <v>17.10585147659808</v>
      </c>
      <c r="NB26" s="15">
        <v>24.965598020016106</v>
      </c>
      <c r="NC26" s="15">
        <v>8.0219027350974041</v>
      </c>
      <c r="ND26" s="15">
        <v>53.048725325900413</v>
      </c>
      <c r="NE26" s="15">
        <v>23.086197318296239</v>
      </c>
      <c r="NF26" s="15">
        <v>7.303651682155599</v>
      </c>
      <c r="NG26" s="15">
        <v>53.030720320559972</v>
      </c>
      <c r="NH26" s="15">
        <v>11.286362245834029</v>
      </c>
      <c r="NI26" s="15">
        <v>8.7151095881735365</v>
      </c>
      <c r="NJ26" s="15">
        <v>9.6138563998760205</v>
      </c>
      <c r="NK26" s="15">
        <v>1.4712724802342201</v>
      </c>
      <c r="NL26" s="15">
        <v>1.7456966100632059</v>
      </c>
      <c r="NM26" s="15">
        <v>2.4091081717362779</v>
      </c>
      <c r="NN26" s="15">
        <v>10.76087436841863</v>
      </c>
      <c r="NO26" s="15">
        <v>3.8741355126547536</v>
      </c>
      <c r="NP26" s="15">
        <v>2.6072750716455366</v>
      </c>
      <c r="NQ26" s="15">
        <v>0.80700106916902747</v>
      </c>
      <c r="NR26" s="15">
        <v>3.0176754649265085</v>
      </c>
      <c r="NS26" s="15">
        <v>12.293591564096765</v>
      </c>
      <c r="NT26" s="15">
        <v>10.923890834397977</v>
      </c>
      <c r="NU26" s="15">
        <v>7.0083566506883761</v>
      </c>
      <c r="NV26" s="15">
        <v>6.5783700980790059</v>
      </c>
      <c r="NW26" s="15">
        <v>40.338896467153781</v>
      </c>
      <c r="NX26" s="15">
        <v>43.994027561059077</v>
      </c>
      <c r="NY26" s="15">
        <v>55.480306827130036</v>
      </c>
      <c r="NZ26" s="15" t="s">
        <v>60</v>
      </c>
      <c r="OA26" s="15">
        <v>51.427991102558373</v>
      </c>
      <c r="OB26" s="15">
        <v>38.095787681858049</v>
      </c>
      <c r="OT26" s="15">
        <v>24.214963960732835</v>
      </c>
      <c r="OU26" s="15">
        <v>30.816900795720986</v>
      </c>
      <c r="OV26" s="15">
        <v>26.903847850414717</v>
      </c>
      <c r="OW26" s="15">
        <v>43.872386089249567</v>
      </c>
      <c r="OX26" s="15">
        <v>46.279045499494174</v>
      </c>
      <c r="OY26" s="15">
        <v>44.174105209016709</v>
      </c>
      <c r="OZ26" s="15">
        <v>56.835594663688319</v>
      </c>
      <c r="PA26" s="15">
        <v>56.553974117325765</v>
      </c>
      <c r="PB26" s="15">
        <v>54.559858885183019</v>
      </c>
      <c r="PC26" s="15">
        <v>61.328259389351196</v>
      </c>
      <c r="PD26" s="15">
        <v>60.435912862316862</v>
      </c>
      <c r="PE26" s="15">
        <v>70.978304705623543</v>
      </c>
      <c r="PF26" s="15">
        <v>57.506199193891767</v>
      </c>
      <c r="PG26" s="15">
        <v>37.463078399869239</v>
      </c>
      <c r="PH26" s="15">
        <v>47.968749591566585</v>
      </c>
      <c r="PI26" s="15">
        <v>41.964812359998049</v>
      </c>
      <c r="PJ26" s="15">
        <v>24.252019205682991</v>
      </c>
      <c r="PK26" s="15">
        <v>25.511945402917284</v>
      </c>
      <c r="PL26" s="15">
        <v>24.787268047452354</v>
      </c>
      <c r="PM26" s="15">
        <v>21.656091750051509</v>
      </c>
      <c r="PN26" s="15">
        <v>20.071427920814411</v>
      </c>
      <c r="PO26" s="15">
        <v>14.465047417447087</v>
      </c>
      <c r="PP26" s="15">
        <v>14.61101646040207</v>
      </c>
      <c r="PQ26" s="15">
        <v>14.817097339202578</v>
      </c>
      <c r="PR26" s="15">
        <v>28.191707806685137</v>
      </c>
      <c r="PS26" s="15">
        <v>28.605018778484514</v>
      </c>
      <c r="PT26" s="15">
        <v>27.235517099680155</v>
      </c>
      <c r="PU26" s="15">
        <v>13.383141401567546</v>
      </c>
      <c r="PV26" s="15">
        <v>13.854147803180165</v>
      </c>
      <c r="PW26" s="15">
        <v>13.761323715860625</v>
      </c>
      <c r="PX26" s="15">
        <v>12.625523778039565</v>
      </c>
    </row>
    <row r="27" spans="1:440" ht="14.25" customHeight="1">
      <c r="A27" s="24" t="s">
        <v>645</v>
      </c>
    </row>
    <row r="28" spans="1:440" ht="14.25" customHeight="1">
      <c r="A28" s="25" t="s">
        <v>539</v>
      </c>
      <c r="B28" s="12">
        <v>2.5099999999999998</v>
      </c>
      <c r="C28" s="12">
        <v>4.57</v>
      </c>
      <c r="BV28" s="12">
        <v>19.7</v>
      </c>
      <c r="BW28" s="12">
        <v>64.599999999999994</v>
      </c>
      <c r="BX28" s="12">
        <v>31.7</v>
      </c>
      <c r="BY28" s="12">
        <v>49.8</v>
      </c>
      <c r="BZ28" s="12">
        <v>17.399999999999999</v>
      </c>
      <c r="CA28" s="12">
        <v>50.2</v>
      </c>
      <c r="CB28" s="12">
        <v>64</v>
      </c>
      <c r="CC28" s="12">
        <v>55.5</v>
      </c>
      <c r="CD28" s="12">
        <v>107</v>
      </c>
      <c r="CE28" s="12">
        <v>41.6</v>
      </c>
      <c r="CF28" s="12">
        <v>65.099999999999994</v>
      </c>
      <c r="CG28" s="12">
        <v>263.60000000000002</v>
      </c>
      <c r="CH28" s="12">
        <v>60.8</v>
      </c>
      <c r="CI28" s="12">
        <v>36.200000000000003</v>
      </c>
      <c r="CJ28" s="12">
        <v>69.099999999999994</v>
      </c>
      <c r="CK28" s="12">
        <v>36.6</v>
      </c>
      <c r="CL28" s="12">
        <v>5.75</v>
      </c>
      <c r="CM28" s="12">
        <v>10.3</v>
      </c>
      <c r="CN28" s="12">
        <v>5.18</v>
      </c>
      <c r="GJ28" s="12">
        <v>24.52</v>
      </c>
      <c r="GK28" s="12">
        <v>25.3</v>
      </c>
      <c r="GL28" s="12">
        <v>48.81</v>
      </c>
      <c r="GM28" s="12">
        <v>55.69</v>
      </c>
      <c r="GN28" s="12">
        <v>55.2</v>
      </c>
      <c r="GO28" s="12">
        <v>3.97</v>
      </c>
      <c r="GP28" s="12">
        <v>4.09</v>
      </c>
      <c r="GQ28" s="12">
        <v>7.18</v>
      </c>
      <c r="GR28" s="12">
        <v>5.69</v>
      </c>
      <c r="GX28" s="156">
        <v>4.4587266010804152</v>
      </c>
      <c r="GY28" s="156">
        <v>8.5418399531528753</v>
      </c>
      <c r="GZ28" s="156">
        <v>3.5954197800621861</v>
      </c>
      <c r="HA28" s="156">
        <v>14.723800148084239</v>
      </c>
      <c r="HB28" s="156">
        <v>6.3666356308965995</v>
      </c>
      <c r="HC28" s="156">
        <v>10.159104150948467</v>
      </c>
      <c r="HD28" s="156">
        <v>19.852614999927493</v>
      </c>
      <c r="HE28" s="156">
        <v>17.879838699660997</v>
      </c>
      <c r="HF28" s="12">
        <v>11</v>
      </c>
      <c r="HG28" s="12">
        <v>16</v>
      </c>
      <c r="HH28" s="12">
        <v>18</v>
      </c>
      <c r="HI28" s="12">
        <v>37</v>
      </c>
      <c r="HJ28" s="12">
        <v>22</v>
      </c>
      <c r="HK28" s="12">
        <v>24</v>
      </c>
      <c r="HL28" s="12">
        <v>25</v>
      </c>
      <c r="HM28" s="12">
        <v>22</v>
      </c>
      <c r="HN28" s="12">
        <v>28</v>
      </c>
      <c r="HO28" s="12">
        <v>18</v>
      </c>
      <c r="HP28" s="12">
        <v>13</v>
      </c>
      <c r="HQ28" s="12">
        <v>14</v>
      </c>
      <c r="HR28" s="12">
        <v>9</v>
      </c>
      <c r="HS28" s="12">
        <v>19</v>
      </c>
      <c r="HT28" s="12">
        <v>61</v>
      </c>
      <c r="HU28" s="12">
        <v>19</v>
      </c>
      <c r="HV28" s="12">
        <v>27</v>
      </c>
      <c r="HX28" s="12">
        <v>18</v>
      </c>
      <c r="HY28" s="12">
        <v>28</v>
      </c>
      <c r="IA28" s="12">
        <v>55</v>
      </c>
      <c r="JX28" s="12">
        <v>22.6</v>
      </c>
      <c r="JY28" s="12">
        <v>19.899999999999999</v>
      </c>
      <c r="JZ28" s="12">
        <v>20.8</v>
      </c>
      <c r="KA28" s="12">
        <v>31</v>
      </c>
      <c r="KB28" s="12">
        <v>24</v>
      </c>
      <c r="KN28" s="12">
        <v>32</v>
      </c>
      <c r="KO28" s="12">
        <v>37</v>
      </c>
      <c r="LD28" s="16">
        <v>16.3</v>
      </c>
      <c r="LE28" s="16">
        <v>18.3</v>
      </c>
      <c r="LF28" s="16">
        <v>17.100000000000001</v>
      </c>
      <c r="LG28" s="16">
        <v>26.9</v>
      </c>
      <c r="LH28" s="16">
        <v>18</v>
      </c>
      <c r="LI28" s="16">
        <v>45.254339999999999</v>
      </c>
      <c r="LJ28" s="16">
        <v>45.82452</v>
      </c>
      <c r="LK28" s="16">
        <v>22.3</v>
      </c>
      <c r="LL28" s="16">
        <v>10.674300000000001</v>
      </c>
      <c r="LM28" s="16">
        <v>20.3</v>
      </c>
      <c r="LN28" s="16">
        <v>11.7</v>
      </c>
      <c r="LO28" s="16">
        <v>8.83</v>
      </c>
      <c r="LP28" s="16">
        <v>10.199999999999999</v>
      </c>
      <c r="LQ28" s="16">
        <v>8.5399999999999991</v>
      </c>
      <c r="LR28" s="16">
        <v>7.33</v>
      </c>
      <c r="LS28" s="16">
        <v>20.026679999999999</v>
      </c>
      <c r="LT28" s="16">
        <v>19.541160000000001</v>
      </c>
      <c r="LU28" s="16">
        <v>13.21</v>
      </c>
      <c r="LV28" s="16">
        <v>11.4</v>
      </c>
      <c r="MY28" s="12">
        <v>2.8</v>
      </c>
      <c r="MZ28" s="12">
        <v>1.2</v>
      </c>
      <c r="NA28" s="12">
        <v>3.04</v>
      </c>
      <c r="NB28" s="12">
        <v>3.04</v>
      </c>
      <c r="NC28" s="12">
        <v>2.0299999999999998</v>
      </c>
      <c r="ND28" s="12">
        <v>15.9</v>
      </c>
      <c r="NE28" s="12">
        <v>2.09</v>
      </c>
      <c r="NF28" s="12">
        <v>4.1900000000000004</v>
      </c>
      <c r="NG28" s="12">
        <v>15.1</v>
      </c>
      <c r="NH28" s="12">
        <v>7.6</v>
      </c>
      <c r="NI28" s="12">
        <v>3.7</v>
      </c>
      <c r="NJ28" s="12">
        <v>26.2</v>
      </c>
      <c r="NK28" s="12">
        <v>2.1</v>
      </c>
      <c r="NL28" s="12">
        <v>2.69</v>
      </c>
      <c r="NM28" s="12">
        <v>2.69</v>
      </c>
      <c r="NN28" s="12">
        <v>0.72</v>
      </c>
      <c r="NO28" s="12">
        <v>5.46</v>
      </c>
      <c r="NP28" s="12">
        <v>0.31</v>
      </c>
      <c r="NQ28" s="12">
        <v>5.04</v>
      </c>
      <c r="NR28" s="12">
        <v>1.83</v>
      </c>
      <c r="NS28" s="12">
        <v>1.49</v>
      </c>
      <c r="NT28" s="12">
        <v>27.4</v>
      </c>
      <c r="NU28" s="12">
        <v>2.19</v>
      </c>
      <c r="NV28" s="12">
        <v>2.6</v>
      </c>
      <c r="OT28" s="12">
        <v>2.2000000000000002</v>
      </c>
      <c r="OU28" s="12">
        <v>2.1</v>
      </c>
      <c r="OV28" s="12">
        <v>3</v>
      </c>
      <c r="OW28" s="12">
        <v>23.3</v>
      </c>
      <c r="OX28" s="12">
        <v>20.5</v>
      </c>
      <c r="OY28" s="12">
        <v>28.6</v>
      </c>
      <c r="OZ28" s="12">
        <v>18.2</v>
      </c>
      <c r="PA28" s="12">
        <v>17.8</v>
      </c>
      <c r="PB28" s="12">
        <v>11.4</v>
      </c>
      <c r="PC28" s="12">
        <v>14.6</v>
      </c>
      <c r="PD28" s="12">
        <v>11.8</v>
      </c>
      <c r="PE28" s="12">
        <v>23.7</v>
      </c>
      <c r="PF28" s="12">
        <v>16.5</v>
      </c>
      <c r="PG28" s="12">
        <v>87.26</v>
      </c>
      <c r="PH28" s="12">
        <v>133.6</v>
      </c>
      <c r="PI28" s="12">
        <v>71.61</v>
      </c>
      <c r="PJ28" s="12">
        <v>22.28</v>
      </c>
      <c r="PK28" s="12">
        <v>38.65</v>
      </c>
      <c r="PL28" s="12">
        <v>18.88</v>
      </c>
      <c r="PM28" s="12">
        <v>34.44</v>
      </c>
      <c r="PN28" s="12">
        <v>24.9</v>
      </c>
      <c r="PO28" s="12">
        <v>45.2</v>
      </c>
      <c r="PP28" s="12">
        <v>43.7</v>
      </c>
      <c r="PQ28" s="12">
        <v>45.5</v>
      </c>
      <c r="PR28" s="12">
        <v>29.8</v>
      </c>
      <c r="PS28" s="12">
        <v>28.7</v>
      </c>
      <c r="PT28" s="12">
        <v>41.5</v>
      </c>
      <c r="PU28" s="12">
        <v>11.5</v>
      </c>
      <c r="PV28" s="12">
        <v>61.8</v>
      </c>
      <c r="PW28" s="12">
        <v>17.3</v>
      </c>
      <c r="PX28" s="12">
        <v>12.3</v>
      </c>
    </row>
    <row r="29" spans="1:440" ht="14.25" customHeight="1">
      <c r="A29" s="25" t="s">
        <v>540</v>
      </c>
      <c r="B29" s="12">
        <v>1.42</v>
      </c>
      <c r="C29" s="12">
        <v>2.58</v>
      </c>
      <c r="CL29" s="12">
        <v>3.6</v>
      </c>
      <c r="CM29" s="12">
        <v>5.8</v>
      </c>
      <c r="CN29" s="12">
        <v>2.7</v>
      </c>
      <c r="GJ29" s="12">
        <v>1.7</v>
      </c>
      <c r="GK29" s="12">
        <v>1.68</v>
      </c>
      <c r="GL29" s="12">
        <v>1.95</v>
      </c>
      <c r="GM29" s="12">
        <v>1.83</v>
      </c>
      <c r="GN29" s="12">
        <v>2.0499999999999998</v>
      </c>
      <c r="GO29" s="12">
        <v>1.97</v>
      </c>
      <c r="GP29" s="12">
        <v>1.89</v>
      </c>
      <c r="GQ29" s="12">
        <v>2.46</v>
      </c>
      <c r="GR29" s="12">
        <v>2.88</v>
      </c>
      <c r="GX29" s="156">
        <v>1.8062920318385012</v>
      </c>
      <c r="GY29" s="156">
        <v>2.646458244392079</v>
      </c>
      <c r="GZ29" s="156">
        <v>2.2794547206933089</v>
      </c>
      <c r="HA29" s="156">
        <v>4.7832625437861767</v>
      </c>
      <c r="HB29" s="156">
        <v>3.5927970662047035</v>
      </c>
      <c r="HC29" s="156">
        <v>3.238960971344286</v>
      </c>
      <c r="HD29" s="156">
        <v>15.181420167560564</v>
      </c>
      <c r="HE29" s="156">
        <v>12.918714320398619</v>
      </c>
      <c r="JX29" s="12">
        <v>1.29</v>
      </c>
      <c r="JY29" s="12">
        <v>2.1</v>
      </c>
      <c r="JZ29" s="12">
        <v>1.78</v>
      </c>
      <c r="KA29" s="12">
        <v>1.2</v>
      </c>
      <c r="KB29" s="12">
        <v>1.4</v>
      </c>
      <c r="KN29" s="12">
        <v>4.3</v>
      </c>
      <c r="KO29" s="12">
        <v>3.8</v>
      </c>
      <c r="KP29" s="12">
        <v>3</v>
      </c>
      <c r="KQ29" s="12">
        <v>3</v>
      </c>
      <c r="KR29" s="12">
        <v>3</v>
      </c>
      <c r="KS29" s="12">
        <v>4</v>
      </c>
      <c r="KT29" s="12">
        <v>5</v>
      </c>
      <c r="KU29" s="12">
        <v>6</v>
      </c>
      <c r="KV29" s="12">
        <v>7</v>
      </c>
      <c r="KW29" s="12">
        <v>5</v>
      </c>
      <c r="KX29" s="12">
        <v>5</v>
      </c>
      <c r="LD29" s="16">
        <v>3.78</v>
      </c>
      <c r="LE29" s="16">
        <v>4.3499999999999996</v>
      </c>
      <c r="LF29" s="16">
        <v>4.51</v>
      </c>
      <c r="LG29" s="16">
        <v>3.73</v>
      </c>
      <c r="LH29" s="16">
        <v>3.66</v>
      </c>
      <c r="LI29" s="16">
        <v>6.9850000000000003</v>
      </c>
      <c r="LJ29" s="16">
        <v>7.0069999999999997</v>
      </c>
      <c r="LK29" s="16">
        <v>6.83</v>
      </c>
      <c r="LL29" s="16">
        <v>3.996</v>
      </c>
      <c r="LM29" s="16">
        <v>5.17</v>
      </c>
      <c r="LN29" s="16">
        <v>2.61</v>
      </c>
      <c r="LO29" s="16">
        <v>9.26</v>
      </c>
      <c r="LP29" s="16">
        <v>3.73</v>
      </c>
      <c r="LQ29" s="16">
        <v>6.76</v>
      </c>
      <c r="LR29" s="16">
        <v>8.11</v>
      </c>
      <c r="LS29" s="16">
        <v>4.4370000000000003</v>
      </c>
      <c r="LT29" s="16">
        <v>4.4370000000000003</v>
      </c>
      <c r="LU29" s="16">
        <v>1.62</v>
      </c>
      <c r="LV29" s="16">
        <v>7.65</v>
      </c>
      <c r="MT29" s="12">
        <v>1.83</v>
      </c>
      <c r="MU29" s="12">
        <v>2.27</v>
      </c>
      <c r="MV29" s="12">
        <v>2.21</v>
      </c>
      <c r="MW29" s="12">
        <v>2.5299999999999998</v>
      </c>
      <c r="MX29" s="12">
        <v>1.75</v>
      </c>
      <c r="MY29" s="12">
        <v>1.31</v>
      </c>
      <c r="MZ29" s="12">
        <v>1.58</v>
      </c>
      <c r="NA29" s="12">
        <v>2.95</v>
      </c>
      <c r="NB29" s="12">
        <v>4.34</v>
      </c>
      <c r="NC29" s="12">
        <v>2.4700000000000002</v>
      </c>
      <c r="ND29" s="12">
        <v>3.84</v>
      </c>
      <c r="NE29" s="12">
        <v>4.57</v>
      </c>
      <c r="NF29" s="12">
        <v>5.41</v>
      </c>
      <c r="NG29" s="12">
        <v>8.84</v>
      </c>
      <c r="NH29" s="12">
        <v>5.7</v>
      </c>
      <c r="NI29" s="12">
        <v>4</v>
      </c>
      <c r="NJ29" s="12">
        <v>5.01</v>
      </c>
      <c r="NK29" s="12">
        <v>2.37</v>
      </c>
      <c r="NL29" s="12">
        <v>1.89</v>
      </c>
      <c r="NM29" s="12">
        <v>2.61</v>
      </c>
      <c r="NN29" s="12">
        <v>1.22</v>
      </c>
      <c r="NO29" s="12">
        <v>26.2</v>
      </c>
      <c r="NP29" s="12">
        <v>5.07</v>
      </c>
      <c r="NQ29" s="12">
        <v>14.5</v>
      </c>
      <c r="NR29" s="12">
        <v>3.71</v>
      </c>
      <c r="NS29" s="12">
        <v>2.41</v>
      </c>
      <c r="NT29" s="12">
        <v>1.81</v>
      </c>
      <c r="NU29" s="12">
        <v>2.12</v>
      </c>
      <c r="NV29" s="12">
        <v>3.36</v>
      </c>
      <c r="OT29" s="12">
        <v>2.93</v>
      </c>
      <c r="OU29" s="12">
        <v>3.26</v>
      </c>
      <c r="OV29" s="12">
        <v>3.38</v>
      </c>
      <c r="OW29" s="12">
        <v>4.8600000000000003</v>
      </c>
      <c r="OX29" s="12">
        <v>4.46</v>
      </c>
      <c r="OY29" s="12">
        <v>4.8099999999999996</v>
      </c>
      <c r="OZ29" s="12">
        <v>1.6</v>
      </c>
      <c r="PA29" s="12">
        <v>1.79</v>
      </c>
      <c r="PB29" s="12">
        <v>2.27</v>
      </c>
      <c r="PC29" s="12">
        <v>1.63</v>
      </c>
      <c r="PD29" s="12">
        <v>1.61</v>
      </c>
      <c r="PE29" s="12">
        <v>2.77</v>
      </c>
      <c r="PF29" s="12">
        <v>4.08</v>
      </c>
      <c r="PG29" s="12">
        <v>11.65</v>
      </c>
      <c r="PH29" s="12">
        <v>10.67</v>
      </c>
      <c r="PI29" s="12">
        <v>10.07</v>
      </c>
      <c r="PJ29" s="12">
        <v>5.2060000000000004</v>
      </c>
      <c r="PK29" s="12">
        <v>4.9880000000000004</v>
      </c>
      <c r="PL29" s="12">
        <v>4.9660000000000002</v>
      </c>
      <c r="PM29" s="12">
        <v>10.89</v>
      </c>
      <c r="PN29" s="12">
        <v>11.6</v>
      </c>
      <c r="PO29" s="12">
        <v>11.4</v>
      </c>
      <c r="PP29" s="12">
        <v>17.899999999999999</v>
      </c>
      <c r="PQ29" s="12">
        <v>18</v>
      </c>
      <c r="PR29" s="12">
        <v>5.16</v>
      </c>
      <c r="PS29" s="12">
        <v>6.19</v>
      </c>
      <c r="PT29" s="12">
        <v>6.04</v>
      </c>
      <c r="PU29" s="12">
        <v>7.65</v>
      </c>
      <c r="PV29" s="12">
        <v>7.27</v>
      </c>
      <c r="PW29" s="12">
        <v>8.25</v>
      </c>
      <c r="PX29" s="12">
        <v>9.5399999999999991</v>
      </c>
    </row>
    <row r="30" spans="1:440" ht="14.25" customHeight="1">
      <c r="A30" s="25" t="s">
        <v>541</v>
      </c>
      <c r="B30" s="12">
        <v>5.98</v>
      </c>
      <c r="C30" s="12">
        <v>7.91</v>
      </c>
      <c r="D30" s="12">
        <v>23.8</v>
      </c>
      <c r="E30" s="12">
        <v>17.5</v>
      </c>
      <c r="F30" s="12">
        <v>17.7</v>
      </c>
      <c r="G30" s="12">
        <v>17.2</v>
      </c>
      <c r="H30" s="12">
        <v>20.3</v>
      </c>
      <c r="I30" s="12">
        <v>4.3600000000000003</v>
      </c>
      <c r="J30" s="12">
        <v>6.57</v>
      </c>
      <c r="K30" s="12">
        <v>6.62</v>
      </c>
      <c r="L30" s="12">
        <v>0</v>
      </c>
      <c r="M30" s="12">
        <v>0</v>
      </c>
      <c r="N30" s="12">
        <v>1.56</v>
      </c>
      <c r="O30" s="12">
        <v>0.62</v>
      </c>
      <c r="AO30" s="12">
        <v>4.4000000000000004</v>
      </c>
      <c r="AP30" s="12">
        <v>5.3</v>
      </c>
      <c r="AQ30" s="12">
        <v>4.8</v>
      </c>
      <c r="AR30" s="12">
        <v>20.2</v>
      </c>
      <c r="AS30" s="12">
        <v>18.899999999999999</v>
      </c>
      <c r="AT30" s="12">
        <v>27.3</v>
      </c>
      <c r="AU30" s="12">
        <v>23.4</v>
      </c>
      <c r="AV30" s="12">
        <v>24.7</v>
      </c>
      <c r="AW30" s="12">
        <v>24.4</v>
      </c>
      <c r="AX30" s="12">
        <v>25.3</v>
      </c>
      <c r="AY30" s="12">
        <v>26.8</v>
      </c>
      <c r="AZ30" s="12">
        <v>26.2</v>
      </c>
      <c r="BA30" s="12">
        <v>25</v>
      </c>
      <c r="BB30" s="12">
        <v>21.7</v>
      </c>
      <c r="BC30" s="12">
        <v>32.67</v>
      </c>
      <c r="BD30" s="12">
        <v>33.67</v>
      </c>
      <c r="BE30" s="12">
        <v>34.67</v>
      </c>
      <c r="BH30" s="12">
        <v>37.67</v>
      </c>
      <c r="BI30" s="12">
        <v>38.67</v>
      </c>
      <c r="BL30" s="12">
        <v>41.67</v>
      </c>
      <c r="BM30" s="12">
        <v>42.67</v>
      </c>
      <c r="BV30" s="12">
        <v>1.34</v>
      </c>
      <c r="BW30" s="12">
        <v>0.49</v>
      </c>
      <c r="BX30" s="12">
        <v>0.66</v>
      </c>
      <c r="BY30" s="12">
        <v>2.46</v>
      </c>
      <c r="BZ30" s="12">
        <v>1.61</v>
      </c>
      <c r="CA30" s="12">
        <v>2.11</v>
      </c>
      <c r="CB30" s="12">
        <v>1.98</v>
      </c>
      <c r="CC30" s="12">
        <v>0.37</v>
      </c>
      <c r="CD30" s="12">
        <v>1.07</v>
      </c>
      <c r="CE30" s="12">
        <v>2.2000000000000002</v>
      </c>
      <c r="CF30" s="12">
        <v>2.36</v>
      </c>
      <c r="CG30" s="12">
        <v>1.86</v>
      </c>
      <c r="CH30" s="12">
        <v>1.68</v>
      </c>
      <c r="CI30" s="12">
        <v>0.2</v>
      </c>
      <c r="CJ30" s="12">
        <v>0.38</v>
      </c>
      <c r="CK30" s="12">
        <v>0.27</v>
      </c>
      <c r="CL30" s="12">
        <v>5.4</v>
      </c>
      <c r="CM30" s="12">
        <v>31.53</v>
      </c>
      <c r="CN30" s="12">
        <v>6.37</v>
      </c>
      <c r="CO30" s="12">
        <v>53</v>
      </c>
      <c r="CP30" s="12">
        <v>60.4</v>
      </c>
      <c r="CQ30" s="12">
        <v>41.9</v>
      </c>
      <c r="CR30" s="12">
        <v>21</v>
      </c>
      <c r="CS30" s="12">
        <v>17</v>
      </c>
      <c r="CT30" s="12">
        <v>11.3</v>
      </c>
      <c r="CU30" s="12">
        <v>12.5</v>
      </c>
      <c r="CV30" s="12">
        <v>4.0199999999999996</v>
      </c>
      <c r="CW30" s="12">
        <v>4.59</v>
      </c>
      <c r="CX30" s="12">
        <v>5.44</v>
      </c>
      <c r="CY30" s="12">
        <v>2.19</v>
      </c>
      <c r="CZ30" s="12">
        <v>13.71</v>
      </c>
      <c r="DA30" s="12">
        <v>52.1</v>
      </c>
      <c r="DB30" s="12">
        <v>50.8</v>
      </c>
      <c r="DC30" s="12">
        <v>7.17</v>
      </c>
      <c r="DD30" s="12">
        <v>44.08</v>
      </c>
      <c r="DE30" s="12">
        <v>39.299999999999997</v>
      </c>
      <c r="DF30" s="12">
        <v>12.54</v>
      </c>
      <c r="DG30" s="12">
        <v>43.57</v>
      </c>
      <c r="DH30" s="12">
        <v>39.299999999999997</v>
      </c>
      <c r="DI30" s="12">
        <v>35.9</v>
      </c>
      <c r="DJ30" s="12">
        <v>47.3</v>
      </c>
      <c r="DK30" s="12">
        <v>19.5</v>
      </c>
      <c r="DL30" s="12">
        <v>45.06</v>
      </c>
      <c r="DM30" s="12">
        <v>41.8</v>
      </c>
      <c r="DN30" s="12">
        <v>51.1</v>
      </c>
      <c r="DO30" s="12">
        <v>45.4</v>
      </c>
      <c r="DP30" s="12">
        <v>47.46</v>
      </c>
      <c r="DQ30" s="12">
        <v>38.700000000000003</v>
      </c>
      <c r="DR30" s="12">
        <v>42.17</v>
      </c>
      <c r="DS30" s="12">
        <v>27.22</v>
      </c>
      <c r="DT30" s="12">
        <v>29.05</v>
      </c>
      <c r="DU30" s="12">
        <v>49.9</v>
      </c>
      <c r="DV30" s="12">
        <v>19.809999999999999</v>
      </c>
      <c r="DW30" s="12">
        <v>59.6</v>
      </c>
      <c r="DX30" s="12">
        <v>8.99</v>
      </c>
      <c r="DY30" s="12">
        <v>17.95</v>
      </c>
      <c r="DZ30" s="12">
        <v>31.85</v>
      </c>
      <c r="EA30" s="12">
        <v>20</v>
      </c>
      <c r="EB30" s="12">
        <v>28</v>
      </c>
      <c r="EC30" s="12">
        <v>47.7</v>
      </c>
      <c r="ED30" s="12">
        <v>31.8</v>
      </c>
      <c r="EE30" s="12">
        <v>29.2</v>
      </c>
      <c r="EF30" s="12">
        <v>30.9</v>
      </c>
      <c r="EG30" s="12">
        <v>24.1</v>
      </c>
      <c r="EH30" s="12">
        <v>24.9</v>
      </c>
      <c r="EI30" s="12">
        <v>34.200000000000003</v>
      </c>
      <c r="EJ30" s="12">
        <v>10.4</v>
      </c>
      <c r="EK30" s="12">
        <v>32.799999999999997</v>
      </c>
      <c r="EL30" s="12">
        <v>31.3</v>
      </c>
      <c r="EM30" s="12">
        <v>5.76</v>
      </c>
      <c r="EN30" s="12">
        <v>21.7</v>
      </c>
      <c r="EO30" s="12">
        <v>28.9</v>
      </c>
      <c r="EP30" s="12">
        <v>23.2</v>
      </c>
      <c r="EQ30" s="12">
        <v>8.18</v>
      </c>
      <c r="ER30" s="12">
        <v>13.7</v>
      </c>
      <c r="ES30" s="12">
        <v>17.100000000000001</v>
      </c>
      <c r="ET30" s="12">
        <v>5.99</v>
      </c>
      <c r="EU30" s="12">
        <v>9.39</v>
      </c>
      <c r="EV30" s="12">
        <v>11.6</v>
      </c>
      <c r="EW30" s="12">
        <v>13.8</v>
      </c>
      <c r="EX30" s="12">
        <v>9.58</v>
      </c>
      <c r="EY30" s="12">
        <v>24.8</v>
      </c>
      <c r="EZ30" s="12">
        <v>8.35</v>
      </c>
      <c r="FA30" s="12">
        <v>11.5</v>
      </c>
      <c r="FB30" s="12">
        <v>16.7</v>
      </c>
      <c r="FC30" s="12">
        <v>7.96</v>
      </c>
      <c r="FD30" s="12">
        <v>11.21</v>
      </c>
      <c r="FE30" s="12">
        <v>11.47</v>
      </c>
      <c r="FF30" s="12">
        <v>11.72</v>
      </c>
      <c r="FG30" s="12">
        <v>11.86</v>
      </c>
      <c r="FH30" s="12">
        <v>12.73</v>
      </c>
      <c r="FI30" s="12">
        <v>10.84</v>
      </c>
      <c r="FJ30" s="12">
        <v>8.76</v>
      </c>
      <c r="FK30" s="12">
        <v>6.78</v>
      </c>
      <c r="FL30" s="12">
        <v>5</v>
      </c>
      <c r="FM30" s="12">
        <v>7.73</v>
      </c>
      <c r="FN30" s="12">
        <v>2.2000000000000002</v>
      </c>
      <c r="FO30" s="12">
        <v>6.02</v>
      </c>
      <c r="FP30" s="12">
        <v>4.59</v>
      </c>
      <c r="FQ30" s="12">
        <v>10.5</v>
      </c>
      <c r="FR30" s="12">
        <v>10.3</v>
      </c>
      <c r="FS30" s="12">
        <v>10.199999999999999</v>
      </c>
      <c r="FT30" s="12">
        <v>10.9</v>
      </c>
      <c r="FU30" s="12">
        <v>56.6</v>
      </c>
      <c r="FV30" s="12">
        <v>55.7</v>
      </c>
      <c r="FW30" s="12">
        <v>45.6</v>
      </c>
      <c r="FX30" s="12">
        <v>6.5</v>
      </c>
      <c r="FY30" s="12">
        <v>8.8000000000000007</v>
      </c>
      <c r="FZ30" s="12">
        <v>15.2</v>
      </c>
      <c r="GA30" s="12">
        <v>5.0999999999999996</v>
      </c>
      <c r="GB30" s="12">
        <v>19.7</v>
      </c>
      <c r="GG30" s="12">
        <v>2.1</v>
      </c>
      <c r="GH30" s="12">
        <v>9.1</v>
      </c>
      <c r="GI30" s="12">
        <v>16.5</v>
      </c>
      <c r="GJ30" s="12">
        <v>16.239999999999998</v>
      </c>
      <c r="GK30" s="12">
        <v>16.579999999999998</v>
      </c>
      <c r="GL30" s="12">
        <v>16.55</v>
      </c>
      <c r="GM30" s="12">
        <v>15.49</v>
      </c>
      <c r="GN30" s="12">
        <v>17.100000000000001</v>
      </c>
      <c r="GO30" s="12">
        <v>1.27</v>
      </c>
      <c r="GP30" s="12">
        <v>1.31</v>
      </c>
      <c r="GQ30" s="12">
        <v>1.62</v>
      </c>
      <c r="GR30" s="12">
        <v>2.37</v>
      </c>
      <c r="GX30" s="156">
        <v>0.42502478873140598</v>
      </c>
      <c r="GY30" s="156">
        <v>0.68170119720933653</v>
      </c>
      <c r="GZ30" s="156">
        <v>0.21645450974966851</v>
      </c>
      <c r="HA30" s="156">
        <v>12.949685031500371</v>
      </c>
      <c r="HB30" s="156">
        <v>30.363585405693236</v>
      </c>
      <c r="HC30" s="156">
        <v>13.580607212403974</v>
      </c>
      <c r="HD30" s="156">
        <v>3.442699724556272</v>
      </c>
      <c r="HE30" s="156">
        <v>4.1375133874395313</v>
      </c>
      <c r="HF30" s="12">
        <v>32.4</v>
      </c>
      <c r="HG30" s="12">
        <v>23.2</v>
      </c>
      <c r="HH30" s="12">
        <v>25.3</v>
      </c>
      <c r="HI30" s="12">
        <v>29.6</v>
      </c>
      <c r="HJ30" s="12">
        <v>7.6</v>
      </c>
      <c r="HK30" s="12">
        <v>9</v>
      </c>
      <c r="HL30" s="12">
        <v>19.3</v>
      </c>
      <c r="HM30" s="12">
        <v>18.8</v>
      </c>
      <c r="HN30" s="12">
        <v>16.899999999999999</v>
      </c>
      <c r="HO30" s="12">
        <v>15.1</v>
      </c>
      <c r="HP30" s="12">
        <v>3.4</v>
      </c>
      <c r="HQ30" s="12">
        <v>4.0999999999999996</v>
      </c>
      <c r="HR30" s="12">
        <v>5.7</v>
      </c>
      <c r="HS30" s="12">
        <v>3.2</v>
      </c>
      <c r="HT30" s="12">
        <v>2.4</v>
      </c>
      <c r="HU30" s="12">
        <v>17.5</v>
      </c>
      <c r="HV30" s="12">
        <v>6.1</v>
      </c>
      <c r="HX30" s="12">
        <v>13.1</v>
      </c>
      <c r="HY30" s="12">
        <v>21.9</v>
      </c>
      <c r="IA30" s="12">
        <v>5.6</v>
      </c>
      <c r="IB30" s="12">
        <v>5.92</v>
      </c>
      <c r="IC30" s="12">
        <v>3.89</v>
      </c>
      <c r="ID30" s="12">
        <v>4.26</v>
      </c>
      <c r="IE30" s="12">
        <v>2.8</v>
      </c>
      <c r="IF30" s="12">
        <v>1.92</v>
      </c>
      <c r="IG30" s="12">
        <v>7.5</v>
      </c>
      <c r="IH30" s="12">
        <v>4.18</v>
      </c>
      <c r="II30" s="12">
        <v>4.99</v>
      </c>
      <c r="IJ30" s="12">
        <v>12.2</v>
      </c>
      <c r="IK30" s="12">
        <v>4.0599999999999996</v>
      </c>
      <c r="IL30" s="12">
        <v>11.1</v>
      </c>
      <c r="IM30" s="12">
        <v>12.4</v>
      </c>
      <c r="IN30" s="12">
        <v>11.2</v>
      </c>
      <c r="IO30" s="12">
        <v>11</v>
      </c>
      <c r="IP30" s="12">
        <v>33.6</v>
      </c>
      <c r="IQ30" s="12">
        <v>3.21</v>
      </c>
      <c r="IR30" s="12">
        <v>2.73</v>
      </c>
      <c r="IS30" s="12">
        <v>7.87</v>
      </c>
      <c r="IT30" s="12">
        <v>6.53</v>
      </c>
      <c r="IU30" s="12">
        <v>3.62</v>
      </c>
      <c r="IV30" s="12">
        <v>2.0299999999999998</v>
      </c>
      <c r="IW30" s="12">
        <v>1.88</v>
      </c>
      <c r="IX30" s="12">
        <v>2.73</v>
      </c>
      <c r="IY30" s="12">
        <v>7.57</v>
      </c>
      <c r="IZ30" s="12">
        <v>3.49</v>
      </c>
      <c r="JA30" s="12">
        <v>7.94</v>
      </c>
      <c r="JB30" s="12">
        <v>1.3</v>
      </c>
      <c r="JC30" s="12">
        <v>1.63</v>
      </c>
      <c r="JD30" s="12">
        <v>3.65</v>
      </c>
      <c r="JE30" s="12">
        <v>1.4</v>
      </c>
      <c r="JF30" s="12">
        <v>1.6</v>
      </c>
      <c r="JG30" s="12">
        <v>1.94</v>
      </c>
      <c r="JH30" s="12">
        <v>1.3</v>
      </c>
      <c r="JI30" s="12">
        <v>1.06</v>
      </c>
      <c r="JJ30" s="12">
        <v>4.22</v>
      </c>
      <c r="JK30" s="12">
        <v>4.84</v>
      </c>
      <c r="JL30" s="12">
        <v>7.24</v>
      </c>
      <c r="JM30" s="12">
        <v>3.84</v>
      </c>
      <c r="JN30" s="12">
        <v>5.24</v>
      </c>
      <c r="JO30" s="12">
        <v>3.19</v>
      </c>
      <c r="JP30" s="12">
        <v>0.46</v>
      </c>
      <c r="JQ30" s="12">
        <v>2.56</v>
      </c>
      <c r="JR30" s="12">
        <v>2.19</v>
      </c>
      <c r="JS30" s="12">
        <v>2.76</v>
      </c>
      <c r="JT30" s="12">
        <v>1.7</v>
      </c>
      <c r="JU30" s="12">
        <v>19.8</v>
      </c>
      <c r="JV30" s="12">
        <v>15.9</v>
      </c>
      <c r="JW30" s="12">
        <v>0.4</v>
      </c>
      <c r="JX30" s="12">
        <v>18.100000000000001</v>
      </c>
      <c r="JY30" s="12">
        <v>7.9</v>
      </c>
      <c r="JZ30" s="12">
        <v>18.3</v>
      </c>
      <c r="KA30" s="12">
        <v>21</v>
      </c>
      <c r="KB30" s="12">
        <v>19</v>
      </c>
      <c r="KC30" s="12">
        <v>1.1399999999999999</v>
      </c>
      <c r="KD30" s="12">
        <v>0.22</v>
      </c>
      <c r="KE30" s="12">
        <v>33.4</v>
      </c>
      <c r="KF30" s="12">
        <v>34.299999999999997</v>
      </c>
      <c r="KG30" s="12">
        <v>55.9</v>
      </c>
      <c r="KH30" s="12">
        <v>38.700000000000003</v>
      </c>
      <c r="KI30" s="12">
        <v>13</v>
      </c>
      <c r="KJ30" s="12">
        <v>13.9</v>
      </c>
      <c r="KK30" s="12">
        <v>12.2</v>
      </c>
      <c r="KL30" s="12">
        <v>16.2</v>
      </c>
      <c r="KM30" s="12">
        <v>17</v>
      </c>
      <c r="KN30" s="12">
        <v>18</v>
      </c>
      <c r="KO30" s="12">
        <v>19</v>
      </c>
      <c r="KP30" s="12">
        <v>18</v>
      </c>
      <c r="KQ30" s="12">
        <v>18</v>
      </c>
      <c r="KR30" s="12">
        <v>14</v>
      </c>
      <c r="KS30" s="12">
        <v>12.8</v>
      </c>
      <c r="KT30" s="12">
        <v>10.8</v>
      </c>
      <c r="KU30" s="12">
        <v>10.5</v>
      </c>
      <c r="KV30" s="12">
        <v>11.2</v>
      </c>
      <c r="KW30" s="12">
        <v>9.9</v>
      </c>
      <c r="KX30" s="12">
        <v>9.8000000000000007</v>
      </c>
      <c r="LD30" s="16">
        <v>25.4</v>
      </c>
      <c r="LE30" s="16">
        <v>18.100000000000001</v>
      </c>
      <c r="LF30" s="16">
        <v>16.7</v>
      </c>
      <c r="LG30" s="16">
        <v>26.9</v>
      </c>
      <c r="LH30" s="16">
        <v>23.7</v>
      </c>
      <c r="LI30" s="16">
        <v>20.388000000000002</v>
      </c>
      <c r="LJ30" s="16">
        <v>20.529</v>
      </c>
      <c r="LK30" s="16">
        <v>15.1</v>
      </c>
      <c r="LL30" s="16">
        <v>8.1349999999999998</v>
      </c>
      <c r="LM30" s="16">
        <v>11.1</v>
      </c>
      <c r="LN30" s="16">
        <v>5.0599999999999996</v>
      </c>
      <c r="LO30" s="16">
        <v>7.11</v>
      </c>
      <c r="LP30" s="16">
        <v>4.2</v>
      </c>
      <c r="LQ30" s="16">
        <v>1.6</v>
      </c>
      <c r="LR30" s="16">
        <v>3.01</v>
      </c>
      <c r="LS30" s="16">
        <v>6.1189999999999998</v>
      </c>
      <c r="LT30" s="16">
        <v>6.077</v>
      </c>
      <c r="LU30" s="16">
        <v>3.32</v>
      </c>
      <c r="LV30" s="16">
        <v>2.76</v>
      </c>
      <c r="ML30" s="12">
        <v>36.1</v>
      </c>
      <c r="MM30" s="12">
        <v>40.700000000000003</v>
      </c>
      <c r="MN30" s="12">
        <v>30.57</v>
      </c>
      <c r="MO30" s="12">
        <v>25.8</v>
      </c>
      <c r="MP30" s="12">
        <v>26.4</v>
      </c>
      <c r="MQ30" s="12">
        <v>18.2</v>
      </c>
      <c r="MR30" s="12">
        <v>0</v>
      </c>
      <c r="MS30" s="12">
        <v>8.73</v>
      </c>
      <c r="MT30" s="12">
        <v>37.9</v>
      </c>
      <c r="MU30" s="12">
        <v>54</v>
      </c>
      <c r="MV30" s="12">
        <v>41</v>
      </c>
      <c r="MW30" s="12">
        <v>41</v>
      </c>
      <c r="MX30" s="12">
        <v>36.299999999999997</v>
      </c>
      <c r="MY30" s="12">
        <v>21.2</v>
      </c>
      <c r="MZ30" s="12">
        <v>1.77</v>
      </c>
      <c r="NA30" s="12">
        <v>8.52</v>
      </c>
      <c r="NB30" s="12">
        <v>10.7</v>
      </c>
      <c r="NC30" s="12">
        <v>2.64</v>
      </c>
      <c r="ND30" s="12">
        <v>13.1</v>
      </c>
      <c r="NE30" s="12">
        <v>1.56</v>
      </c>
      <c r="NF30" s="12">
        <v>17.7</v>
      </c>
      <c r="NG30" s="12">
        <v>11.4</v>
      </c>
      <c r="NH30" s="12">
        <v>10.6</v>
      </c>
      <c r="NI30" s="12">
        <v>4.3</v>
      </c>
      <c r="NJ30" s="12">
        <v>14.1</v>
      </c>
      <c r="NK30" s="12">
        <v>1.92</v>
      </c>
      <c r="NL30" s="12">
        <v>4.72</v>
      </c>
      <c r="NM30" s="12">
        <v>2.2400000000000002</v>
      </c>
      <c r="NN30" s="12">
        <v>0.45</v>
      </c>
      <c r="NO30" s="12">
        <v>4.51</v>
      </c>
      <c r="NP30" s="12">
        <v>2.88</v>
      </c>
      <c r="NQ30" s="12">
        <v>12.3</v>
      </c>
      <c r="NR30" s="12">
        <v>22.9</v>
      </c>
      <c r="NS30" s="12">
        <v>8.15</v>
      </c>
      <c r="NT30" s="12">
        <v>3.29</v>
      </c>
      <c r="NU30" s="12">
        <v>2.73</v>
      </c>
      <c r="NV30" s="12">
        <v>16.96</v>
      </c>
      <c r="NW30" s="12">
        <v>16.5</v>
      </c>
      <c r="NX30" s="12">
        <v>3.38</v>
      </c>
      <c r="NY30" s="12">
        <v>8.81</v>
      </c>
      <c r="NZ30" s="12">
        <v>5.45</v>
      </c>
      <c r="OA30" s="12">
        <v>10.4</v>
      </c>
      <c r="OB30" s="12">
        <v>5.26</v>
      </c>
      <c r="OT30" s="12">
        <v>0.9</v>
      </c>
      <c r="OU30" s="12">
        <v>2</v>
      </c>
      <c r="OV30" s="12">
        <v>2.6</v>
      </c>
      <c r="OW30" s="12">
        <v>10.199999999999999</v>
      </c>
      <c r="OX30" s="12">
        <v>10.9</v>
      </c>
      <c r="OY30" s="12">
        <v>14.1</v>
      </c>
      <c r="OZ30" s="12">
        <v>27.4</v>
      </c>
      <c r="PA30" s="12">
        <v>27.5</v>
      </c>
      <c r="PB30" s="12">
        <v>26.6</v>
      </c>
      <c r="PC30" s="12">
        <v>54.6</v>
      </c>
      <c r="PD30" s="12">
        <v>43.3</v>
      </c>
      <c r="PE30" s="12">
        <v>48.7</v>
      </c>
      <c r="PF30" s="12">
        <v>45.9</v>
      </c>
      <c r="PG30" s="12">
        <v>15.23</v>
      </c>
      <c r="PH30" s="12">
        <v>15.52</v>
      </c>
      <c r="PI30" s="12">
        <v>14.87</v>
      </c>
      <c r="PJ30" s="12">
        <v>16.98</v>
      </c>
      <c r="PK30" s="12">
        <v>16.989999999999998</v>
      </c>
      <c r="PL30" s="12">
        <v>15.97</v>
      </c>
      <c r="PM30" s="12">
        <v>1.25</v>
      </c>
      <c r="PN30" s="12">
        <v>1.25</v>
      </c>
      <c r="PO30" s="12">
        <v>1.2</v>
      </c>
      <c r="PP30" s="12">
        <v>1.47</v>
      </c>
      <c r="PQ30" s="12">
        <v>1.43</v>
      </c>
      <c r="PR30" s="12">
        <v>5.01</v>
      </c>
      <c r="PS30" s="12">
        <v>4.8</v>
      </c>
      <c r="PT30" s="12">
        <v>5.39</v>
      </c>
      <c r="PU30" s="12">
        <v>2.44</v>
      </c>
      <c r="PV30" s="12">
        <v>4.2</v>
      </c>
      <c r="PW30" s="12">
        <v>3.5</v>
      </c>
      <c r="PX30" s="12">
        <v>2.89</v>
      </c>
    </row>
    <row r="31" spans="1:440" ht="14.25" customHeight="1">
      <c r="A31" s="25" t="s">
        <v>542</v>
      </c>
      <c r="B31" s="12">
        <v>160.81</v>
      </c>
      <c r="C31" s="12">
        <v>144.69999999999999</v>
      </c>
      <c r="D31" s="12">
        <v>255</v>
      </c>
      <c r="E31" s="12">
        <v>235</v>
      </c>
      <c r="F31" s="12">
        <v>234</v>
      </c>
      <c r="G31" s="12">
        <v>221</v>
      </c>
      <c r="H31" s="12">
        <v>237</v>
      </c>
      <c r="I31" s="12">
        <v>196</v>
      </c>
      <c r="J31" s="12">
        <v>196</v>
      </c>
      <c r="K31" s="12">
        <v>155</v>
      </c>
      <c r="L31" s="12">
        <v>95.2</v>
      </c>
      <c r="M31" s="12">
        <v>102</v>
      </c>
      <c r="N31" s="12">
        <v>99.8</v>
      </c>
      <c r="O31" s="12">
        <v>128</v>
      </c>
      <c r="AO31" s="12">
        <v>51</v>
      </c>
      <c r="AP31" s="12">
        <v>54</v>
      </c>
      <c r="AQ31" s="12">
        <v>49</v>
      </c>
      <c r="AR31" s="12">
        <v>177</v>
      </c>
      <c r="AS31" s="12">
        <v>166</v>
      </c>
      <c r="AT31" s="12">
        <v>205</v>
      </c>
      <c r="AU31" s="12">
        <v>159</v>
      </c>
      <c r="AV31" s="12">
        <v>181</v>
      </c>
      <c r="AW31" s="12">
        <v>169</v>
      </c>
      <c r="AX31" s="12">
        <v>191</v>
      </c>
      <c r="AY31" s="12">
        <v>190</v>
      </c>
      <c r="AZ31" s="12">
        <v>183</v>
      </c>
      <c r="BA31" s="12">
        <v>173</v>
      </c>
      <c r="BB31" s="12">
        <v>180</v>
      </c>
      <c r="BN31" s="12">
        <v>7.7</v>
      </c>
      <c r="BO31" s="12">
        <v>6.89</v>
      </c>
      <c r="BP31" s="12">
        <v>7.4</v>
      </c>
      <c r="BQ31" s="12">
        <v>6.54</v>
      </c>
      <c r="BR31" s="12">
        <v>9.89</v>
      </c>
      <c r="BS31" s="12">
        <v>6.75</v>
      </c>
      <c r="BT31" s="12">
        <v>7.16</v>
      </c>
      <c r="BU31" s="12">
        <v>6.88</v>
      </c>
      <c r="BV31" s="12">
        <v>7.22</v>
      </c>
      <c r="BW31" s="12">
        <v>16.600000000000001</v>
      </c>
      <c r="BX31" s="12">
        <v>13.8</v>
      </c>
      <c r="BY31" s="12">
        <v>6.94</v>
      </c>
      <c r="BZ31" s="12">
        <v>6.79</v>
      </c>
      <c r="CA31" s="12">
        <v>5.27</v>
      </c>
      <c r="CB31" s="12">
        <v>6.11</v>
      </c>
      <c r="CC31" s="12">
        <v>8.77</v>
      </c>
      <c r="CD31" s="12">
        <v>5.71</v>
      </c>
      <c r="CE31" s="12">
        <v>6.48</v>
      </c>
      <c r="CF31" s="12">
        <v>7.63</v>
      </c>
      <c r="CG31" s="12">
        <v>6.43</v>
      </c>
      <c r="CH31" s="12">
        <v>3.95</v>
      </c>
      <c r="CI31" s="12">
        <v>9.49</v>
      </c>
      <c r="CJ31" s="12">
        <v>5.63</v>
      </c>
      <c r="CK31" s="12">
        <v>7.55</v>
      </c>
      <c r="CL31" s="12">
        <v>61.55</v>
      </c>
      <c r="CM31" s="12">
        <v>355.06</v>
      </c>
      <c r="CN31" s="12">
        <v>152.37</v>
      </c>
      <c r="CO31" s="12">
        <v>559</v>
      </c>
      <c r="CP31" s="12">
        <v>423</v>
      </c>
      <c r="CQ31" s="12">
        <v>260</v>
      </c>
      <c r="CR31" s="12">
        <v>190</v>
      </c>
      <c r="CS31" s="12">
        <v>162</v>
      </c>
      <c r="CT31" s="12">
        <v>95.3</v>
      </c>
      <c r="CU31" s="12">
        <v>124</v>
      </c>
      <c r="CV31" s="12">
        <v>90.6</v>
      </c>
      <c r="CW31" s="12">
        <v>138</v>
      </c>
      <c r="CX31" s="12">
        <v>112</v>
      </c>
      <c r="CY31" s="12">
        <v>62.1</v>
      </c>
      <c r="CZ31" s="12">
        <v>419.07</v>
      </c>
      <c r="DA31" s="12">
        <v>514.29</v>
      </c>
      <c r="DB31" s="12">
        <v>452</v>
      </c>
      <c r="DC31" s="12">
        <v>331.39</v>
      </c>
      <c r="DD31" s="12">
        <v>710.76</v>
      </c>
      <c r="DE31" s="12">
        <v>344</v>
      </c>
      <c r="DF31" s="12">
        <v>265.02</v>
      </c>
      <c r="DG31" s="12">
        <v>395.6</v>
      </c>
      <c r="DH31" s="12">
        <v>499</v>
      </c>
      <c r="DI31" s="12">
        <v>335</v>
      </c>
      <c r="DJ31" s="12">
        <v>498</v>
      </c>
      <c r="DK31" s="12">
        <v>273</v>
      </c>
      <c r="DL31" s="12">
        <v>652.01</v>
      </c>
      <c r="DM31" s="12">
        <v>237.03</v>
      </c>
      <c r="DN31" s="12">
        <v>189</v>
      </c>
      <c r="DO31" s="12">
        <v>273</v>
      </c>
      <c r="DP31" s="12">
        <v>567.66</v>
      </c>
      <c r="DQ31" s="12">
        <v>569</v>
      </c>
      <c r="DR31" s="12">
        <v>444.78</v>
      </c>
      <c r="DS31" s="12">
        <v>282.29000000000002</v>
      </c>
      <c r="DT31" s="12">
        <v>333.41</v>
      </c>
      <c r="DU31" s="12">
        <v>575</v>
      </c>
      <c r="DV31" s="12">
        <v>227.35</v>
      </c>
      <c r="DW31" s="12">
        <v>164</v>
      </c>
      <c r="DX31" s="12">
        <v>374.33</v>
      </c>
      <c r="DY31" s="12">
        <v>241.08</v>
      </c>
      <c r="DZ31" s="12">
        <v>569.4</v>
      </c>
      <c r="EA31" s="12">
        <v>476</v>
      </c>
      <c r="EB31" s="12">
        <v>438</v>
      </c>
      <c r="EC31" s="12">
        <v>201</v>
      </c>
      <c r="ED31" s="12">
        <v>622</v>
      </c>
      <c r="EE31" s="12">
        <v>520</v>
      </c>
      <c r="EF31" s="12">
        <v>506</v>
      </c>
      <c r="EG31" s="12">
        <v>376</v>
      </c>
      <c r="EH31" s="12">
        <v>296</v>
      </c>
      <c r="EI31" s="12">
        <v>565</v>
      </c>
      <c r="EJ31" s="12">
        <v>245</v>
      </c>
      <c r="EK31" s="12">
        <v>377</v>
      </c>
      <c r="EL31" s="12">
        <v>539</v>
      </c>
      <c r="EM31" s="12">
        <v>168</v>
      </c>
      <c r="EN31" s="12">
        <v>582</v>
      </c>
      <c r="EO31" s="12">
        <v>427</v>
      </c>
      <c r="EP31" s="12">
        <v>391</v>
      </c>
      <c r="EQ31" s="12">
        <v>186</v>
      </c>
      <c r="ER31" s="12">
        <v>291</v>
      </c>
      <c r="ES31" s="12">
        <v>353</v>
      </c>
      <c r="ET31" s="12">
        <v>462</v>
      </c>
      <c r="EU31" s="12">
        <v>380</v>
      </c>
      <c r="EV31" s="12">
        <v>303</v>
      </c>
      <c r="EW31" s="12">
        <v>315</v>
      </c>
      <c r="EX31" s="12">
        <v>324</v>
      </c>
      <c r="EY31" s="12">
        <v>380</v>
      </c>
      <c r="EZ31" s="12">
        <v>284</v>
      </c>
      <c r="FA31" s="12">
        <v>390</v>
      </c>
      <c r="FB31" s="12">
        <v>488</v>
      </c>
      <c r="FC31" s="12">
        <v>480</v>
      </c>
      <c r="FD31" s="12">
        <v>210.61</v>
      </c>
      <c r="FE31" s="12">
        <v>219.26</v>
      </c>
      <c r="FF31" s="12">
        <v>218.21</v>
      </c>
      <c r="FG31" s="12">
        <v>188.25</v>
      </c>
      <c r="FH31" s="12">
        <v>1078.19</v>
      </c>
      <c r="FI31" s="12">
        <v>1263.29</v>
      </c>
      <c r="FJ31" s="12">
        <v>876</v>
      </c>
      <c r="FK31" s="12">
        <v>237.71</v>
      </c>
      <c r="FL31" s="12">
        <v>237.29</v>
      </c>
      <c r="FM31" s="12">
        <v>210</v>
      </c>
      <c r="FN31" s="12">
        <v>173</v>
      </c>
      <c r="FO31" s="12">
        <v>176</v>
      </c>
      <c r="FP31" s="12">
        <v>165</v>
      </c>
      <c r="FQ31" s="12">
        <v>114</v>
      </c>
      <c r="FR31" s="12">
        <v>106</v>
      </c>
      <c r="FS31" s="12">
        <v>104</v>
      </c>
      <c r="FT31" s="12">
        <v>117</v>
      </c>
      <c r="FU31" s="12">
        <v>417</v>
      </c>
      <c r="FV31" s="12">
        <v>291</v>
      </c>
      <c r="FW31" s="12">
        <v>272</v>
      </c>
      <c r="FX31" s="12">
        <v>452</v>
      </c>
      <c r="FY31" s="12">
        <v>349</v>
      </c>
      <c r="FZ31" s="12">
        <v>329</v>
      </c>
      <c r="GA31" s="12">
        <v>294</v>
      </c>
      <c r="GB31" s="12">
        <v>148</v>
      </c>
      <c r="GG31" s="12">
        <v>39</v>
      </c>
      <c r="GH31" s="12">
        <v>235</v>
      </c>
      <c r="GI31" s="12">
        <v>257</v>
      </c>
      <c r="GJ31" s="12">
        <v>126.87</v>
      </c>
      <c r="GK31" s="12">
        <v>122.3</v>
      </c>
      <c r="GL31" s="12">
        <v>135.41</v>
      </c>
      <c r="GM31" s="12">
        <v>133.56</v>
      </c>
      <c r="GN31" s="12">
        <v>159</v>
      </c>
      <c r="GO31" s="12">
        <v>20.25</v>
      </c>
      <c r="GP31" s="12">
        <v>21.44</v>
      </c>
      <c r="GQ31" s="12">
        <v>43.54</v>
      </c>
      <c r="GR31" s="12">
        <v>34.36</v>
      </c>
      <c r="GX31" s="157">
        <v>46.104194120110307</v>
      </c>
      <c r="GY31" s="157">
        <v>36.953193503164869</v>
      </c>
      <c r="GZ31" s="157">
        <v>19.616236936805414</v>
      </c>
      <c r="HA31" s="157">
        <v>174.06238603046916</v>
      </c>
      <c r="HB31" s="157">
        <v>357.71542284873175</v>
      </c>
      <c r="HC31" s="157">
        <v>175.46158037835625</v>
      </c>
      <c r="HD31" s="157">
        <v>59.974268394046732</v>
      </c>
      <c r="HE31" s="157">
        <v>76.157909561977391</v>
      </c>
      <c r="HF31" s="12">
        <v>222</v>
      </c>
      <c r="HG31" s="12">
        <v>184</v>
      </c>
      <c r="HH31" s="12">
        <v>198</v>
      </c>
      <c r="HI31" s="12">
        <v>256</v>
      </c>
      <c r="HJ31" s="12">
        <v>114</v>
      </c>
      <c r="HK31" s="12">
        <v>131</v>
      </c>
      <c r="HL31" s="12">
        <v>214</v>
      </c>
      <c r="HM31" s="12">
        <v>199</v>
      </c>
      <c r="HN31" s="12">
        <v>186</v>
      </c>
      <c r="HO31" s="12">
        <v>169</v>
      </c>
      <c r="HP31" s="12">
        <v>57</v>
      </c>
      <c r="HQ31" s="12">
        <v>59</v>
      </c>
      <c r="HR31" s="12">
        <v>72</v>
      </c>
      <c r="HS31" s="12">
        <v>59</v>
      </c>
      <c r="HT31" s="12">
        <v>39</v>
      </c>
      <c r="HU31" s="12">
        <v>181</v>
      </c>
      <c r="HV31" s="12">
        <v>75</v>
      </c>
      <c r="HX31" s="12">
        <v>147</v>
      </c>
      <c r="HY31" s="12">
        <v>216</v>
      </c>
      <c r="IA31" s="12">
        <v>105</v>
      </c>
      <c r="IB31" s="12">
        <v>79.2</v>
      </c>
      <c r="IC31" s="12">
        <v>69.900000000000006</v>
      </c>
      <c r="ID31" s="12">
        <v>84</v>
      </c>
      <c r="IE31" s="12">
        <v>39.6</v>
      </c>
      <c r="IF31" s="12">
        <v>35.299999999999997</v>
      </c>
      <c r="IG31" s="12">
        <v>68.3</v>
      </c>
      <c r="IH31" s="12">
        <v>84.7</v>
      </c>
      <c r="II31" s="12">
        <v>66.7</v>
      </c>
      <c r="IJ31" s="12">
        <v>103</v>
      </c>
      <c r="IK31" s="12">
        <v>69.5</v>
      </c>
      <c r="IL31" s="12">
        <v>131</v>
      </c>
      <c r="IM31" s="12">
        <v>133</v>
      </c>
      <c r="IN31" s="12">
        <v>128</v>
      </c>
      <c r="IO31" s="12">
        <v>113</v>
      </c>
      <c r="IP31" s="12">
        <v>98.5</v>
      </c>
      <c r="IQ31" s="12">
        <v>142</v>
      </c>
      <c r="IR31" s="12">
        <v>77.8</v>
      </c>
      <c r="IS31" s="12">
        <v>149</v>
      </c>
      <c r="IT31" s="12">
        <v>93.2</v>
      </c>
      <c r="IU31" s="12">
        <v>133</v>
      </c>
      <c r="IV31" s="12">
        <v>59.3</v>
      </c>
      <c r="IW31" s="12">
        <v>178</v>
      </c>
      <c r="IX31" s="12">
        <v>202</v>
      </c>
      <c r="IY31" s="12">
        <v>193</v>
      </c>
      <c r="IZ31" s="12">
        <v>147</v>
      </c>
      <c r="JA31" s="12">
        <v>120</v>
      </c>
      <c r="JB31" s="12">
        <v>145</v>
      </c>
      <c r="JC31" s="12">
        <v>155</v>
      </c>
      <c r="JD31" s="12">
        <v>218</v>
      </c>
      <c r="JE31" s="12">
        <v>67.5</v>
      </c>
      <c r="JF31" s="12">
        <v>65.2</v>
      </c>
      <c r="JG31" s="12">
        <v>77.599999999999994</v>
      </c>
      <c r="JH31" s="12">
        <v>228</v>
      </c>
      <c r="JI31" s="12">
        <v>63.1</v>
      </c>
      <c r="JJ31" s="12">
        <v>106</v>
      </c>
      <c r="JK31" s="12">
        <v>127</v>
      </c>
      <c r="JL31" s="12">
        <v>197</v>
      </c>
      <c r="JM31" s="12">
        <v>183</v>
      </c>
      <c r="JN31" s="12">
        <v>240</v>
      </c>
      <c r="JO31" s="12">
        <v>96.2</v>
      </c>
      <c r="JP31" s="12">
        <v>64.900000000000006</v>
      </c>
      <c r="JQ31" s="12">
        <v>142</v>
      </c>
      <c r="JR31" s="12">
        <v>98.6</v>
      </c>
      <c r="JS31" s="12">
        <v>80.099999999999994</v>
      </c>
      <c r="JT31" s="12">
        <v>245</v>
      </c>
      <c r="JU31" s="12">
        <v>157</v>
      </c>
      <c r="JV31" s="12">
        <v>156</v>
      </c>
      <c r="JW31" s="12">
        <v>15.3</v>
      </c>
      <c r="JX31" s="12">
        <v>132</v>
      </c>
      <c r="JY31" s="12">
        <v>80</v>
      </c>
      <c r="JZ31" s="12">
        <v>196</v>
      </c>
      <c r="KA31" s="12">
        <v>161</v>
      </c>
      <c r="KB31" s="12">
        <v>142</v>
      </c>
      <c r="KC31" s="12">
        <v>27.9</v>
      </c>
      <c r="KD31" s="12">
        <v>14.9</v>
      </c>
      <c r="KE31" s="12">
        <v>195</v>
      </c>
      <c r="KF31" s="12">
        <v>244</v>
      </c>
      <c r="KG31" s="12">
        <v>433</v>
      </c>
      <c r="KH31" s="12">
        <v>465</v>
      </c>
      <c r="KI31" s="12">
        <v>88.6</v>
      </c>
      <c r="KJ31" s="12">
        <v>98.7</v>
      </c>
      <c r="KK31" s="12">
        <v>84.3</v>
      </c>
      <c r="KL31" s="12">
        <v>109</v>
      </c>
      <c r="KM31" s="12">
        <v>111</v>
      </c>
      <c r="KN31" s="12">
        <v>113</v>
      </c>
      <c r="KO31" s="12">
        <v>125</v>
      </c>
      <c r="KP31" s="12">
        <v>124</v>
      </c>
      <c r="KQ31" s="12">
        <v>131</v>
      </c>
      <c r="KR31" s="12">
        <v>105</v>
      </c>
      <c r="KS31" s="12">
        <v>105</v>
      </c>
      <c r="KT31" s="12">
        <v>88</v>
      </c>
      <c r="KU31" s="12">
        <v>93</v>
      </c>
      <c r="KV31" s="12">
        <v>92</v>
      </c>
      <c r="KW31" s="12">
        <v>89</v>
      </c>
      <c r="KX31" s="12">
        <v>82</v>
      </c>
      <c r="KY31" s="12">
        <v>209</v>
      </c>
      <c r="KZ31" s="12">
        <v>157</v>
      </c>
      <c r="LA31" s="12">
        <v>198</v>
      </c>
      <c r="LB31" s="12">
        <v>193</v>
      </c>
      <c r="LC31" s="12">
        <v>190</v>
      </c>
      <c r="LD31" s="16">
        <v>180</v>
      </c>
      <c r="LE31" s="16">
        <v>143</v>
      </c>
      <c r="LF31" s="16">
        <v>149</v>
      </c>
      <c r="LG31" s="16">
        <v>197</v>
      </c>
      <c r="LH31" s="16">
        <v>184</v>
      </c>
      <c r="LI31" s="16">
        <v>165.833</v>
      </c>
      <c r="LJ31" s="16">
        <v>166.86099999999999</v>
      </c>
      <c r="LK31" s="16">
        <v>126</v>
      </c>
      <c r="LL31" s="16">
        <v>94.147999999999996</v>
      </c>
      <c r="LM31" s="16">
        <v>123</v>
      </c>
      <c r="LN31" s="16">
        <v>80.3</v>
      </c>
      <c r="LO31" s="16">
        <v>73.7</v>
      </c>
      <c r="LP31" s="16">
        <v>51.9</v>
      </c>
      <c r="LQ31" s="16">
        <v>5.26</v>
      </c>
      <c r="LR31" s="16">
        <v>5.68</v>
      </c>
      <c r="LS31" s="16">
        <v>57.290999999999997</v>
      </c>
      <c r="LT31" s="16">
        <v>56.661000000000001</v>
      </c>
      <c r="LU31" s="16">
        <v>36.317999999999998</v>
      </c>
      <c r="LV31" s="16">
        <v>38.700000000000003</v>
      </c>
      <c r="LW31" s="12">
        <v>76.3</v>
      </c>
      <c r="LX31" s="12">
        <v>72.400000000000006</v>
      </c>
      <c r="LY31" s="12">
        <v>76.2</v>
      </c>
      <c r="LZ31" s="12">
        <v>70</v>
      </c>
      <c r="MA31" s="12">
        <v>79.099999999999994</v>
      </c>
      <c r="MB31" s="12">
        <v>76.8</v>
      </c>
      <c r="MC31" s="12">
        <v>126</v>
      </c>
      <c r="MD31" s="12">
        <v>103</v>
      </c>
      <c r="ME31" s="12">
        <v>104</v>
      </c>
      <c r="MF31" s="12">
        <v>98.7</v>
      </c>
      <c r="MG31" s="12">
        <v>104</v>
      </c>
      <c r="MH31" s="12">
        <v>172</v>
      </c>
      <c r="MI31" s="12">
        <v>166</v>
      </c>
      <c r="MJ31" s="12">
        <v>154</v>
      </c>
      <c r="MK31" s="12">
        <v>133</v>
      </c>
      <c r="ML31" s="12">
        <v>228</v>
      </c>
      <c r="MM31" s="12">
        <v>168</v>
      </c>
      <c r="MN31" s="12">
        <v>0</v>
      </c>
      <c r="MO31" s="12">
        <v>153</v>
      </c>
      <c r="MP31" s="12">
        <v>205</v>
      </c>
      <c r="MQ31" s="12">
        <v>144</v>
      </c>
      <c r="MR31" s="12">
        <v>0</v>
      </c>
      <c r="MS31" s="12">
        <v>0</v>
      </c>
      <c r="MT31" s="12">
        <v>210</v>
      </c>
      <c r="MU31" s="12">
        <v>153</v>
      </c>
      <c r="MV31" s="12">
        <v>248</v>
      </c>
      <c r="MW31" s="12">
        <v>258</v>
      </c>
      <c r="MX31" s="12">
        <v>176</v>
      </c>
      <c r="MY31" s="12">
        <v>50.7</v>
      </c>
      <c r="MZ31" s="12">
        <v>130</v>
      </c>
      <c r="NA31" s="12">
        <v>84.5</v>
      </c>
      <c r="NB31" s="12">
        <v>246</v>
      </c>
      <c r="NC31" s="12">
        <v>74.599999999999994</v>
      </c>
      <c r="ND31" s="12">
        <v>110</v>
      </c>
      <c r="NE31" s="12">
        <v>93.8</v>
      </c>
      <c r="NF31" s="12">
        <v>544</v>
      </c>
      <c r="NG31" s="12">
        <v>122</v>
      </c>
      <c r="NH31" s="12">
        <v>121.2</v>
      </c>
      <c r="NI31" s="12">
        <v>55.2</v>
      </c>
      <c r="NJ31" s="12">
        <v>151</v>
      </c>
      <c r="NK31" s="12">
        <v>101</v>
      </c>
      <c r="NL31" s="12">
        <v>46.9</v>
      </c>
      <c r="NM31" s="12">
        <v>75.2</v>
      </c>
      <c r="NN31" s="12">
        <v>18</v>
      </c>
      <c r="NO31" s="12">
        <v>52.5</v>
      </c>
      <c r="NP31" s="12">
        <v>18.600000000000001</v>
      </c>
      <c r="NQ31" s="12">
        <v>43</v>
      </c>
      <c r="NR31" s="12">
        <v>4.92</v>
      </c>
      <c r="NS31" s="12">
        <v>11</v>
      </c>
      <c r="NT31" s="12">
        <v>54.1</v>
      </c>
      <c r="NU31" s="12">
        <v>64.099999999999994</v>
      </c>
      <c r="NV31" s="12">
        <v>116</v>
      </c>
      <c r="NW31" s="12">
        <v>214</v>
      </c>
      <c r="NX31" s="12">
        <v>107</v>
      </c>
      <c r="NY31" s="12">
        <v>159</v>
      </c>
      <c r="NZ31" s="12">
        <v>160</v>
      </c>
      <c r="OA31" s="12">
        <v>338</v>
      </c>
      <c r="OB31" s="12">
        <v>139</v>
      </c>
      <c r="OT31" s="12">
        <v>31</v>
      </c>
      <c r="OU31" s="12">
        <v>43</v>
      </c>
      <c r="OV31" s="12">
        <v>42</v>
      </c>
      <c r="OW31" s="12">
        <v>116</v>
      </c>
      <c r="OX31" s="12">
        <v>112</v>
      </c>
      <c r="OY31" s="12">
        <v>138</v>
      </c>
      <c r="OZ31" s="12">
        <v>220</v>
      </c>
      <c r="PA31" s="12">
        <v>213</v>
      </c>
      <c r="PB31" s="12">
        <v>198</v>
      </c>
      <c r="PC31" s="12">
        <v>310</v>
      </c>
      <c r="PD31" s="12">
        <v>270</v>
      </c>
      <c r="PE31" s="12">
        <v>111</v>
      </c>
      <c r="PF31" s="12">
        <v>213</v>
      </c>
    </row>
    <row r="32" spans="1:440" ht="14.25" customHeight="1">
      <c r="A32" s="25" t="s">
        <v>543</v>
      </c>
      <c r="B32" s="12">
        <v>2.29</v>
      </c>
      <c r="C32" s="12">
        <v>5.61</v>
      </c>
      <c r="D32" s="12">
        <v>227</v>
      </c>
      <c r="E32" s="12">
        <v>43.9</v>
      </c>
      <c r="F32" s="12">
        <v>43.2</v>
      </c>
      <c r="G32" s="12">
        <v>50.5</v>
      </c>
      <c r="H32" s="12">
        <v>62.6</v>
      </c>
      <c r="I32" s="12">
        <v>6.79</v>
      </c>
      <c r="J32" s="12">
        <v>203</v>
      </c>
      <c r="K32" s="12">
        <v>3.53</v>
      </c>
      <c r="L32" s="12">
        <v>25.3</v>
      </c>
      <c r="M32" s="12">
        <v>52.3</v>
      </c>
      <c r="N32" s="12">
        <v>32.200000000000003</v>
      </c>
      <c r="O32" s="12">
        <v>30.9</v>
      </c>
      <c r="P32" s="12">
        <v>122</v>
      </c>
      <c r="Q32" s="12">
        <v>129</v>
      </c>
      <c r="R32" s="12">
        <v>144</v>
      </c>
      <c r="S32" s="12">
        <v>154</v>
      </c>
      <c r="T32" s="12">
        <v>129</v>
      </c>
      <c r="U32" s="12">
        <v>190</v>
      </c>
      <c r="V32" s="12">
        <v>233</v>
      </c>
      <c r="W32" s="12">
        <v>34.799999999999997</v>
      </c>
      <c r="X32" s="12">
        <v>34.5</v>
      </c>
      <c r="Y32" s="12">
        <v>34.1</v>
      </c>
      <c r="Z32" s="12">
        <v>38.6</v>
      </c>
      <c r="AA32" s="12">
        <v>1.05</v>
      </c>
      <c r="AB32" s="12">
        <v>1.57</v>
      </c>
      <c r="AC32" s="12">
        <v>0.6</v>
      </c>
      <c r="AD32" s="12">
        <v>1.04</v>
      </c>
      <c r="AE32" s="12">
        <v>128</v>
      </c>
      <c r="AF32" s="12">
        <v>67.2</v>
      </c>
      <c r="AG32" s="12">
        <v>72.099999999999994</v>
      </c>
      <c r="AH32" s="12">
        <v>0.52</v>
      </c>
      <c r="AI32" s="12">
        <v>0.56999999999999995</v>
      </c>
      <c r="AJ32" s="12">
        <v>0.79</v>
      </c>
      <c r="AK32" s="12">
        <v>0.87</v>
      </c>
      <c r="AL32" s="12">
        <v>2.14</v>
      </c>
      <c r="AM32" s="12">
        <v>1.06</v>
      </c>
      <c r="AN32" s="12">
        <v>0.66</v>
      </c>
      <c r="AO32" s="12">
        <v>8.8000000000000007</v>
      </c>
      <c r="AP32" s="12">
        <v>8.6</v>
      </c>
      <c r="AQ32" s="12">
        <v>9.1</v>
      </c>
      <c r="AR32" s="12">
        <v>995</v>
      </c>
      <c r="AS32" s="12">
        <v>972</v>
      </c>
      <c r="AT32" s="12">
        <v>449</v>
      </c>
      <c r="AU32" s="12">
        <v>413</v>
      </c>
      <c r="AV32" s="12">
        <v>424</v>
      </c>
      <c r="AW32" s="12">
        <v>386</v>
      </c>
      <c r="AX32" s="12">
        <v>507</v>
      </c>
      <c r="AY32" s="12">
        <v>473</v>
      </c>
      <c r="AZ32" s="12">
        <v>478</v>
      </c>
      <c r="BA32" s="12">
        <v>499</v>
      </c>
      <c r="BB32" s="12">
        <v>1146</v>
      </c>
      <c r="BC32" s="12">
        <v>280.10000000000002</v>
      </c>
      <c r="BD32" s="12">
        <v>281.10000000000002</v>
      </c>
      <c r="BE32" s="12">
        <v>282.10000000000002</v>
      </c>
      <c r="BH32" s="12">
        <v>285.10000000000002</v>
      </c>
      <c r="BI32" s="12">
        <v>286.10000000000002</v>
      </c>
      <c r="BL32" s="12">
        <v>289.10000000000002</v>
      </c>
      <c r="BM32" s="12">
        <v>290.10000000000002</v>
      </c>
      <c r="BN32" s="12">
        <v>0.41</v>
      </c>
      <c r="BO32" s="12">
        <v>0.48</v>
      </c>
      <c r="BP32" s="12">
        <v>0.6</v>
      </c>
      <c r="BQ32" s="12">
        <v>0.31</v>
      </c>
      <c r="BR32" s="12">
        <v>0.54</v>
      </c>
      <c r="BS32" s="12">
        <v>0.26</v>
      </c>
      <c r="BT32" s="12">
        <v>0.43</v>
      </c>
      <c r="BU32" s="12">
        <v>0.28999999999999998</v>
      </c>
      <c r="BV32" s="12">
        <v>0.33</v>
      </c>
      <c r="BW32" s="12">
        <v>0.44</v>
      </c>
      <c r="BX32" s="12">
        <v>0.43</v>
      </c>
      <c r="BY32" s="12">
        <v>1.1399999999999999</v>
      </c>
      <c r="BZ32" s="12">
        <v>0.66</v>
      </c>
      <c r="CA32" s="12">
        <v>0.64</v>
      </c>
      <c r="CB32" s="12">
        <v>0.88</v>
      </c>
      <c r="CC32" s="12">
        <v>0.35</v>
      </c>
      <c r="CD32" s="12">
        <v>0.55000000000000004</v>
      </c>
      <c r="CE32" s="12">
        <v>1.06</v>
      </c>
      <c r="CF32" s="12">
        <v>1.45</v>
      </c>
      <c r="CG32" s="12">
        <v>1.81</v>
      </c>
      <c r="CH32" s="12">
        <v>0.48</v>
      </c>
      <c r="CI32" s="12">
        <v>0.61</v>
      </c>
      <c r="CJ32" s="12">
        <v>1.23</v>
      </c>
      <c r="CK32" s="12">
        <v>0.28000000000000003</v>
      </c>
      <c r="CL32" s="12">
        <v>615.82000000000005</v>
      </c>
      <c r="CM32" s="12">
        <v>80.23</v>
      </c>
      <c r="CN32" s="12">
        <v>11.93</v>
      </c>
      <c r="CO32" s="12">
        <v>70.099999999999994</v>
      </c>
      <c r="CP32" s="12">
        <v>4.3899999999999997</v>
      </c>
      <c r="CQ32" s="12">
        <v>111</v>
      </c>
      <c r="CR32" s="12">
        <v>28.3</v>
      </c>
      <c r="CS32" s="12">
        <v>50</v>
      </c>
      <c r="CT32" s="12">
        <v>86.6</v>
      </c>
      <c r="CU32" s="12">
        <v>70.099999999999994</v>
      </c>
      <c r="CV32" s="12">
        <v>7.03</v>
      </c>
      <c r="CW32" s="12">
        <v>6.43</v>
      </c>
      <c r="CX32" s="12">
        <v>18.7</v>
      </c>
      <c r="CY32" s="12">
        <v>8.1</v>
      </c>
      <c r="CZ32" s="12">
        <v>33.119999999999997</v>
      </c>
      <c r="DA32" s="12">
        <v>57.29</v>
      </c>
      <c r="DB32" s="12">
        <v>13.7</v>
      </c>
      <c r="DC32" s="12">
        <v>33.46</v>
      </c>
      <c r="DD32" s="12">
        <v>28.38</v>
      </c>
      <c r="DE32" s="12">
        <v>23.3</v>
      </c>
      <c r="DF32" s="12">
        <v>151.05000000000001</v>
      </c>
      <c r="DG32" s="12">
        <v>32.200000000000003</v>
      </c>
      <c r="DH32" s="12">
        <v>3.8</v>
      </c>
      <c r="DI32" s="12">
        <v>34.1</v>
      </c>
      <c r="DJ32" s="12">
        <v>18.2</v>
      </c>
      <c r="DK32" s="12">
        <v>408</v>
      </c>
      <c r="DL32" s="12">
        <v>26.07</v>
      </c>
      <c r="DM32" s="12">
        <v>192.01</v>
      </c>
      <c r="DN32" s="12">
        <v>12.8</v>
      </c>
      <c r="DO32" s="12">
        <v>5.7</v>
      </c>
      <c r="DP32" s="12">
        <v>51.63</v>
      </c>
      <c r="DQ32" s="12">
        <v>7.42</v>
      </c>
      <c r="DR32" s="12">
        <v>19.79</v>
      </c>
      <c r="DS32" s="12">
        <v>178.3</v>
      </c>
      <c r="DT32" s="12">
        <v>36.200000000000003</v>
      </c>
      <c r="DU32" s="12">
        <v>16.8</v>
      </c>
      <c r="DV32" s="12">
        <v>139.63</v>
      </c>
      <c r="DW32" s="12">
        <v>37.799999999999997</v>
      </c>
      <c r="DX32" s="12">
        <v>77.42</v>
      </c>
      <c r="DY32" s="12">
        <v>21.63</v>
      </c>
      <c r="DZ32" s="12">
        <v>42.1</v>
      </c>
      <c r="EA32" s="12">
        <v>1.94</v>
      </c>
      <c r="EB32" s="12">
        <v>17.2</v>
      </c>
      <c r="EC32" s="12">
        <v>35.299999999999997</v>
      </c>
      <c r="ED32" s="12">
        <v>4.0999999999999996</v>
      </c>
      <c r="EE32" s="12">
        <v>4.26</v>
      </c>
      <c r="EF32" s="12">
        <v>4.9800000000000004</v>
      </c>
      <c r="EG32" s="12">
        <v>3.25</v>
      </c>
      <c r="EH32" s="12">
        <v>3.26</v>
      </c>
      <c r="EI32" s="12">
        <v>36.5</v>
      </c>
      <c r="EJ32" s="12">
        <v>2.97</v>
      </c>
      <c r="EK32" s="12">
        <v>34.700000000000003</v>
      </c>
      <c r="EL32" s="12">
        <v>4.8499999999999996</v>
      </c>
      <c r="EM32" s="12">
        <v>3.35</v>
      </c>
      <c r="EN32" s="12">
        <v>10.1</v>
      </c>
      <c r="EO32" s="12">
        <v>3.47</v>
      </c>
      <c r="EP32" s="12">
        <v>7.12</v>
      </c>
      <c r="EQ32" s="12">
        <v>4.1900000000000004</v>
      </c>
      <c r="ER32" s="12">
        <v>2.35</v>
      </c>
      <c r="ES32" s="12">
        <v>2.2799999999999998</v>
      </c>
      <c r="ET32" s="12">
        <v>3.78</v>
      </c>
      <c r="EU32" s="12">
        <v>2.4700000000000002</v>
      </c>
      <c r="EV32" s="12">
        <v>3.8</v>
      </c>
      <c r="EW32" s="12">
        <v>2.5499999999999998</v>
      </c>
      <c r="EX32" s="12">
        <v>3.86</v>
      </c>
      <c r="EY32" s="12">
        <v>4.45</v>
      </c>
      <c r="EZ32" s="12">
        <v>1.52</v>
      </c>
      <c r="FA32" s="12">
        <v>2.63</v>
      </c>
      <c r="FB32" s="12">
        <v>3.52</v>
      </c>
      <c r="FC32" s="12">
        <v>2.1</v>
      </c>
      <c r="FD32" s="12">
        <v>82.43</v>
      </c>
      <c r="FE32" s="12">
        <v>89.15</v>
      </c>
      <c r="FF32" s="12">
        <v>85.78</v>
      </c>
      <c r="FG32" s="12">
        <v>42.73</v>
      </c>
      <c r="FH32" s="12">
        <v>23.08</v>
      </c>
      <c r="FI32" s="12">
        <v>117.47</v>
      </c>
      <c r="FJ32" s="12">
        <v>51.9</v>
      </c>
      <c r="FK32" s="12">
        <v>15.67</v>
      </c>
      <c r="FL32" s="12">
        <v>29.14</v>
      </c>
      <c r="FM32" s="12">
        <v>17</v>
      </c>
      <c r="FN32" s="12">
        <v>3.99</v>
      </c>
      <c r="FO32" s="12">
        <v>8.1</v>
      </c>
      <c r="FP32" s="12">
        <v>2.36</v>
      </c>
      <c r="FQ32" s="12">
        <v>61.3</v>
      </c>
      <c r="FR32" s="12">
        <v>56.1</v>
      </c>
      <c r="FS32" s="12">
        <v>64.599999999999994</v>
      </c>
      <c r="FT32" s="12">
        <v>65.900000000000006</v>
      </c>
      <c r="FU32" s="12">
        <v>86.6</v>
      </c>
      <c r="FV32" s="12">
        <v>38.700000000000003</v>
      </c>
      <c r="FW32" s="12">
        <v>27.5</v>
      </c>
      <c r="FX32" s="12">
        <v>2.4</v>
      </c>
      <c r="FY32" s="12">
        <v>3.6</v>
      </c>
      <c r="FZ32" s="12">
        <v>1.8</v>
      </c>
      <c r="GA32" s="12">
        <v>105.3</v>
      </c>
      <c r="GB32" s="12">
        <v>6.8</v>
      </c>
      <c r="GG32" s="12">
        <v>7.5</v>
      </c>
      <c r="GH32" s="12">
        <v>6.4</v>
      </c>
      <c r="GI32" s="12">
        <v>27.2</v>
      </c>
      <c r="GO32" s="12">
        <v>1.49</v>
      </c>
      <c r="GP32" s="12">
        <v>0.56000000000000005</v>
      </c>
      <c r="GQ32" s="12">
        <v>0.79</v>
      </c>
      <c r="GR32" s="12">
        <v>8.23</v>
      </c>
      <c r="GS32" s="12">
        <v>507.3</v>
      </c>
      <c r="GT32" s="12">
        <v>329.43</v>
      </c>
      <c r="GU32" s="12">
        <v>215.84</v>
      </c>
      <c r="GV32" s="12">
        <v>380.03</v>
      </c>
      <c r="GW32" s="12">
        <v>337.87</v>
      </c>
      <c r="GX32" s="156">
        <v>0.63249505418408702</v>
      </c>
      <c r="GY32" s="156">
        <v>2.0671614451032019</v>
      </c>
      <c r="GZ32" s="156">
        <v>0.78241886064295507</v>
      </c>
      <c r="HA32" s="156">
        <v>71.125029539001133</v>
      </c>
      <c r="HB32" s="156">
        <v>33.919561403264794</v>
      </c>
      <c r="HC32" s="156">
        <v>66.666911937759778</v>
      </c>
      <c r="HD32" s="156">
        <v>27.474877095743022</v>
      </c>
      <c r="HE32" s="156">
        <v>25.187013479312913</v>
      </c>
      <c r="HF32" s="12">
        <v>284</v>
      </c>
      <c r="HG32" s="12">
        <v>369</v>
      </c>
      <c r="HH32" s="12">
        <v>400</v>
      </c>
      <c r="HI32" s="12">
        <v>114</v>
      </c>
      <c r="HJ32" s="12">
        <v>21</v>
      </c>
      <c r="HK32" s="12">
        <v>216</v>
      </c>
      <c r="HL32" s="12">
        <v>96</v>
      </c>
      <c r="HM32" s="12">
        <v>95</v>
      </c>
      <c r="HN32" s="12">
        <v>107</v>
      </c>
      <c r="HO32" s="12">
        <v>92</v>
      </c>
      <c r="HP32" s="12">
        <v>8.4</v>
      </c>
      <c r="HQ32" s="12">
        <v>6.1</v>
      </c>
      <c r="HR32" s="12">
        <v>11</v>
      </c>
      <c r="HS32" s="12">
        <v>5.5</v>
      </c>
      <c r="HT32" s="12">
        <v>5.0999999999999996</v>
      </c>
      <c r="HU32" s="12">
        <v>102</v>
      </c>
      <c r="HV32" s="12">
        <v>36</v>
      </c>
      <c r="HX32" s="12">
        <v>58</v>
      </c>
      <c r="HY32" s="12">
        <v>95</v>
      </c>
      <c r="IA32" s="12">
        <v>6.2</v>
      </c>
      <c r="IB32" s="12">
        <v>49.6</v>
      </c>
      <c r="IC32" s="12">
        <v>12.2</v>
      </c>
      <c r="ID32" s="12">
        <v>19.8</v>
      </c>
      <c r="IE32" s="12">
        <v>22.7</v>
      </c>
      <c r="IF32" s="12">
        <v>1.33</v>
      </c>
      <c r="IG32" s="12">
        <v>104</v>
      </c>
      <c r="IH32" s="12">
        <v>25</v>
      </c>
      <c r="II32" s="12">
        <v>40.299999999999997</v>
      </c>
      <c r="IJ32" s="12">
        <v>219</v>
      </c>
      <c r="IK32" s="12">
        <v>28.5</v>
      </c>
      <c r="IL32" s="12">
        <v>102</v>
      </c>
      <c r="IM32" s="12">
        <v>129</v>
      </c>
      <c r="IN32" s="12">
        <v>117</v>
      </c>
      <c r="IO32" s="12">
        <v>108</v>
      </c>
      <c r="IP32" s="12">
        <v>186</v>
      </c>
      <c r="IQ32" s="12">
        <v>4.63</v>
      </c>
      <c r="IR32" s="12">
        <v>2.94</v>
      </c>
      <c r="IS32" s="12">
        <v>11.8</v>
      </c>
      <c r="IT32" s="12">
        <v>89.4</v>
      </c>
      <c r="IU32" s="12">
        <v>4.79</v>
      </c>
      <c r="IV32" s="12">
        <v>3.72</v>
      </c>
      <c r="IW32" s="12">
        <v>4.3899999999999997</v>
      </c>
      <c r="IX32" s="12">
        <v>1.3</v>
      </c>
      <c r="IY32" s="12">
        <v>0.92</v>
      </c>
      <c r="IZ32" s="12">
        <v>4.0599999999999996</v>
      </c>
      <c r="JA32" s="12">
        <v>26</v>
      </c>
      <c r="JB32" s="12">
        <v>1.57</v>
      </c>
      <c r="JC32" s="12">
        <v>3.72</v>
      </c>
      <c r="JD32" s="12">
        <v>6.89</v>
      </c>
      <c r="JE32" s="12">
        <v>1.91</v>
      </c>
      <c r="JF32" s="12">
        <v>5.61</v>
      </c>
      <c r="JG32" s="12">
        <v>2.25</v>
      </c>
      <c r="JH32" s="12">
        <v>2.12</v>
      </c>
      <c r="JI32" s="12">
        <v>1.39</v>
      </c>
      <c r="JJ32" s="12">
        <v>3.44</v>
      </c>
      <c r="JK32" s="12">
        <v>12.1</v>
      </c>
      <c r="JL32" s="12">
        <v>1.55</v>
      </c>
      <c r="JM32" s="12">
        <v>2.06</v>
      </c>
      <c r="JN32" s="12">
        <v>1.27</v>
      </c>
      <c r="JO32" s="12">
        <v>1.89</v>
      </c>
      <c r="JP32" s="12">
        <v>1.39</v>
      </c>
      <c r="JQ32" s="12">
        <v>2.59</v>
      </c>
      <c r="JR32" s="12">
        <v>1.97</v>
      </c>
      <c r="JS32" s="12">
        <v>2.94</v>
      </c>
      <c r="JT32" s="12">
        <v>1.3</v>
      </c>
      <c r="JU32" s="12">
        <v>389</v>
      </c>
      <c r="JV32" s="12">
        <v>284</v>
      </c>
      <c r="JW32" s="12">
        <v>12.8</v>
      </c>
      <c r="JX32" s="12">
        <v>134</v>
      </c>
      <c r="JY32" s="12">
        <v>3.55</v>
      </c>
      <c r="JZ32" s="12">
        <v>26</v>
      </c>
      <c r="KA32" s="12">
        <v>152</v>
      </c>
      <c r="KB32" s="12">
        <v>161</v>
      </c>
      <c r="KC32" s="12">
        <v>3.32</v>
      </c>
      <c r="KD32" s="12">
        <v>1.44</v>
      </c>
      <c r="KE32" s="12">
        <v>585</v>
      </c>
      <c r="KF32" s="12">
        <v>289</v>
      </c>
      <c r="KG32" s="12">
        <v>410</v>
      </c>
      <c r="KH32" s="12">
        <v>131</v>
      </c>
      <c r="KI32" s="12">
        <v>116</v>
      </c>
      <c r="KJ32" s="12">
        <v>127</v>
      </c>
      <c r="KK32" s="12">
        <v>119</v>
      </c>
      <c r="KL32" s="12">
        <v>143</v>
      </c>
      <c r="KM32" s="12">
        <v>231</v>
      </c>
      <c r="KN32" s="12">
        <v>928</v>
      </c>
      <c r="KO32" s="12">
        <v>1019</v>
      </c>
      <c r="KP32" s="12">
        <v>260</v>
      </c>
      <c r="KQ32" s="12">
        <v>290</v>
      </c>
      <c r="KR32" s="12">
        <v>200</v>
      </c>
      <c r="KS32" s="12">
        <v>180</v>
      </c>
      <c r="KT32" s="12">
        <v>143</v>
      </c>
      <c r="KU32" s="12">
        <v>159</v>
      </c>
      <c r="KV32" s="12">
        <v>187</v>
      </c>
      <c r="KW32" s="12">
        <v>122</v>
      </c>
      <c r="KX32" s="12">
        <v>105</v>
      </c>
      <c r="LD32" s="16">
        <v>138</v>
      </c>
      <c r="LE32" s="16">
        <v>89.2</v>
      </c>
      <c r="LF32" s="16">
        <v>89.2</v>
      </c>
      <c r="LG32" s="16">
        <v>167</v>
      </c>
      <c r="LH32" s="16">
        <v>130</v>
      </c>
      <c r="LI32" s="16">
        <v>108.81100000000001</v>
      </c>
      <c r="LJ32" s="16">
        <v>107.404</v>
      </c>
      <c r="LK32" s="16">
        <v>62.4</v>
      </c>
      <c r="LL32" s="16">
        <v>63.798000000000002</v>
      </c>
      <c r="LM32" s="16">
        <v>36.299999999999997</v>
      </c>
      <c r="LN32" s="16">
        <v>6.58</v>
      </c>
      <c r="LO32" s="16">
        <v>5.62</v>
      </c>
      <c r="LP32" s="16">
        <v>2.1</v>
      </c>
      <c r="LQ32" s="16">
        <v>1.1200000000000001</v>
      </c>
      <c r="LR32" s="16">
        <v>0.98</v>
      </c>
      <c r="LS32" s="16">
        <v>35.692</v>
      </c>
      <c r="LT32" s="16">
        <v>35.49</v>
      </c>
      <c r="LU32" s="16">
        <v>36.408000000000001</v>
      </c>
      <c r="LV32" s="16">
        <v>1.01</v>
      </c>
      <c r="LW32" s="12">
        <v>10.3</v>
      </c>
      <c r="LX32" s="12">
        <v>7.74</v>
      </c>
      <c r="LY32" s="12">
        <v>9.56</v>
      </c>
      <c r="LZ32" s="12">
        <v>15.2</v>
      </c>
      <c r="MA32" s="12">
        <v>12.3</v>
      </c>
      <c r="MB32" s="12">
        <v>11.6</v>
      </c>
      <c r="MC32" s="12">
        <v>63.1</v>
      </c>
      <c r="MD32" s="12">
        <v>18.8</v>
      </c>
      <c r="ME32" s="12">
        <v>19.5</v>
      </c>
      <c r="MF32" s="12">
        <v>51.2</v>
      </c>
      <c r="MG32" s="12">
        <v>14.9</v>
      </c>
      <c r="MH32" s="12">
        <v>630</v>
      </c>
      <c r="MI32" s="12">
        <v>873</v>
      </c>
      <c r="MJ32" s="12">
        <v>834</v>
      </c>
      <c r="MK32" s="12">
        <v>477</v>
      </c>
      <c r="ML32" s="12">
        <v>20.9</v>
      </c>
      <c r="MM32" s="12">
        <v>73</v>
      </c>
      <c r="MN32" s="12">
        <v>14.72</v>
      </c>
      <c r="MO32" s="12">
        <v>330</v>
      </c>
      <c r="MP32" s="12">
        <v>445</v>
      </c>
      <c r="MQ32" s="12">
        <v>330</v>
      </c>
      <c r="MR32" s="12">
        <v>0</v>
      </c>
      <c r="MS32" s="12">
        <v>6.96</v>
      </c>
      <c r="MT32" s="12">
        <v>22.9</v>
      </c>
      <c r="MU32" s="12">
        <v>310</v>
      </c>
      <c r="MV32" s="12">
        <v>3.76</v>
      </c>
      <c r="MW32" s="12">
        <v>27.3</v>
      </c>
      <c r="MX32" s="12">
        <v>40</v>
      </c>
      <c r="MY32" s="12">
        <v>6.52</v>
      </c>
      <c r="MZ32" s="12">
        <v>132</v>
      </c>
      <c r="NA32" s="12">
        <v>1.9</v>
      </c>
      <c r="NB32" s="12">
        <v>8.2899999999999991</v>
      </c>
      <c r="NC32" s="12">
        <v>128</v>
      </c>
      <c r="ND32" s="12">
        <v>148</v>
      </c>
      <c r="NE32" s="12">
        <v>5.75</v>
      </c>
      <c r="NF32" s="12">
        <v>8.9499999999999993</v>
      </c>
      <c r="NG32" s="12">
        <v>123</v>
      </c>
      <c r="NH32" s="12">
        <v>62.7</v>
      </c>
      <c r="NI32" s="12">
        <v>21.2</v>
      </c>
      <c r="NJ32" s="12">
        <v>19.100000000000001</v>
      </c>
      <c r="NK32" s="12">
        <v>4.6399999999999997</v>
      </c>
      <c r="NL32" s="12">
        <v>139</v>
      </c>
      <c r="NM32" s="12">
        <v>3.07</v>
      </c>
      <c r="NN32" s="12">
        <v>2.2599999999999998</v>
      </c>
      <c r="NO32" s="12">
        <v>5.15</v>
      </c>
      <c r="NP32" s="12">
        <v>4.05</v>
      </c>
      <c r="NQ32" s="12">
        <v>3.36</v>
      </c>
      <c r="NR32" s="12">
        <v>11.1</v>
      </c>
      <c r="NS32" s="12">
        <v>16.899999999999999</v>
      </c>
      <c r="NT32" s="12">
        <v>6.52</v>
      </c>
      <c r="NU32" s="12">
        <v>135</v>
      </c>
      <c r="NV32" s="12">
        <v>26.5</v>
      </c>
      <c r="NW32" s="12">
        <v>9.07</v>
      </c>
      <c r="NX32" s="12">
        <v>4.3</v>
      </c>
      <c r="NY32" s="12">
        <v>4.32</v>
      </c>
      <c r="NZ32" s="12">
        <v>10.6</v>
      </c>
      <c r="OA32" s="12">
        <v>4.42</v>
      </c>
      <c r="OB32" s="12">
        <v>3.89</v>
      </c>
      <c r="OU32" s="12">
        <v>30</v>
      </c>
      <c r="OW32" s="12">
        <v>35</v>
      </c>
      <c r="OX32" s="12">
        <v>48</v>
      </c>
      <c r="OY32" s="12">
        <v>21</v>
      </c>
      <c r="PG32" s="12">
        <v>10.57</v>
      </c>
      <c r="PH32" s="12">
        <v>11.17</v>
      </c>
      <c r="PI32" s="12">
        <v>8.9239999999999995</v>
      </c>
      <c r="PJ32" s="12">
        <v>27.05</v>
      </c>
      <c r="PK32" s="12">
        <v>33.909999999999997</v>
      </c>
      <c r="PL32" s="12">
        <v>49.31</v>
      </c>
      <c r="PM32" s="12">
        <v>4.05</v>
      </c>
      <c r="PN32" s="12">
        <v>3.33</v>
      </c>
      <c r="PO32" s="12">
        <v>3.44</v>
      </c>
      <c r="PP32" s="12">
        <v>4.46</v>
      </c>
      <c r="PQ32" s="12">
        <v>3.58</v>
      </c>
      <c r="PR32" s="12">
        <v>17.600000000000001</v>
      </c>
      <c r="PS32" s="12">
        <v>14.9</v>
      </c>
      <c r="PT32" s="12">
        <v>15.5</v>
      </c>
      <c r="PU32" s="12">
        <v>5.52</v>
      </c>
      <c r="PV32" s="12">
        <v>56.2</v>
      </c>
      <c r="PW32" s="12">
        <v>9.01</v>
      </c>
      <c r="PX32" s="12">
        <v>5.74</v>
      </c>
    </row>
    <row r="33" spans="1:440" ht="14.25" customHeight="1">
      <c r="A33" s="25" t="s">
        <v>544</v>
      </c>
      <c r="B33" s="12">
        <v>5.08</v>
      </c>
      <c r="C33" s="12">
        <v>6.56</v>
      </c>
      <c r="D33" s="12">
        <v>28.1</v>
      </c>
      <c r="E33" s="12">
        <v>18.7</v>
      </c>
      <c r="F33" s="12">
        <v>18.8</v>
      </c>
      <c r="G33" s="12">
        <v>19.399999999999999</v>
      </c>
      <c r="H33" s="12">
        <v>25.8</v>
      </c>
      <c r="I33" s="12">
        <v>4.0599999999999996</v>
      </c>
      <c r="J33" s="12">
        <v>6.22</v>
      </c>
      <c r="K33" s="12">
        <v>4.66</v>
      </c>
      <c r="L33" s="12">
        <v>14.9</v>
      </c>
      <c r="M33" s="12">
        <v>12.2</v>
      </c>
      <c r="N33" s="12">
        <v>20.3</v>
      </c>
      <c r="O33" s="12">
        <v>17.100000000000001</v>
      </c>
      <c r="AO33" s="12">
        <v>3.7</v>
      </c>
      <c r="AP33" s="12">
        <v>3.6</v>
      </c>
      <c r="AQ33" s="12">
        <v>3.6</v>
      </c>
      <c r="AR33" s="12">
        <v>55</v>
      </c>
      <c r="AS33" s="12">
        <v>68.099999999999994</v>
      </c>
      <c r="AT33" s="12">
        <v>57.1</v>
      </c>
      <c r="AU33" s="12">
        <v>50.4</v>
      </c>
      <c r="AV33" s="12">
        <v>52.5</v>
      </c>
      <c r="AW33" s="12">
        <v>48.6</v>
      </c>
      <c r="AX33" s="12">
        <v>72.5</v>
      </c>
      <c r="AY33" s="12">
        <v>47</v>
      </c>
      <c r="AZ33" s="12">
        <v>43.7</v>
      </c>
      <c r="BA33" s="12">
        <v>63.5</v>
      </c>
      <c r="BB33" s="12">
        <v>41.5</v>
      </c>
      <c r="BC33" s="12">
        <v>43.77</v>
      </c>
      <c r="BD33" s="12">
        <v>65.78</v>
      </c>
      <c r="BE33" s="12">
        <v>67.010000000000005</v>
      </c>
      <c r="BH33" s="12">
        <v>66.66</v>
      </c>
      <c r="BI33" s="12">
        <v>62.84</v>
      </c>
      <c r="BL33" s="12">
        <v>36.36</v>
      </c>
      <c r="BM33" s="12">
        <v>35.630000000000003</v>
      </c>
      <c r="BV33" s="12">
        <v>0.55000000000000004</v>
      </c>
      <c r="BW33" s="12">
        <v>0.73</v>
      </c>
      <c r="BX33" s="12">
        <v>0.6</v>
      </c>
      <c r="BY33" s="12">
        <v>0.79</v>
      </c>
      <c r="BZ33" s="12">
        <v>0.79</v>
      </c>
      <c r="CA33" s="12">
        <v>0.67</v>
      </c>
      <c r="CB33" s="12">
        <v>0.72</v>
      </c>
      <c r="CC33" s="12">
        <v>0.53</v>
      </c>
      <c r="CD33" s="12">
        <v>0.15</v>
      </c>
      <c r="CE33" s="12">
        <v>0.43</v>
      </c>
      <c r="CF33" s="12">
        <v>0.51</v>
      </c>
      <c r="CG33" s="12">
        <v>0.57999999999999996</v>
      </c>
      <c r="CH33" s="12">
        <v>0.45</v>
      </c>
      <c r="CI33" s="12">
        <v>0.33</v>
      </c>
      <c r="CJ33" s="12">
        <v>0.22</v>
      </c>
      <c r="CK33" s="12">
        <v>0.16</v>
      </c>
      <c r="CL33" s="12">
        <v>5.65</v>
      </c>
      <c r="CM33" s="12">
        <v>39.89</v>
      </c>
      <c r="CN33" s="12">
        <v>7.99</v>
      </c>
      <c r="CO33" s="12">
        <v>65.8</v>
      </c>
      <c r="CP33" s="12">
        <v>67.599999999999994</v>
      </c>
      <c r="CQ33" s="12">
        <v>51</v>
      </c>
      <c r="CR33" s="12">
        <v>25.9</v>
      </c>
      <c r="CS33" s="12">
        <v>21.4</v>
      </c>
      <c r="CT33" s="12">
        <v>11.3</v>
      </c>
      <c r="CU33" s="12">
        <v>10.9</v>
      </c>
      <c r="CV33" s="12">
        <v>4.9800000000000004</v>
      </c>
      <c r="CW33" s="12">
        <v>6.85</v>
      </c>
      <c r="CX33" s="12">
        <v>6.67</v>
      </c>
      <c r="CY33" s="12">
        <v>2.2400000000000002</v>
      </c>
      <c r="CZ33" s="12">
        <v>69.23</v>
      </c>
      <c r="DA33" s="12">
        <v>73.209999999999994</v>
      </c>
      <c r="DB33" s="12">
        <v>67</v>
      </c>
      <c r="DC33" s="12">
        <v>123.73</v>
      </c>
      <c r="DD33" s="12">
        <v>95.4</v>
      </c>
      <c r="DE33" s="12">
        <v>59.2</v>
      </c>
      <c r="DF33" s="12">
        <v>56.09</v>
      </c>
      <c r="DG33" s="12">
        <v>76.13</v>
      </c>
      <c r="DH33" s="12">
        <v>86.9</v>
      </c>
      <c r="DI33" s="12">
        <v>56.8</v>
      </c>
      <c r="DJ33" s="12">
        <v>87.9</v>
      </c>
      <c r="DK33" s="12">
        <v>79.099999999999994</v>
      </c>
      <c r="DL33" s="12">
        <v>127.47</v>
      </c>
      <c r="DM33" s="12">
        <v>43.36</v>
      </c>
      <c r="DN33" s="12">
        <v>52.1</v>
      </c>
      <c r="DO33" s="12">
        <v>60.1</v>
      </c>
      <c r="DP33" s="12">
        <v>114.01</v>
      </c>
      <c r="DQ33" s="12">
        <v>85.4</v>
      </c>
      <c r="DR33" s="12">
        <v>65.739999999999995</v>
      </c>
      <c r="DS33" s="12">
        <v>65.62</v>
      </c>
      <c r="DT33" s="12">
        <v>49.57</v>
      </c>
      <c r="DU33" s="12">
        <v>84.1</v>
      </c>
      <c r="DV33" s="12">
        <v>75.989999999999995</v>
      </c>
      <c r="DW33" s="12">
        <v>37.4</v>
      </c>
      <c r="DX33" s="12">
        <v>71.849999999999994</v>
      </c>
      <c r="DY33" s="12">
        <v>58.54</v>
      </c>
      <c r="DZ33" s="12">
        <v>90.55</v>
      </c>
      <c r="EA33" s="12">
        <v>57.4</v>
      </c>
      <c r="EB33" s="12">
        <v>61.2</v>
      </c>
      <c r="EC33" s="12">
        <v>45</v>
      </c>
      <c r="ED33" s="12">
        <v>85.7</v>
      </c>
      <c r="EE33" s="12">
        <v>60.2</v>
      </c>
      <c r="EF33" s="12">
        <v>69.099999999999994</v>
      </c>
      <c r="EG33" s="12">
        <v>61.6</v>
      </c>
      <c r="EH33" s="12">
        <v>46.5</v>
      </c>
      <c r="EI33" s="12">
        <v>68.900000000000006</v>
      </c>
      <c r="EJ33" s="12">
        <v>40.1</v>
      </c>
      <c r="EK33" s="12">
        <v>56.6</v>
      </c>
      <c r="EL33" s="12">
        <v>67</v>
      </c>
      <c r="EM33" s="12">
        <v>24.1</v>
      </c>
      <c r="EN33" s="12">
        <v>78.8</v>
      </c>
      <c r="EO33" s="12">
        <v>57.3</v>
      </c>
      <c r="EP33" s="12">
        <v>57.2</v>
      </c>
      <c r="EQ33" s="12">
        <v>15.8</v>
      </c>
      <c r="ER33" s="12">
        <v>39.9</v>
      </c>
      <c r="ES33" s="12">
        <v>54.6</v>
      </c>
      <c r="ET33" s="12">
        <v>34.5</v>
      </c>
      <c r="EU33" s="12">
        <v>51.9</v>
      </c>
      <c r="EV33" s="12">
        <v>41.6</v>
      </c>
      <c r="EW33" s="12">
        <v>43.7</v>
      </c>
      <c r="EX33" s="12">
        <v>44.9</v>
      </c>
      <c r="EY33" s="12">
        <v>30.9</v>
      </c>
      <c r="EZ33" s="12">
        <v>27.1</v>
      </c>
      <c r="FA33" s="12">
        <v>59.4</v>
      </c>
      <c r="FB33" s="12">
        <v>41.6</v>
      </c>
      <c r="FC33" s="12">
        <v>31.7</v>
      </c>
      <c r="FD33" s="12">
        <v>21.83</v>
      </c>
      <c r="FE33" s="12">
        <v>24.75</v>
      </c>
      <c r="FF33" s="12">
        <v>26.47</v>
      </c>
      <c r="FG33" s="12">
        <v>17.690000000000001</v>
      </c>
      <c r="FH33" s="12">
        <v>122.49</v>
      </c>
      <c r="FI33" s="12">
        <v>146.22</v>
      </c>
      <c r="FJ33" s="12">
        <v>111</v>
      </c>
      <c r="FK33" s="12">
        <v>24.3</v>
      </c>
      <c r="FL33" s="12">
        <v>23.36</v>
      </c>
      <c r="FM33" s="12">
        <v>25.1</v>
      </c>
      <c r="FN33" s="12">
        <v>5.57</v>
      </c>
      <c r="FO33" s="12">
        <v>12.6</v>
      </c>
      <c r="FP33" s="12">
        <v>8.26</v>
      </c>
      <c r="FQ33" s="12">
        <v>18.3</v>
      </c>
      <c r="FR33" s="12">
        <v>17.899999999999999</v>
      </c>
      <c r="FS33" s="12">
        <v>17.7</v>
      </c>
      <c r="FT33" s="12">
        <v>19.3</v>
      </c>
      <c r="FU33" s="12">
        <v>66.400000000000006</v>
      </c>
      <c r="FV33" s="12">
        <v>70.3</v>
      </c>
      <c r="FW33" s="12">
        <v>45.4</v>
      </c>
      <c r="FX33" s="12">
        <v>28.2</v>
      </c>
      <c r="FY33" s="12">
        <v>33.9</v>
      </c>
      <c r="FZ33" s="12">
        <v>50.6</v>
      </c>
      <c r="GA33" s="12">
        <v>30.3</v>
      </c>
      <c r="GB33" s="12">
        <v>20.2</v>
      </c>
      <c r="GG33" s="12">
        <v>5.6</v>
      </c>
      <c r="GH33" s="12">
        <v>16.3</v>
      </c>
      <c r="GI33" s="12">
        <v>26.9</v>
      </c>
      <c r="GJ33" s="12">
        <v>35.799999999999997</v>
      </c>
      <c r="GK33" s="12">
        <v>35.86</v>
      </c>
      <c r="GL33" s="12">
        <v>32.299999999999997</v>
      </c>
      <c r="GM33" s="12">
        <v>29.99</v>
      </c>
      <c r="GN33" s="12">
        <v>34.1</v>
      </c>
      <c r="GO33" s="12">
        <v>0.86</v>
      </c>
      <c r="GP33" s="12">
        <v>1.04</v>
      </c>
      <c r="GQ33" s="12">
        <v>1.22</v>
      </c>
      <c r="GR33" s="12">
        <v>2.4900000000000002</v>
      </c>
      <c r="GS33" s="12">
        <v>40.734000000000002</v>
      </c>
      <c r="GT33" s="12">
        <v>17.286000000000001</v>
      </c>
      <c r="GU33" s="12">
        <v>18.065999999999999</v>
      </c>
      <c r="GV33" s="12">
        <v>3.4279999999999999</v>
      </c>
      <c r="GW33" s="12">
        <v>2.415</v>
      </c>
      <c r="GX33" s="156">
        <v>2.0670032062248822</v>
      </c>
      <c r="GY33" s="156">
        <v>2.0012217503963949</v>
      </c>
      <c r="GZ33" s="156">
        <v>0.46150140914187998</v>
      </c>
      <c r="HA33" s="156">
        <v>19.176370631348515</v>
      </c>
      <c r="HB33" s="156">
        <v>42.737351625583607</v>
      </c>
      <c r="HC33" s="156">
        <v>19.669847565792193</v>
      </c>
      <c r="HD33" s="156">
        <v>6.1236111591980897</v>
      </c>
      <c r="HE33" s="156">
        <v>7.446738511747772</v>
      </c>
      <c r="HF33" s="12">
        <v>40</v>
      </c>
      <c r="HG33" s="12">
        <v>44</v>
      </c>
      <c r="HH33" s="12">
        <v>48</v>
      </c>
      <c r="HI33" s="12">
        <v>43</v>
      </c>
      <c r="HJ33" s="12">
        <v>15</v>
      </c>
      <c r="HK33" s="12">
        <v>17</v>
      </c>
      <c r="HL33" s="12">
        <v>32</v>
      </c>
      <c r="HM33" s="12">
        <v>29</v>
      </c>
      <c r="HN33" s="12">
        <v>27</v>
      </c>
      <c r="HO33" s="12">
        <v>24</v>
      </c>
      <c r="HP33" s="12">
        <v>6.1</v>
      </c>
      <c r="HQ33" s="12">
        <v>6.1</v>
      </c>
      <c r="HR33" s="12">
        <v>9.1999999999999993</v>
      </c>
      <c r="HS33" s="12">
        <v>6.8</v>
      </c>
      <c r="HT33" s="12">
        <v>3</v>
      </c>
      <c r="HU33" s="12">
        <v>28</v>
      </c>
      <c r="HV33" s="12">
        <v>10</v>
      </c>
      <c r="HX33" s="12">
        <v>22</v>
      </c>
      <c r="HY33" s="12">
        <v>33</v>
      </c>
      <c r="IA33" s="12">
        <v>13</v>
      </c>
      <c r="IB33" s="12">
        <v>10.1</v>
      </c>
      <c r="IC33" s="12">
        <v>8.07</v>
      </c>
      <c r="ID33" s="12">
        <v>5.89</v>
      </c>
      <c r="IE33" s="12">
        <v>5.65</v>
      </c>
      <c r="IF33" s="12">
        <v>1.53</v>
      </c>
      <c r="IG33" s="12">
        <v>13.9</v>
      </c>
      <c r="IH33" s="12">
        <v>8.33</v>
      </c>
      <c r="II33" s="12">
        <v>9.35</v>
      </c>
      <c r="IJ33" s="12">
        <v>21.2</v>
      </c>
      <c r="IK33" s="12">
        <v>9.18</v>
      </c>
      <c r="IL33" s="12">
        <v>18.100000000000001</v>
      </c>
      <c r="IM33" s="12">
        <v>21.2</v>
      </c>
      <c r="IN33" s="12">
        <v>18.899999999999999</v>
      </c>
      <c r="IO33" s="12">
        <v>18.3</v>
      </c>
      <c r="IP33" s="12">
        <v>39.5</v>
      </c>
      <c r="IQ33" s="12">
        <v>6.84</v>
      </c>
      <c r="IR33" s="12">
        <v>4.7699999999999996</v>
      </c>
      <c r="IS33" s="12">
        <v>14.1</v>
      </c>
      <c r="IT33" s="12">
        <v>15.7</v>
      </c>
      <c r="IU33" s="12">
        <v>8.15</v>
      </c>
      <c r="IV33" s="12">
        <v>4.5999999999999996</v>
      </c>
      <c r="IW33" s="12">
        <v>5.44</v>
      </c>
      <c r="IX33" s="12">
        <v>5.22</v>
      </c>
      <c r="IY33" s="12">
        <v>10.199999999999999</v>
      </c>
      <c r="IZ33" s="12">
        <v>11.3</v>
      </c>
      <c r="JA33" s="12">
        <v>14.5</v>
      </c>
      <c r="JB33" s="12">
        <v>3.03</v>
      </c>
      <c r="JC33" s="12">
        <v>18.2</v>
      </c>
      <c r="JD33" s="12">
        <v>2.88</v>
      </c>
      <c r="JE33" s="12">
        <v>4.55</v>
      </c>
      <c r="JF33" s="12">
        <v>4.3</v>
      </c>
      <c r="JG33" s="12">
        <v>5.28</v>
      </c>
      <c r="JH33" s="12">
        <v>3.6</v>
      </c>
      <c r="JI33" s="12">
        <v>2.4900000000000002</v>
      </c>
      <c r="JJ33" s="12">
        <v>8.09</v>
      </c>
      <c r="JK33" s="12">
        <v>9.2799999999999994</v>
      </c>
      <c r="JL33" s="12">
        <v>1.68</v>
      </c>
      <c r="JM33" s="12">
        <v>4.01</v>
      </c>
      <c r="JN33" s="12">
        <v>12.6</v>
      </c>
      <c r="JO33" s="12">
        <v>9.4499999999999993</v>
      </c>
      <c r="JP33" s="12">
        <v>6.62</v>
      </c>
      <c r="JQ33" s="12">
        <v>2.94</v>
      </c>
      <c r="JR33" s="12">
        <v>5.26</v>
      </c>
      <c r="JS33" s="12">
        <v>3.83</v>
      </c>
      <c r="JT33" s="12">
        <v>4.22</v>
      </c>
      <c r="JU33" s="12">
        <v>33.299999999999997</v>
      </c>
      <c r="JV33" s="12">
        <v>31</v>
      </c>
      <c r="JW33" s="12">
        <v>2.2200000000000002</v>
      </c>
      <c r="JX33" s="12">
        <v>27.8</v>
      </c>
      <c r="JY33" s="12">
        <v>17.100000000000001</v>
      </c>
      <c r="JZ33" s="12">
        <v>28.3</v>
      </c>
      <c r="KA33" s="12">
        <v>31</v>
      </c>
      <c r="KB33" s="12">
        <v>25</v>
      </c>
      <c r="KC33" s="12">
        <v>5.57</v>
      </c>
      <c r="KD33" s="12">
        <v>2.89</v>
      </c>
      <c r="KE33" s="12">
        <v>44</v>
      </c>
      <c r="KF33" s="12">
        <v>35.1</v>
      </c>
      <c r="KG33" s="12">
        <v>69.2</v>
      </c>
      <c r="KH33" s="12">
        <v>50.6</v>
      </c>
      <c r="KI33" s="12">
        <v>17.600000000000001</v>
      </c>
      <c r="KJ33" s="12">
        <v>19.7</v>
      </c>
      <c r="KK33" s="12">
        <v>17.399999999999999</v>
      </c>
      <c r="KL33" s="12">
        <v>21.7</v>
      </c>
      <c r="KM33" s="12">
        <v>22.1</v>
      </c>
      <c r="KN33" s="12">
        <v>46</v>
      </c>
      <c r="KO33" s="12">
        <v>48</v>
      </c>
      <c r="KP33" s="12">
        <v>24</v>
      </c>
      <c r="KQ33" s="12">
        <v>26</v>
      </c>
      <c r="KR33" s="12">
        <v>20</v>
      </c>
      <c r="KS33" s="12">
        <v>18</v>
      </c>
      <c r="KT33" s="12">
        <v>16</v>
      </c>
      <c r="KU33" s="12">
        <v>16</v>
      </c>
      <c r="KV33" s="12">
        <v>19</v>
      </c>
      <c r="KW33" s="12">
        <v>17</v>
      </c>
      <c r="KX33" s="12">
        <v>14</v>
      </c>
      <c r="LD33" s="16">
        <v>46.1</v>
      </c>
      <c r="LE33" s="16">
        <v>38.799999999999997</v>
      </c>
      <c r="LF33" s="16">
        <v>34.799999999999997</v>
      </c>
      <c r="LG33" s="16">
        <v>49.8</v>
      </c>
      <c r="LH33" s="16">
        <v>40</v>
      </c>
      <c r="LI33" s="16">
        <v>26.61</v>
      </c>
      <c r="LJ33" s="16">
        <v>26.789000000000001</v>
      </c>
      <c r="LK33" s="16">
        <v>33.1</v>
      </c>
      <c r="LL33" s="16">
        <v>11.757999999999999</v>
      </c>
      <c r="LM33" s="16">
        <v>36.4</v>
      </c>
      <c r="LN33" s="16">
        <v>28.6</v>
      </c>
      <c r="LO33" s="16">
        <v>28.8</v>
      </c>
      <c r="LP33" s="16">
        <v>45.2</v>
      </c>
      <c r="LQ33" s="16">
        <v>20.6</v>
      </c>
      <c r="LR33" s="16">
        <v>38.200000000000003</v>
      </c>
      <c r="LS33" s="16">
        <v>4.3159999999999998</v>
      </c>
      <c r="LT33" s="16">
        <v>4.2549999999999999</v>
      </c>
      <c r="LU33" s="16">
        <v>2.69</v>
      </c>
      <c r="LV33" s="16">
        <v>30.4</v>
      </c>
      <c r="LW33" s="12">
        <v>8.17</v>
      </c>
      <c r="LX33" s="12">
        <v>7.31</v>
      </c>
      <c r="LY33" s="12">
        <v>8.75</v>
      </c>
      <c r="LZ33" s="12">
        <v>8.32</v>
      </c>
      <c r="MA33" s="12">
        <v>9.25</v>
      </c>
      <c r="MB33" s="12">
        <v>8.6</v>
      </c>
      <c r="MC33" s="12">
        <v>20.399999999999999</v>
      </c>
      <c r="MD33" s="12">
        <v>14</v>
      </c>
      <c r="ME33" s="12">
        <v>15.9</v>
      </c>
      <c r="MF33" s="12">
        <v>19.100000000000001</v>
      </c>
      <c r="MG33" s="12">
        <v>14.8</v>
      </c>
      <c r="MH33" s="12">
        <v>39.700000000000003</v>
      </c>
      <c r="MI33" s="12">
        <v>45.1</v>
      </c>
      <c r="MJ33" s="12">
        <v>42.2</v>
      </c>
      <c r="MK33" s="12">
        <v>30.5</v>
      </c>
      <c r="ML33" s="12">
        <v>59</v>
      </c>
      <c r="MM33" s="12">
        <v>35.799999999999997</v>
      </c>
      <c r="MN33" s="12">
        <v>36.799999999999997</v>
      </c>
      <c r="MO33" s="12">
        <v>29.5</v>
      </c>
      <c r="MP33" s="12">
        <v>37.6</v>
      </c>
      <c r="MQ33" s="12">
        <v>24.1</v>
      </c>
      <c r="MR33" s="12">
        <v>19.489999999999998</v>
      </c>
      <c r="MS33" s="12">
        <v>9.49</v>
      </c>
      <c r="MT33" s="12">
        <v>48.1</v>
      </c>
      <c r="MU33" s="12">
        <v>31.6</v>
      </c>
      <c r="MV33" s="12">
        <v>50.3</v>
      </c>
      <c r="MW33" s="12">
        <v>49</v>
      </c>
      <c r="MX33" s="12">
        <v>34.9</v>
      </c>
      <c r="MY33" s="12">
        <v>8.16</v>
      </c>
      <c r="MZ33" s="12">
        <v>1.21</v>
      </c>
      <c r="NA33" s="12">
        <v>64</v>
      </c>
      <c r="NB33" s="12">
        <v>50.4</v>
      </c>
      <c r="NC33" s="12">
        <v>1.97</v>
      </c>
      <c r="ND33" s="12">
        <v>46.6</v>
      </c>
      <c r="NE33" s="12">
        <v>1.72</v>
      </c>
      <c r="NF33" s="12">
        <v>8.52</v>
      </c>
      <c r="NG33" s="12">
        <v>15.4</v>
      </c>
      <c r="NH33" s="12">
        <v>6.2</v>
      </c>
      <c r="NI33" s="12">
        <v>3.7</v>
      </c>
      <c r="NJ33" s="12">
        <v>3.6</v>
      </c>
      <c r="NK33" s="12">
        <v>1.96</v>
      </c>
      <c r="NL33" s="12">
        <v>1.89</v>
      </c>
      <c r="NM33" s="12">
        <v>84.2</v>
      </c>
      <c r="NN33" s="12">
        <v>60.7</v>
      </c>
      <c r="NO33" s="12">
        <v>2.46</v>
      </c>
      <c r="NP33" s="12">
        <v>36.700000000000003</v>
      </c>
      <c r="NQ33" s="12">
        <v>35.799999999999997</v>
      </c>
      <c r="NR33" s="12">
        <v>0.61</v>
      </c>
      <c r="NS33" s="12">
        <v>3.47</v>
      </c>
      <c r="NT33" s="12">
        <v>75.2</v>
      </c>
      <c r="NU33" s="12">
        <v>2.23</v>
      </c>
      <c r="NV33" s="12">
        <v>8.2799999999999994</v>
      </c>
      <c r="NW33" s="12">
        <v>6.68</v>
      </c>
      <c r="NX33" s="12">
        <v>1.36</v>
      </c>
      <c r="NY33" s="12">
        <v>2.58</v>
      </c>
      <c r="NZ33" s="12">
        <v>2.94</v>
      </c>
      <c r="OA33" s="12">
        <v>4.16</v>
      </c>
      <c r="OB33" s="12">
        <v>3.27</v>
      </c>
      <c r="OT33" s="12">
        <v>1.3</v>
      </c>
      <c r="OU33" s="12">
        <v>2.4</v>
      </c>
      <c r="OV33" s="12">
        <v>2.6</v>
      </c>
      <c r="OW33" s="12">
        <v>11.9</v>
      </c>
      <c r="OX33" s="12">
        <v>12.1</v>
      </c>
      <c r="OY33" s="12">
        <v>14.7</v>
      </c>
      <c r="OZ33" s="12">
        <v>33.700000000000003</v>
      </c>
      <c r="PA33" s="12">
        <v>32.700000000000003</v>
      </c>
      <c r="PB33" s="12">
        <v>26.9</v>
      </c>
      <c r="PC33" s="12">
        <v>59.6</v>
      </c>
      <c r="PD33" s="12">
        <v>60.9</v>
      </c>
      <c r="PE33" s="12">
        <v>39.6</v>
      </c>
      <c r="PF33" s="12">
        <v>44.2</v>
      </c>
      <c r="PG33" s="12">
        <v>10.83</v>
      </c>
      <c r="PH33" s="12">
        <v>11.53</v>
      </c>
      <c r="PI33" s="12">
        <v>10.97</v>
      </c>
      <c r="PJ33" s="12">
        <v>12.38</v>
      </c>
      <c r="PK33" s="12">
        <v>12.44</v>
      </c>
      <c r="PL33" s="12">
        <v>11.79</v>
      </c>
      <c r="PM33" s="12">
        <v>0.53</v>
      </c>
      <c r="PN33" s="12">
        <v>0.39</v>
      </c>
      <c r="PO33" s="12">
        <v>7.93</v>
      </c>
      <c r="PP33" s="12">
        <v>7.72</v>
      </c>
      <c r="PQ33" s="12">
        <v>7.71</v>
      </c>
      <c r="PR33" s="12">
        <v>5.0599999999999996</v>
      </c>
      <c r="PS33" s="12">
        <v>5.0999999999999996</v>
      </c>
      <c r="PT33" s="12">
        <v>5.43</v>
      </c>
      <c r="PU33" s="12">
        <v>2.54</v>
      </c>
      <c r="PV33" s="12">
        <v>15.3</v>
      </c>
      <c r="PW33" s="12">
        <v>4.13</v>
      </c>
      <c r="PX33" s="12">
        <v>3.09</v>
      </c>
    </row>
    <row r="34" spans="1:440" ht="14.25" customHeight="1">
      <c r="A34" s="25" t="s">
        <v>545</v>
      </c>
      <c r="B34" s="12">
        <v>3.0000000000000001E-3</v>
      </c>
      <c r="C34" s="12">
        <v>2.97</v>
      </c>
      <c r="D34" s="12">
        <v>56.8</v>
      </c>
      <c r="E34" s="12">
        <v>16.600000000000001</v>
      </c>
      <c r="F34" s="12">
        <v>16.2</v>
      </c>
      <c r="G34" s="12">
        <v>19.2</v>
      </c>
      <c r="H34" s="12">
        <v>36.1</v>
      </c>
      <c r="I34" s="12">
        <v>2.63</v>
      </c>
      <c r="J34" s="12">
        <v>81.7</v>
      </c>
      <c r="K34" s="12">
        <v>0.32</v>
      </c>
      <c r="L34" s="12">
        <v>9.31</v>
      </c>
      <c r="M34" s="12">
        <v>13.4</v>
      </c>
      <c r="N34" s="12">
        <v>16.3</v>
      </c>
      <c r="O34" s="12">
        <v>21.5</v>
      </c>
      <c r="P34" s="12">
        <v>62.3</v>
      </c>
      <c r="Q34" s="12">
        <v>54.7</v>
      </c>
      <c r="R34" s="12">
        <v>72.900000000000006</v>
      </c>
      <c r="S34" s="12">
        <v>70.099999999999994</v>
      </c>
      <c r="T34" s="12">
        <v>61.7</v>
      </c>
      <c r="U34" s="12">
        <v>57.6</v>
      </c>
      <c r="V34" s="12">
        <v>73</v>
      </c>
      <c r="W34" s="12">
        <v>16.399999999999999</v>
      </c>
      <c r="X34" s="12">
        <v>16.2</v>
      </c>
      <c r="Y34" s="12">
        <v>16.600000000000001</v>
      </c>
      <c r="Z34" s="12">
        <v>18.2</v>
      </c>
      <c r="AA34" s="12">
        <v>0.96</v>
      </c>
      <c r="AB34" s="12">
        <v>1.07</v>
      </c>
      <c r="AC34" s="12">
        <v>0.47</v>
      </c>
      <c r="AD34" s="12">
        <v>0.84</v>
      </c>
      <c r="AE34" s="12">
        <v>62.7</v>
      </c>
      <c r="AF34" s="12">
        <v>27.9</v>
      </c>
      <c r="AG34" s="12">
        <v>32.799999999999997</v>
      </c>
      <c r="AH34" s="12">
        <v>0.66</v>
      </c>
      <c r="AI34" s="12">
        <v>0.22</v>
      </c>
      <c r="AJ34" s="12">
        <v>0.94</v>
      </c>
      <c r="AK34" s="12">
        <v>0.49</v>
      </c>
      <c r="AL34" s="12">
        <v>1.1000000000000001</v>
      </c>
      <c r="AM34" s="12">
        <v>1.05</v>
      </c>
      <c r="AN34" s="12">
        <v>0.75</v>
      </c>
      <c r="AO34" s="12">
        <v>5.2</v>
      </c>
      <c r="AP34" s="12">
        <v>4.9000000000000004</v>
      </c>
      <c r="AQ34" s="12">
        <v>6.1</v>
      </c>
      <c r="AR34" s="12">
        <v>245</v>
      </c>
      <c r="AS34" s="12">
        <v>231</v>
      </c>
      <c r="AT34" s="12">
        <v>122</v>
      </c>
      <c r="AU34" s="12">
        <v>139</v>
      </c>
      <c r="AV34" s="12">
        <v>119</v>
      </c>
      <c r="AW34" s="12">
        <v>97.2</v>
      </c>
      <c r="AX34" s="12">
        <v>158</v>
      </c>
      <c r="AY34" s="12">
        <v>122</v>
      </c>
      <c r="AZ34" s="12">
        <v>130</v>
      </c>
      <c r="BA34" s="12">
        <v>119</v>
      </c>
      <c r="BB34" s="12">
        <v>304</v>
      </c>
      <c r="BC34" s="12">
        <v>167.8</v>
      </c>
      <c r="BD34" s="12">
        <v>293.89999999999998</v>
      </c>
      <c r="BE34" s="12">
        <v>287.89999999999998</v>
      </c>
      <c r="BH34" s="12">
        <v>335.3</v>
      </c>
      <c r="BI34" s="12">
        <v>174</v>
      </c>
      <c r="BL34" s="12">
        <v>135.30000000000001</v>
      </c>
      <c r="BM34" s="12">
        <v>75.099999999999994</v>
      </c>
      <c r="BN34" s="12">
        <v>0.59</v>
      </c>
      <c r="BO34" s="12">
        <v>0.68</v>
      </c>
      <c r="BP34" s="12">
        <v>0.8</v>
      </c>
      <c r="BQ34" s="12">
        <v>0.14000000000000001</v>
      </c>
      <c r="BR34" s="12">
        <v>0.24</v>
      </c>
      <c r="BS34" s="12">
        <v>0.13</v>
      </c>
      <c r="BT34" s="12">
        <v>0.16</v>
      </c>
      <c r="BU34" s="12">
        <v>0.31</v>
      </c>
      <c r="BV34" s="12">
        <v>1.1100000000000001</v>
      </c>
      <c r="BW34" s="12">
        <v>0.93</v>
      </c>
      <c r="BX34" s="12">
        <v>0.94</v>
      </c>
      <c r="BY34" s="12">
        <v>1.34</v>
      </c>
      <c r="BZ34" s="12">
        <v>1.37</v>
      </c>
      <c r="CA34" s="12">
        <v>1.2</v>
      </c>
      <c r="CB34" s="12">
        <v>1.44</v>
      </c>
      <c r="CC34" s="12">
        <v>1.03</v>
      </c>
      <c r="CD34" s="12">
        <v>0.17</v>
      </c>
      <c r="CE34" s="12">
        <v>1.0900000000000001</v>
      </c>
      <c r="CF34" s="12">
        <v>1.28</v>
      </c>
      <c r="CG34" s="12">
        <v>1.63</v>
      </c>
      <c r="CH34" s="12">
        <v>1.1100000000000001</v>
      </c>
      <c r="CI34" s="12">
        <v>1.1499999999999999</v>
      </c>
      <c r="CJ34" s="12">
        <v>0.99</v>
      </c>
      <c r="CK34" s="12">
        <v>0.99</v>
      </c>
      <c r="CL34" s="12">
        <v>144.26</v>
      </c>
      <c r="CM34" s="12">
        <v>33.49</v>
      </c>
      <c r="CN34" s="12">
        <v>5.14</v>
      </c>
      <c r="CO34" s="12">
        <v>44.9</v>
      </c>
      <c r="CP34" s="12">
        <v>24.7</v>
      </c>
      <c r="CQ34" s="12">
        <v>43.1</v>
      </c>
      <c r="CR34" s="12">
        <v>23.1</v>
      </c>
      <c r="CS34" s="12">
        <v>17.399999999999999</v>
      </c>
      <c r="CT34" s="12">
        <v>24.6</v>
      </c>
      <c r="CU34" s="12">
        <v>20.8</v>
      </c>
      <c r="CV34" s="12">
        <v>3.16</v>
      </c>
      <c r="CW34" s="12">
        <v>3.52</v>
      </c>
      <c r="CX34" s="12">
        <v>7.49</v>
      </c>
      <c r="CY34" s="12">
        <v>3.25</v>
      </c>
      <c r="CZ34" s="12">
        <v>51.61</v>
      </c>
      <c r="DA34" s="12">
        <v>56.93</v>
      </c>
      <c r="DB34" s="12">
        <v>33.4</v>
      </c>
      <c r="DC34" s="12">
        <v>31.56</v>
      </c>
      <c r="DD34" s="12">
        <v>57.78</v>
      </c>
      <c r="DE34" s="12">
        <v>55.1</v>
      </c>
      <c r="DF34" s="12">
        <v>81.2</v>
      </c>
      <c r="DG34" s="12">
        <v>51.63</v>
      </c>
      <c r="DH34" s="12">
        <v>13.3</v>
      </c>
      <c r="DI34" s="12">
        <v>87.7</v>
      </c>
      <c r="DJ34" s="12">
        <v>59</v>
      </c>
      <c r="DK34" s="12">
        <v>139</v>
      </c>
      <c r="DL34" s="12">
        <v>72.069999999999993</v>
      </c>
      <c r="DM34" s="12">
        <v>43.41</v>
      </c>
      <c r="DN34" s="12">
        <v>63.1</v>
      </c>
      <c r="DO34" s="12">
        <v>32.799999999999997</v>
      </c>
      <c r="DP34" s="12">
        <v>76.040000000000006</v>
      </c>
      <c r="DQ34" s="12">
        <v>25.8</v>
      </c>
      <c r="DR34" s="12">
        <v>57.49</v>
      </c>
      <c r="DS34" s="12">
        <v>89.08</v>
      </c>
      <c r="DT34" s="12">
        <v>39.159999999999997</v>
      </c>
      <c r="DU34" s="12">
        <v>70.5</v>
      </c>
      <c r="DV34" s="12">
        <v>139.46</v>
      </c>
      <c r="DW34" s="12">
        <v>44.3</v>
      </c>
      <c r="DX34" s="12">
        <v>52.63</v>
      </c>
      <c r="DY34" s="12">
        <v>76.69</v>
      </c>
      <c r="DZ34" s="12">
        <v>11.78</v>
      </c>
      <c r="EA34" s="12">
        <v>14</v>
      </c>
      <c r="EB34" s="12">
        <v>19.8</v>
      </c>
      <c r="EC34" s="12">
        <v>33.700000000000003</v>
      </c>
      <c r="ED34" s="12">
        <v>16.5</v>
      </c>
      <c r="EE34" s="12">
        <v>17.5</v>
      </c>
      <c r="EF34" s="12">
        <v>20.9</v>
      </c>
      <c r="EG34" s="12">
        <v>19.600000000000001</v>
      </c>
      <c r="EH34" s="12">
        <v>16.7</v>
      </c>
      <c r="EI34" s="12">
        <v>28.5</v>
      </c>
      <c r="EJ34" s="12">
        <v>21.5</v>
      </c>
      <c r="EK34" s="12">
        <v>30.3</v>
      </c>
      <c r="EL34" s="12">
        <v>39.200000000000003</v>
      </c>
      <c r="EM34" s="12">
        <v>6.31</v>
      </c>
      <c r="EN34" s="12">
        <v>24.9</v>
      </c>
      <c r="EO34" s="12">
        <v>17.899999999999999</v>
      </c>
      <c r="EP34" s="12">
        <v>18.8</v>
      </c>
      <c r="EQ34" s="12">
        <v>5.68</v>
      </c>
      <c r="ER34" s="12">
        <v>6.91</v>
      </c>
      <c r="ES34" s="12">
        <v>11.1</v>
      </c>
      <c r="ET34" s="12">
        <v>4.8</v>
      </c>
      <c r="EU34" s="12">
        <v>2.71</v>
      </c>
      <c r="EV34" s="12">
        <v>4.57</v>
      </c>
      <c r="EW34" s="12">
        <v>4.22</v>
      </c>
      <c r="EX34" s="12">
        <v>5.53</v>
      </c>
      <c r="EY34" s="12">
        <v>9.4499999999999993</v>
      </c>
      <c r="EZ34" s="12">
        <v>1.65</v>
      </c>
      <c r="FA34" s="12">
        <v>10.199999999999999</v>
      </c>
      <c r="FB34" s="12">
        <v>2.67</v>
      </c>
      <c r="FC34" s="12">
        <v>3.49</v>
      </c>
      <c r="FD34" s="12">
        <v>35.19</v>
      </c>
      <c r="FE34" s="12">
        <v>42.34</v>
      </c>
      <c r="FF34" s="12">
        <v>38.979999999999997</v>
      </c>
      <c r="FG34" s="12">
        <v>19.149999999999999</v>
      </c>
      <c r="FH34" s="12">
        <v>64.260000000000005</v>
      </c>
      <c r="FI34" s="12">
        <v>111.89</v>
      </c>
      <c r="FJ34" s="12">
        <v>82.7</v>
      </c>
      <c r="FK34" s="12">
        <v>17.5</v>
      </c>
      <c r="FL34" s="12">
        <v>29.45</v>
      </c>
      <c r="FM34" s="12">
        <v>48.9</v>
      </c>
      <c r="FN34" s="12">
        <v>25.9</v>
      </c>
      <c r="FO34" s="12">
        <v>31.7</v>
      </c>
      <c r="FP34" s="12">
        <v>20.7</v>
      </c>
      <c r="FQ34" s="12">
        <v>20.6</v>
      </c>
      <c r="FR34" s="12">
        <v>19</v>
      </c>
      <c r="FS34" s="12">
        <v>23.6</v>
      </c>
      <c r="FT34" s="12">
        <v>23.8</v>
      </c>
      <c r="FU34" s="12">
        <v>68.7</v>
      </c>
      <c r="FV34" s="12">
        <v>34.700000000000003</v>
      </c>
      <c r="FW34" s="12">
        <v>29.5</v>
      </c>
      <c r="FX34" s="12">
        <v>1.4</v>
      </c>
      <c r="FY34" s="12">
        <v>2.2999999999999998</v>
      </c>
      <c r="FZ34" s="12">
        <v>2.9</v>
      </c>
      <c r="GA34" s="12">
        <v>173.2</v>
      </c>
      <c r="GB34" s="12">
        <v>12.5</v>
      </c>
      <c r="GG34" s="12">
        <v>6.9</v>
      </c>
      <c r="GH34" s="12">
        <v>3.5</v>
      </c>
      <c r="GI34" s="12">
        <v>17.3</v>
      </c>
      <c r="GO34" s="12">
        <v>0.72</v>
      </c>
      <c r="GP34" s="12">
        <v>0.36</v>
      </c>
      <c r="GQ34" s="12">
        <v>0.5</v>
      </c>
      <c r="GR34" s="12">
        <v>3.48</v>
      </c>
      <c r="GS34" s="12">
        <v>200.58</v>
      </c>
      <c r="GT34" s="12">
        <v>202.28</v>
      </c>
      <c r="GU34" s="12">
        <v>246.55</v>
      </c>
      <c r="GV34" s="12">
        <v>355.75</v>
      </c>
      <c r="GW34" s="12">
        <v>199.66</v>
      </c>
      <c r="GX34" s="156">
        <v>1.1986927403029077</v>
      </c>
      <c r="GY34" s="156">
        <v>1.4593268833169868</v>
      </c>
      <c r="GZ34" s="156">
        <v>0.68149864992109666</v>
      </c>
      <c r="HA34" s="156">
        <v>21.542385920053412</v>
      </c>
      <c r="HB34" s="156">
        <v>25.944601989935421</v>
      </c>
      <c r="HC34" s="156">
        <v>21.707221579708804</v>
      </c>
      <c r="HD34" s="156">
        <v>8.0245035858533758</v>
      </c>
      <c r="HE34" s="156">
        <v>9.2784228661338375</v>
      </c>
      <c r="HF34" s="12">
        <v>79.099999999999994</v>
      </c>
      <c r="HG34" s="12">
        <v>145.5</v>
      </c>
      <c r="HH34" s="12">
        <v>156.4</v>
      </c>
      <c r="HI34" s="12">
        <v>89.6</v>
      </c>
      <c r="HJ34" s="12">
        <v>14</v>
      </c>
      <c r="HK34" s="12">
        <v>16</v>
      </c>
      <c r="HL34" s="12">
        <v>59</v>
      </c>
      <c r="HM34" s="12">
        <v>41</v>
      </c>
      <c r="HN34" s="12">
        <v>52</v>
      </c>
      <c r="HO34" s="12">
        <v>42</v>
      </c>
      <c r="HP34" s="12">
        <v>3.4</v>
      </c>
      <c r="HQ34" s="12">
        <v>2.7</v>
      </c>
      <c r="HR34" s="12">
        <v>5.9</v>
      </c>
      <c r="HS34" s="12">
        <v>2.6</v>
      </c>
      <c r="HT34" s="12">
        <v>32.9</v>
      </c>
      <c r="HU34" s="12">
        <v>48.5</v>
      </c>
      <c r="HV34" s="12">
        <v>12</v>
      </c>
      <c r="HX34" s="12">
        <v>32.799999999999997</v>
      </c>
      <c r="HY34" s="12">
        <v>53.6</v>
      </c>
      <c r="IA34" s="12">
        <v>6.2</v>
      </c>
      <c r="IB34" s="12">
        <v>20.100000000000001</v>
      </c>
      <c r="IC34" s="12">
        <v>7.81</v>
      </c>
      <c r="ID34" s="12">
        <v>7.69</v>
      </c>
      <c r="IE34" s="12">
        <v>10</v>
      </c>
      <c r="IF34" s="12">
        <v>0.6</v>
      </c>
      <c r="IG34" s="12">
        <v>71.3</v>
      </c>
      <c r="IH34" s="12">
        <v>13.1</v>
      </c>
      <c r="II34" s="12">
        <v>22.6</v>
      </c>
      <c r="IJ34" s="12">
        <v>91.7</v>
      </c>
      <c r="IK34" s="12">
        <v>16.2</v>
      </c>
      <c r="IL34" s="12">
        <v>47.7</v>
      </c>
      <c r="IM34" s="12">
        <v>50.4</v>
      </c>
      <c r="IN34" s="12">
        <v>45</v>
      </c>
      <c r="IO34" s="12">
        <v>47.4</v>
      </c>
      <c r="IP34" s="12">
        <v>114</v>
      </c>
      <c r="IQ34" s="12">
        <v>2.34</v>
      </c>
      <c r="IR34" s="12">
        <v>4.03</v>
      </c>
      <c r="IS34" s="12">
        <v>8.34</v>
      </c>
      <c r="IT34" s="12">
        <v>60.4</v>
      </c>
      <c r="IU34" s="12">
        <v>2.62</v>
      </c>
      <c r="IV34" s="12">
        <v>1.62</v>
      </c>
      <c r="IW34" s="12">
        <v>2.5099999999999998</v>
      </c>
      <c r="IX34" s="12">
        <v>0.3</v>
      </c>
      <c r="IY34" s="12">
        <v>0.88</v>
      </c>
      <c r="IZ34" s="12">
        <v>2.54</v>
      </c>
      <c r="JA34" s="12">
        <v>14.4</v>
      </c>
      <c r="JB34" s="12">
        <v>0.48</v>
      </c>
      <c r="JC34" s="12">
        <v>1.34</v>
      </c>
      <c r="JD34" s="12">
        <v>3.33</v>
      </c>
      <c r="JE34" s="12">
        <v>0.88</v>
      </c>
      <c r="JF34" s="12">
        <v>0.71</v>
      </c>
      <c r="JG34" s="12">
        <v>0.76</v>
      </c>
      <c r="JH34" s="12">
        <v>0.51</v>
      </c>
      <c r="JI34" s="12">
        <v>0.15</v>
      </c>
      <c r="JJ34" s="12">
        <v>2.88</v>
      </c>
      <c r="JK34" s="12">
        <v>6.66</v>
      </c>
      <c r="JL34" s="12">
        <v>0.43</v>
      </c>
      <c r="JM34" s="12">
        <v>0.88</v>
      </c>
      <c r="JN34" s="12">
        <v>0.98</v>
      </c>
      <c r="JO34" s="12">
        <v>1.21</v>
      </c>
      <c r="JP34" s="12">
        <v>0.49</v>
      </c>
      <c r="JQ34" s="12">
        <v>0.72</v>
      </c>
      <c r="JR34" s="12">
        <v>1.1100000000000001</v>
      </c>
      <c r="JS34" s="12">
        <v>1.04</v>
      </c>
      <c r="JT34" s="12">
        <v>0.28999999999999998</v>
      </c>
      <c r="JU34" s="12">
        <v>108</v>
      </c>
      <c r="JV34" s="12">
        <v>194</v>
      </c>
      <c r="JW34" s="12">
        <v>11.3</v>
      </c>
      <c r="JX34" s="12">
        <v>66.3</v>
      </c>
      <c r="JY34" s="12">
        <v>11.7</v>
      </c>
      <c r="JZ34" s="12">
        <v>33</v>
      </c>
      <c r="KA34" s="12">
        <v>74</v>
      </c>
      <c r="KB34" s="12">
        <v>65</v>
      </c>
      <c r="KC34" s="12">
        <v>2.74</v>
      </c>
      <c r="KD34" s="12">
        <v>0</v>
      </c>
      <c r="KE34" s="12">
        <v>81.7</v>
      </c>
      <c r="KF34" s="12">
        <v>51.3</v>
      </c>
      <c r="KG34" s="12">
        <v>92.5</v>
      </c>
      <c r="KH34" s="12">
        <v>72.099999999999994</v>
      </c>
      <c r="KI34" s="12">
        <v>42.6</v>
      </c>
      <c r="KJ34" s="12">
        <v>47.4</v>
      </c>
      <c r="KK34" s="12">
        <v>42</v>
      </c>
      <c r="KL34" s="12">
        <v>53.3</v>
      </c>
      <c r="KM34" s="12">
        <v>57.7</v>
      </c>
      <c r="KN34" s="12">
        <v>388</v>
      </c>
      <c r="KO34" s="12">
        <v>424</v>
      </c>
      <c r="KP34" s="12">
        <v>110</v>
      </c>
      <c r="KQ34" s="12">
        <v>110</v>
      </c>
      <c r="KR34" s="12">
        <v>80</v>
      </c>
      <c r="KS34" s="12">
        <v>99</v>
      </c>
      <c r="KT34" s="12">
        <v>95</v>
      </c>
      <c r="KU34" s="12">
        <v>95</v>
      </c>
      <c r="KV34" s="12">
        <v>114</v>
      </c>
      <c r="KW34" s="12">
        <v>79</v>
      </c>
      <c r="KX34" s="12">
        <v>79</v>
      </c>
      <c r="LD34" s="16">
        <v>49.6</v>
      </c>
      <c r="LE34" s="16">
        <v>33.4</v>
      </c>
      <c r="LF34" s="16">
        <v>33.700000000000003</v>
      </c>
      <c r="LG34" s="16">
        <v>61.7</v>
      </c>
      <c r="LH34" s="16">
        <v>49.4</v>
      </c>
      <c r="LI34" s="16">
        <v>112.962</v>
      </c>
      <c r="LJ34" s="16">
        <v>110.985</v>
      </c>
      <c r="LK34" s="16">
        <v>25.9</v>
      </c>
      <c r="LL34" s="16">
        <v>11.643000000000001</v>
      </c>
      <c r="LM34" s="16">
        <v>14</v>
      </c>
      <c r="LN34" s="16">
        <v>5.37</v>
      </c>
      <c r="LO34" s="16">
        <v>3.13</v>
      </c>
      <c r="LP34" s="16">
        <v>4.0999999999999996</v>
      </c>
      <c r="LQ34" s="16">
        <v>1.62</v>
      </c>
      <c r="LR34" s="16">
        <v>1.87</v>
      </c>
      <c r="LS34" s="16">
        <v>10.113</v>
      </c>
      <c r="LT34" s="16">
        <v>12.169</v>
      </c>
      <c r="LU34" s="16">
        <v>12.31</v>
      </c>
      <c r="LV34" s="16">
        <v>1.06</v>
      </c>
      <c r="LW34" s="12">
        <v>6.38</v>
      </c>
      <c r="LX34" s="12">
        <v>6.78</v>
      </c>
      <c r="LY34" s="12">
        <v>8.1300000000000008</v>
      </c>
      <c r="LZ34" s="12">
        <v>9.14</v>
      </c>
      <c r="MA34" s="12">
        <v>7.76</v>
      </c>
      <c r="MB34" s="12">
        <v>8.5500000000000007</v>
      </c>
      <c r="MC34" s="12">
        <v>18.2</v>
      </c>
      <c r="MD34" s="12">
        <v>12.6</v>
      </c>
      <c r="ME34" s="12">
        <v>15</v>
      </c>
      <c r="MF34" s="12">
        <v>15.2</v>
      </c>
      <c r="MG34" s="12">
        <v>12.9</v>
      </c>
      <c r="MH34" s="12">
        <v>224</v>
      </c>
      <c r="MI34" s="12">
        <v>319</v>
      </c>
      <c r="MJ34" s="12">
        <v>300</v>
      </c>
      <c r="MK34" s="12">
        <v>119</v>
      </c>
      <c r="ML34" s="12">
        <v>53.8</v>
      </c>
      <c r="MM34" s="12">
        <v>88.6</v>
      </c>
      <c r="MN34" s="12">
        <v>62.66</v>
      </c>
      <c r="MO34" s="12">
        <v>51.7</v>
      </c>
      <c r="MP34" s="12">
        <v>82.5</v>
      </c>
      <c r="MQ34" s="12">
        <v>98.1</v>
      </c>
      <c r="MR34" s="12">
        <v>17.78</v>
      </c>
      <c r="MS34" s="12">
        <v>6.57</v>
      </c>
      <c r="MT34" s="12">
        <v>56.5</v>
      </c>
      <c r="MU34" s="12">
        <v>72.400000000000006</v>
      </c>
      <c r="MV34" s="12">
        <v>67.099999999999994</v>
      </c>
      <c r="MW34" s="12">
        <v>95.2</v>
      </c>
      <c r="MX34" s="12">
        <v>80</v>
      </c>
      <c r="MY34" s="12">
        <v>1.97</v>
      </c>
      <c r="MZ34" s="12">
        <v>1.85</v>
      </c>
      <c r="NA34" s="12">
        <v>2.38</v>
      </c>
      <c r="NB34" s="12">
        <v>6.95</v>
      </c>
      <c r="NC34" s="12">
        <v>1.97</v>
      </c>
      <c r="ND34" s="12">
        <v>23.9</v>
      </c>
      <c r="NE34" s="12">
        <v>0.56000000000000005</v>
      </c>
      <c r="NF34" s="12">
        <v>1.88</v>
      </c>
      <c r="NG34" s="12">
        <v>30.8</v>
      </c>
      <c r="NH34" s="12">
        <v>3</v>
      </c>
      <c r="NI34" s="12">
        <v>3.1</v>
      </c>
      <c r="NJ34" s="12">
        <v>4.74</v>
      </c>
      <c r="NK34" s="12">
        <v>2.57</v>
      </c>
      <c r="NL34" s="12">
        <v>3.52</v>
      </c>
      <c r="NM34" s="12">
        <v>3.28</v>
      </c>
      <c r="NN34" s="12">
        <v>2.2400000000000002</v>
      </c>
      <c r="NO34" s="12">
        <v>0.85</v>
      </c>
      <c r="NP34" s="12">
        <v>1.2</v>
      </c>
      <c r="NQ34" s="12">
        <v>2.39</v>
      </c>
      <c r="NR34" s="12">
        <v>0.92</v>
      </c>
      <c r="NS34" s="12">
        <v>2.65</v>
      </c>
      <c r="NT34" s="12">
        <v>4.78</v>
      </c>
      <c r="NU34" s="12">
        <v>3.02</v>
      </c>
      <c r="NV34" s="12">
        <v>10.3</v>
      </c>
      <c r="NW34" s="12">
        <v>5.59</v>
      </c>
      <c r="NX34" s="12">
        <v>7.85</v>
      </c>
      <c r="NY34" s="12">
        <v>7.61</v>
      </c>
      <c r="NZ34" s="12">
        <v>9.8699999999999992</v>
      </c>
      <c r="OA34" s="12">
        <v>7.52</v>
      </c>
      <c r="OB34" s="12">
        <v>6.84</v>
      </c>
      <c r="OT34" s="12">
        <v>1.9</v>
      </c>
      <c r="OU34" s="12">
        <v>4.5</v>
      </c>
      <c r="OV34" s="12">
        <v>6.9</v>
      </c>
      <c r="OW34" s="12">
        <v>10.199999999999999</v>
      </c>
      <c r="OX34" s="12">
        <v>12.7</v>
      </c>
      <c r="OY34" s="12">
        <v>12.3</v>
      </c>
      <c r="OZ34" s="12">
        <v>36.799999999999997</v>
      </c>
      <c r="PA34" s="12">
        <v>35.9</v>
      </c>
      <c r="PB34" s="12">
        <v>28.4</v>
      </c>
      <c r="PC34" s="12">
        <v>53.3</v>
      </c>
      <c r="PD34" s="12">
        <v>64</v>
      </c>
      <c r="PE34" s="12">
        <v>64.599999999999994</v>
      </c>
      <c r="PF34" s="12">
        <v>51.4</v>
      </c>
      <c r="PG34" s="12">
        <v>26.25</v>
      </c>
      <c r="PH34" s="12">
        <v>26.61</v>
      </c>
      <c r="PI34" s="12">
        <v>25.4</v>
      </c>
      <c r="PJ34" s="12">
        <v>29.22</v>
      </c>
      <c r="PK34" s="12">
        <v>28.29</v>
      </c>
      <c r="PL34" s="12">
        <v>28.37</v>
      </c>
      <c r="PM34" s="12">
        <v>1.1000000000000001</v>
      </c>
      <c r="PN34" s="12">
        <v>0.88</v>
      </c>
      <c r="PO34" s="12">
        <v>1.76</v>
      </c>
      <c r="PP34" s="12">
        <v>2.39</v>
      </c>
      <c r="PQ34" s="12">
        <v>1.79</v>
      </c>
      <c r="PR34" s="12">
        <v>5.47</v>
      </c>
      <c r="PS34" s="12">
        <v>5.62</v>
      </c>
      <c r="PT34" s="12">
        <v>5.95</v>
      </c>
      <c r="PU34" s="12">
        <v>2.21</v>
      </c>
      <c r="PV34" s="12">
        <v>58.3</v>
      </c>
      <c r="PW34" s="12">
        <v>5.64</v>
      </c>
      <c r="PX34" s="12">
        <v>2.5099999999999998</v>
      </c>
    </row>
    <row r="35" spans="1:440" ht="14.25" customHeight="1">
      <c r="A35" s="25" t="s">
        <v>546</v>
      </c>
      <c r="B35" s="12">
        <v>7.13</v>
      </c>
      <c r="C35" s="12">
        <v>30.52</v>
      </c>
      <c r="BV35" s="12">
        <v>1.56</v>
      </c>
      <c r="BW35" s="12">
        <v>1.1399999999999999</v>
      </c>
      <c r="BX35" s="12">
        <v>1</v>
      </c>
      <c r="BY35" s="12">
        <v>1.85</v>
      </c>
      <c r="BZ35" s="12">
        <v>1.43</v>
      </c>
      <c r="CA35" s="12">
        <v>1.44</v>
      </c>
      <c r="CB35" s="12">
        <v>1.69</v>
      </c>
      <c r="CC35" s="12">
        <v>1.39</v>
      </c>
      <c r="CD35" s="12">
        <v>0.71</v>
      </c>
      <c r="CE35" s="12">
        <v>1.2</v>
      </c>
      <c r="CF35" s="12">
        <v>1.4</v>
      </c>
      <c r="CG35" s="12">
        <v>1.78</v>
      </c>
      <c r="CH35" s="12">
        <v>1.48</v>
      </c>
      <c r="CI35" s="12">
        <v>1.32</v>
      </c>
      <c r="CJ35" s="12">
        <v>1.1200000000000001</v>
      </c>
      <c r="CK35" s="12">
        <v>1.1399999999999999</v>
      </c>
      <c r="CL35" s="12">
        <v>56.48</v>
      </c>
      <c r="CM35" s="12">
        <v>234.64</v>
      </c>
      <c r="CN35" s="12">
        <v>28.21</v>
      </c>
      <c r="CZ35" s="12">
        <v>436.46</v>
      </c>
      <c r="DA35" s="12">
        <v>240.86</v>
      </c>
      <c r="DB35" s="12">
        <v>229</v>
      </c>
      <c r="DC35" s="12">
        <v>490.5</v>
      </c>
      <c r="DD35" s="12">
        <v>525.24</v>
      </c>
      <c r="DE35" s="12">
        <v>470</v>
      </c>
      <c r="DF35" s="12">
        <v>36.799999999999997</v>
      </c>
      <c r="DG35" s="12">
        <v>421.76</v>
      </c>
      <c r="DH35" s="12">
        <v>198</v>
      </c>
      <c r="DI35" s="12">
        <v>719</v>
      </c>
      <c r="DJ35" s="12">
        <v>582</v>
      </c>
      <c r="DK35" s="12">
        <v>254</v>
      </c>
      <c r="DL35" s="12">
        <v>776.13</v>
      </c>
      <c r="DM35" s="12">
        <v>54.94</v>
      </c>
      <c r="DN35" s="12">
        <v>633</v>
      </c>
      <c r="DO35" s="12">
        <v>233</v>
      </c>
      <c r="DP35" s="12">
        <v>650.23</v>
      </c>
      <c r="DQ35" s="12">
        <v>261</v>
      </c>
      <c r="DR35" s="12">
        <v>426.5</v>
      </c>
      <c r="DS35" s="12">
        <v>112.67</v>
      </c>
      <c r="DT35" s="12">
        <v>76.02</v>
      </c>
      <c r="DU35" s="12">
        <v>752</v>
      </c>
      <c r="DV35" s="12">
        <v>1246.3800000000001</v>
      </c>
      <c r="DW35" s="12">
        <v>501</v>
      </c>
      <c r="DX35" s="12">
        <v>170.24</v>
      </c>
      <c r="DY35" s="12">
        <v>693.48</v>
      </c>
      <c r="DZ35" s="12">
        <v>135.91</v>
      </c>
      <c r="EA35" s="12">
        <v>511</v>
      </c>
      <c r="EB35" s="12">
        <v>188</v>
      </c>
      <c r="EC35" s="12">
        <v>33.1</v>
      </c>
      <c r="ED35" s="12">
        <v>171</v>
      </c>
      <c r="EE35" s="12">
        <v>149</v>
      </c>
      <c r="EF35" s="12">
        <v>230</v>
      </c>
      <c r="EG35" s="12">
        <v>240</v>
      </c>
      <c r="EH35" s="12">
        <v>156</v>
      </c>
      <c r="EI35" s="12">
        <v>249</v>
      </c>
      <c r="EJ35" s="12">
        <v>174</v>
      </c>
      <c r="EK35" s="12">
        <v>331</v>
      </c>
      <c r="EL35" s="12">
        <v>723</v>
      </c>
      <c r="EM35" s="12">
        <v>113</v>
      </c>
      <c r="EN35" s="12">
        <v>687</v>
      </c>
      <c r="EO35" s="12">
        <v>400</v>
      </c>
      <c r="EP35" s="12">
        <v>272</v>
      </c>
      <c r="EQ35" s="12">
        <v>103</v>
      </c>
      <c r="ER35" s="12">
        <v>160</v>
      </c>
      <c r="ES35" s="12">
        <v>246</v>
      </c>
      <c r="ET35" s="12">
        <v>175</v>
      </c>
      <c r="EU35" s="12">
        <v>185</v>
      </c>
      <c r="EV35" s="12">
        <v>114</v>
      </c>
      <c r="EW35" s="12">
        <v>141</v>
      </c>
      <c r="EX35" s="12">
        <v>39.799999999999997</v>
      </c>
      <c r="EY35" s="12">
        <v>96.8</v>
      </c>
      <c r="EZ35" s="12">
        <v>65.5</v>
      </c>
      <c r="FA35" s="12">
        <v>289</v>
      </c>
      <c r="FB35" s="12">
        <v>142</v>
      </c>
      <c r="FC35" s="12">
        <v>102</v>
      </c>
      <c r="FD35" s="12">
        <v>28.25</v>
      </c>
      <c r="FE35" s="12">
        <v>110.02</v>
      </c>
      <c r="FF35" s="12">
        <v>74.33</v>
      </c>
      <c r="FG35" s="12">
        <v>32.950000000000003</v>
      </c>
      <c r="FH35" s="12">
        <v>382.32</v>
      </c>
      <c r="FI35" s="12">
        <v>270.32</v>
      </c>
      <c r="FJ35" s="12">
        <v>396</v>
      </c>
      <c r="FK35" s="12">
        <v>380.88</v>
      </c>
      <c r="FL35" s="12">
        <v>69.22</v>
      </c>
      <c r="FM35" s="12">
        <v>815</v>
      </c>
      <c r="FN35" s="12">
        <v>312</v>
      </c>
      <c r="FO35" s="12">
        <v>294</v>
      </c>
      <c r="FP35" s="12">
        <v>120</v>
      </c>
      <c r="FQ35" s="12">
        <v>17.100000000000001</v>
      </c>
      <c r="FR35" s="12">
        <v>16.100000000000001</v>
      </c>
      <c r="FS35" s="12">
        <v>16</v>
      </c>
      <c r="FT35" s="12">
        <v>16.2</v>
      </c>
      <c r="GJ35" s="12">
        <v>35.92</v>
      </c>
      <c r="GK35" s="12">
        <v>32.36</v>
      </c>
      <c r="GL35" s="12">
        <v>45.21</v>
      </c>
      <c r="GM35" s="12">
        <v>48.22</v>
      </c>
      <c r="GN35" s="12">
        <v>35</v>
      </c>
      <c r="GO35" s="12">
        <v>1.74</v>
      </c>
      <c r="GP35" s="12">
        <v>3.42</v>
      </c>
      <c r="GQ35" s="12">
        <v>5.0999999999999996</v>
      </c>
      <c r="GR35" s="12">
        <v>4.6399999999999997</v>
      </c>
      <c r="GX35" s="156">
        <v>3.766037085531555</v>
      </c>
      <c r="GY35" s="156">
        <v>4.6597523723535588</v>
      </c>
      <c r="GZ35" s="156">
        <v>1.0285929181324587</v>
      </c>
      <c r="HA35" s="156">
        <v>37.024488703824602</v>
      </c>
      <c r="HB35" s="156">
        <v>104.32528600972395</v>
      </c>
      <c r="HC35" s="156">
        <v>27.469327888806259</v>
      </c>
      <c r="HD35" s="156">
        <v>5.4690445463784476</v>
      </c>
      <c r="HE35" s="156">
        <v>6.3852143295006689</v>
      </c>
      <c r="HF35" s="12">
        <v>74</v>
      </c>
      <c r="HG35" s="12">
        <v>51</v>
      </c>
      <c r="HH35" s="12">
        <v>66</v>
      </c>
      <c r="HI35" s="12">
        <v>99</v>
      </c>
      <c r="HJ35" s="12">
        <v>43</v>
      </c>
      <c r="HK35" s="12">
        <v>44</v>
      </c>
      <c r="HL35" s="12">
        <v>93</v>
      </c>
      <c r="HM35" s="12">
        <v>24</v>
      </c>
      <c r="HN35" s="12">
        <v>20</v>
      </c>
      <c r="HO35" s="12">
        <v>63</v>
      </c>
      <c r="HP35" s="12">
        <v>14</v>
      </c>
      <c r="HQ35" s="12">
        <v>17</v>
      </c>
      <c r="HR35" s="12">
        <v>40</v>
      </c>
      <c r="HS35" s="12">
        <v>12</v>
      </c>
      <c r="HT35" s="12">
        <v>34</v>
      </c>
      <c r="HU35" s="12">
        <v>72</v>
      </c>
      <c r="HV35" s="12">
        <v>28</v>
      </c>
      <c r="HX35" s="12">
        <v>41</v>
      </c>
      <c r="HY35" s="12">
        <v>161</v>
      </c>
      <c r="IA35" s="12">
        <v>38</v>
      </c>
      <c r="JX35" s="12">
        <v>35.4</v>
      </c>
      <c r="JY35" s="12">
        <v>15.2</v>
      </c>
      <c r="JZ35" s="12">
        <v>36.700000000000003</v>
      </c>
      <c r="KA35" s="12" t="s">
        <v>74</v>
      </c>
      <c r="KB35" s="12" t="s">
        <v>74</v>
      </c>
      <c r="KF35" s="12">
        <v>46</v>
      </c>
      <c r="KG35" s="12">
        <v>92.3</v>
      </c>
      <c r="KH35" s="12">
        <v>230</v>
      </c>
      <c r="KI35" s="12">
        <v>17.2</v>
      </c>
      <c r="KJ35" s="12">
        <v>28.4</v>
      </c>
      <c r="KK35" s="12">
        <v>17.399999999999999</v>
      </c>
      <c r="KL35" s="12">
        <v>23.6</v>
      </c>
      <c r="KM35" s="12">
        <v>29.1</v>
      </c>
      <c r="KN35" s="12">
        <v>43</v>
      </c>
      <c r="KO35" s="12">
        <v>53</v>
      </c>
      <c r="KP35" s="12">
        <v>30</v>
      </c>
      <c r="KQ35" s="12">
        <v>60</v>
      </c>
      <c r="KR35" s="12">
        <v>30</v>
      </c>
      <c r="KS35" s="12">
        <v>27</v>
      </c>
      <c r="KT35" s="12">
        <v>16</v>
      </c>
      <c r="KU35" s="12">
        <v>21</v>
      </c>
      <c r="KV35" s="12">
        <v>57</v>
      </c>
      <c r="KW35" s="12">
        <v>17</v>
      </c>
      <c r="KX35" s="12">
        <v>15</v>
      </c>
      <c r="LD35" s="16"/>
      <c r="LE35" s="16"/>
      <c r="LF35" s="16"/>
      <c r="LG35" s="16"/>
      <c r="LH35" s="16"/>
      <c r="LI35" s="16"/>
      <c r="LJ35" s="16"/>
      <c r="LK35" s="16"/>
      <c r="LL35" s="16"/>
      <c r="LM35" s="16"/>
      <c r="LN35" s="16"/>
      <c r="LO35" s="16"/>
      <c r="LP35" s="16"/>
      <c r="LQ35" s="16"/>
      <c r="LR35" s="16"/>
      <c r="LS35" s="16"/>
      <c r="LT35" s="16"/>
      <c r="LU35" s="16"/>
      <c r="LV35" s="16"/>
      <c r="LW35" s="12">
        <v>6.41</v>
      </c>
      <c r="LX35" s="12">
        <v>21.4</v>
      </c>
      <c r="LY35" s="12">
        <v>7.47</v>
      </c>
      <c r="LZ35" s="12">
        <v>10.199999999999999</v>
      </c>
      <c r="MA35" s="12">
        <v>9.98</v>
      </c>
      <c r="MB35" s="12">
        <v>14.8</v>
      </c>
      <c r="MC35" s="12">
        <v>15.3</v>
      </c>
      <c r="MD35" s="12">
        <v>10.5</v>
      </c>
      <c r="ME35" s="12">
        <v>12.4</v>
      </c>
      <c r="MF35" s="12">
        <v>39.6</v>
      </c>
      <c r="MG35" s="12">
        <v>18.3</v>
      </c>
      <c r="MH35" s="12">
        <v>45.9</v>
      </c>
      <c r="MI35" s="12">
        <v>58.8</v>
      </c>
      <c r="MJ35" s="12">
        <v>57.4</v>
      </c>
      <c r="MK35" s="12">
        <v>133</v>
      </c>
      <c r="ML35" s="12">
        <v>8.0500000000000007</v>
      </c>
      <c r="MM35" s="12">
        <v>89.1</v>
      </c>
      <c r="MN35" s="12">
        <v>47.58</v>
      </c>
      <c r="MO35" s="12">
        <v>62.9</v>
      </c>
      <c r="MP35" s="12">
        <v>32.799999999999997</v>
      </c>
      <c r="MQ35" s="12">
        <v>31.2</v>
      </c>
      <c r="MR35" s="12">
        <v>14.08</v>
      </c>
      <c r="MS35" s="12">
        <v>11.49</v>
      </c>
      <c r="MT35" s="12">
        <v>95.7</v>
      </c>
      <c r="MU35" s="12">
        <v>43.4</v>
      </c>
      <c r="MV35" s="12">
        <v>358</v>
      </c>
      <c r="MW35" s="12">
        <v>19.8</v>
      </c>
      <c r="MX35" s="12">
        <v>218</v>
      </c>
      <c r="MY35" s="12">
        <v>45.2</v>
      </c>
      <c r="MZ35" s="12">
        <v>1.6</v>
      </c>
      <c r="NA35" s="12">
        <v>7.53</v>
      </c>
      <c r="NB35" s="12">
        <v>1.58</v>
      </c>
      <c r="NC35" s="12">
        <v>3.52</v>
      </c>
      <c r="ND35" s="12">
        <v>19.3</v>
      </c>
      <c r="NE35" s="12">
        <v>3.22</v>
      </c>
      <c r="NF35" s="12">
        <v>169</v>
      </c>
      <c r="NG35" s="12">
        <v>107</v>
      </c>
      <c r="NH35" s="12">
        <v>45.2</v>
      </c>
      <c r="NI35" s="12">
        <v>4.2</v>
      </c>
      <c r="NJ35" s="12">
        <v>22.9</v>
      </c>
      <c r="NK35" s="12">
        <v>6.79</v>
      </c>
      <c r="NL35" s="12">
        <v>2.96</v>
      </c>
      <c r="NM35" s="12">
        <v>1.51</v>
      </c>
      <c r="NN35" s="12">
        <v>0.95</v>
      </c>
      <c r="NO35" s="12">
        <v>12.2</v>
      </c>
      <c r="NP35" s="12">
        <v>3.36</v>
      </c>
      <c r="NQ35" s="12">
        <v>56.9</v>
      </c>
      <c r="NR35" s="12">
        <v>2.44</v>
      </c>
      <c r="NS35" s="12">
        <v>5.7</v>
      </c>
      <c r="NT35" s="12">
        <v>6.58</v>
      </c>
      <c r="NU35" s="12">
        <v>3.78</v>
      </c>
      <c r="NV35" s="12">
        <v>25.6</v>
      </c>
      <c r="NW35" s="12">
        <v>14.3</v>
      </c>
      <c r="NX35" s="12">
        <v>12.3</v>
      </c>
      <c r="NY35" s="12">
        <v>22</v>
      </c>
      <c r="NZ35" s="12">
        <v>6.56</v>
      </c>
      <c r="OA35" s="12">
        <v>12.2</v>
      </c>
      <c r="OB35" s="12">
        <v>10</v>
      </c>
    </row>
    <row r="36" spans="1:440" ht="14.25" customHeight="1">
      <c r="A36" s="25" t="s">
        <v>547</v>
      </c>
      <c r="B36" s="12">
        <v>71.099999999999994</v>
      </c>
      <c r="C36" s="12">
        <v>83.05</v>
      </c>
      <c r="CL36" s="12">
        <v>58.61</v>
      </c>
      <c r="CM36" s="12">
        <v>130.01</v>
      </c>
      <c r="CN36" s="12">
        <v>73.64</v>
      </c>
      <c r="GO36" s="12">
        <v>28.86</v>
      </c>
      <c r="GP36" s="12">
        <v>31.83</v>
      </c>
      <c r="GQ36" s="12">
        <v>38.71</v>
      </c>
      <c r="GR36" s="12">
        <v>60.74</v>
      </c>
      <c r="GX36" s="156">
        <v>37.145780304931783</v>
      </c>
      <c r="GY36" s="156">
        <v>52.425420058040338</v>
      </c>
      <c r="GZ36" s="156">
        <v>50.964913723770167</v>
      </c>
      <c r="HA36" s="156">
        <v>125.25839899696707</v>
      </c>
      <c r="HB36" s="156">
        <v>147.23668655845901</v>
      </c>
      <c r="HC36" s="156">
        <v>123.41635357438864</v>
      </c>
      <c r="HD36" s="156">
        <v>112.41262241790768</v>
      </c>
      <c r="HE36" s="156">
        <v>157.6773019081885</v>
      </c>
      <c r="HF36" s="12">
        <v>64</v>
      </c>
      <c r="HG36" s="12">
        <v>73</v>
      </c>
      <c r="HH36" s="12">
        <v>82</v>
      </c>
      <c r="HI36" s="12">
        <v>115</v>
      </c>
      <c r="JX36" s="12">
        <v>85</v>
      </c>
      <c r="JY36" s="12">
        <v>87</v>
      </c>
      <c r="JZ36" s="12">
        <v>84</v>
      </c>
      <c r="KA36" s="12" t="s">
        <v>74</v>
      </c>
      <c r="KB36" s="12" t="s">
        <v>74</v>
      </c>
      <c r="KN36" s="12">
        <v>96</v>
      </c>
      <c r="KO36" s="12">
        <v>107</v>
      </c>
      <c r="KP36" s="12">
        <v>70</v>
      </c>
      <c r="KQ36" s="12">
        <v>80</v>
      </c>
      <c r="KR36" s="12">
        <v>70</v>
      </c>
      <c r="KS36" s="12">
        <v>71</v>
      </c>
      <c r="KT36" s="12">
        <v>65</v>
      </c>
      <c r="KU36" s="12">
        <v>58</v>
      </c>
      <c r="KV36" s="12">
        <v>72</v>
      </c>
      <c r="KW36" s="12">
        <v>60</v>
      </c>
      <c r="KX36" s="12">
        <v>66</v>
      </c>
      <c r="LD36" s="16"/>
      <c r="LE36" s="16"/>
      <c r="LF36" s="16"/>
      <c r="LG36" s="16"/>
      <c r="LH36" s="16"/>
      <c r="LI36" s="16"/>
      <c r="LJ36" s="16"/>
      <c r="LK36" s="16"/>
      <c r="LL36" s="16"/>
      <c r="LM36" s="16"/>
      <c r="LN36" s="16"/>
      <c r="LO36" s="16"/>
      <c r="LP36" s="16"/>
      <c r="LQ36" s="16"/>
      <c r="LR36" s="16"/>
      <c r="LS36" s="16"/>
      <c r="LT36" s="16"/>
      <c r="LU36" s="16"/>
      <c r="LV36" s="16"/>
      <c r="LW36" s="12">
        <v>65</v>
      </c>
      <c r="LX36" s="12">
        <v>68.599999999999994</v>
      </c>
      <c r="LY36" s="12">
        <v>64.7</v>
      </c>
      <c r="LZ36" s="12">
        <v>67.8</v>
      </c>
      <c r="MA36" s="12">
        <v>80</v>
      </c>
      <c r="MB36" s="12">
        <v>69.900000000000006</v>
      </c>
      <c r="MC36" s="12">
        <v>84.8</v>
      </c>
      <c r="MD36" s="12">
        <v>64.400000000000006</v>
      </c>
      <c r="ME36" s="12">
        <v>67.3</v>
      </c>
      <c r="MF36" s="12">
        <v>81</v>
      </c>
      <c r="MG36" s="12">
        <v>68.400000000000006</v>
      </c>
      <c r="MH36" s="12">
        <v>81.2</v>
      </c>
      <c r="MI36" s="12">
        <v>77.099999999999994</v>
      </c>
      <c r="MJ36" s="12">
        <v>72</v>
      </c>
      <c r="MK36" s="12">
        <v>108</v>
      </c>
      <c r="ML36" s="12">
        <v>86.3</v>
      </c>
      <c r="MM36" s="12">
        <v>52.6</v>
      </c>
      <c r="MN36" s="12">
        <v>62.62</v>
      </c>
      <c r="MO36" s="12">
        <v>76.900000000000006</v>
      </c>
      <c r="MP36" s="12">
        <v>70.3</v>
      </c>
      <c r="MQ36" s="12">
        <v>71.8</v>
      </c>
      <c r="MR36" s="12">
        <v>89.99</v>
      </c>
      <c r="MS36" s="12">
        <v>71.45</v>
      </c>
      <c r="MT36" s="12">
        <v>60.9</v>
      </c>
      <c r="MU36" s="12">
        <v>50.4</v>
      </c>
      <c r="MV36" s="12">
        <v>69.8</v>
      </c>
      <c r="MW36" s="12">
        <v>72.5</v>
      </c>
      <c r="MX36" s="12">
        <v>56.6</v>
      </c>
      <c r="MY36" s="12">
        <v>98.3</v>
      </c>
      <c r="MZ36" s="12">
        <v>13.7</v>
      </c>
      <c r="NA36" s="12">
        <v>54.2</v>
      </c>
      <c r="NB36" s="12">
        <v>70.5</v>
      </c>
      <c r="NC36" s="12">
        <v>35.6</v>
      </c>
      <c r="ND36" s="12">
        <v>82.3</v>
      </c>
      <c r="NE36" s="12">
        <v>33.9</v>
      </c>
      <c r="NF36" s="12">
        <v>170</v>
      </c>
      <c r="NG36" s="12">
        <v>80.2</v>
      </c>
      <c r="NH36" s="12">
        <v>87.4</v>
      </c>
      <c r="NI36" s="12">
        <v>65.8</v>
      </c>
      <c r="NJ36" s="12">
        <v>47.2</v>
      </c>
      <c r="NK36" s="12">
        <v>30.3</v>
      </c>
      <c r="NL36" s="12">
        <v>24.1</v>
      </c>
      <c r="NM36" s="12">
        <v>25.3</v>
      </c>
      <c r="NN36" s="12">
        <v>7.95</v>
      </c>
      <c r="NO36" s="12">
        <v>82.9</v>
      </c>
      <c r="NP36" s="12">
        <v>18</v>
      </c>
      <c r="NQ36" s="12">
        <v>39.1</v>
      </c>
      <c r="NR36" s="12">
        <v>10.8</v>
      </c>
      <c r="NS36" s="12">
        <v>20.3</v>
      </c>
      <c r="NT36" s="12">
        <v>31.5</v>
      </c>
      <c r="NU36" s="12">
        <v>31.7</v>
      </c>
      <c r="NV36" s="12">
        <v>52.1</v>
      </c>
      <c r="NW36" s="12">
        <v>73.400000000000006</v>
      </c>
      <c r="NX36" s="12">
        <v>27.6</v>
      </c>
      <c r="NY36" s="12">
        <v>46.2</v>
      </c>
      <c r="NZ36" s="12">
        <v>52.1</v>
      </c>
      <c r="OA36" s="12">
        <v>72.099999999999994</v>
      </c>
      <c r="OB36" s="12">
        <v>63.2</v>
      </c>
      <c r="PG36" s="12">
        <v>105.1</v>
      </c>
      <c r="PH36" s="12">
        <v>157.80000000000001</v>
      </c>
      <c r="PI36" s="12">
        <v>113</v>
      </c>
      <c r="PJ36" s="12">
        <v>108.8</v>
      </c>
      <c r="PK36" s="12">
        <v>147</v>
      </c>
      <c r="PL36" s="12">
        <v>96.26</v>
      </c>
      <c r="PM36" s="12">
        <v>89.12</v>
      </c>
      <c r="PN36" s="12">
        <v>56.15</v>
      </c>
      <c r="PO36" s="12">
        <v>308</v>
      </c>
      <c r="PP36" s="12">
        <v>318</v>
      </c>
      <c r="PQ36" s="12">
        <v>309</v>
      </c>
      <c r="PR36" s="12">
        <v>111</v>
      </c>
      <c r="PS36" s="12">
        <v>118</v>
      </c>
      <c r="PT36" s="12">
        <v>110</v>
      </c>
      <c r="PU36" s="12">
        <v>89.8</v>
      </c>
      <c r="PV36" s="12">
        <v>160</v>
      </c>
      <c r="PW36" s="12">
        <v>105</v>
      </c>
      <c r="PX36" s="12">
        <v>107</v>
      </c>
    </row>
    <row r="37" spans="1:440" ht="14.25" customHeight="1">
      <c r="A37" s="25" t="s">
        <v>548</v>
      </c>
      <c r="B37" s="12">
        <v>17.12</v>
      </c>
      <c r="C37" s="12">
        <v>19.39</v>
      </c>
      <c r="D37" s="12">
        <v>23.8</v>
      </c>
      <c r="E37" s="12">
        <v>24</v>
      </c>
      <c r="F37" s="12">
        <v>23.9</v>
      </c>
      <c r="G37" s="12">
        <v>23.8</v>
      </c>
      <c r="H37" s="12">
        <v>25</v>
      </c>
      <c r="I37" s="12">
        <v>22.7</v>
      </c>
      <c r="J37" s="12">
        <v>19.5</v>
      </c>
      <c r="K37" s="12">
        <v>19.399999999999999</v>
      </c>
      <c r="L37" s="12">
        <v>12.3</v>
      </c>
      <c r="M37" s="12">
        <v>15.8</v>
      </c>
      <c r="N37" s="12">
        <v>13.4</v>
      </c>
      <c r="O37" s="12">
        <v>18.899999999999999</v>
      </c>
      <c r="AR37" s="12">
        <v>14.8</v>
      </c>
      <c r="AS37" s="12">
        <v>15.8</v>
      </c>
      <c r="AT37" s="12">
        <v>16.3</v>
      </c>
      <c r="AU37" s="12">
        <v>16.399999999999999</v>
      </c>
      <c r="AV37" s="12">
        <v>17.3</v>
      </c>
      <c r="AW37" s="12">
        <v>17.399999999999999</v>
      </c>
      <c r="AX37" s="12">
        <v>18</v>
      </c>
      <c r="AY37" s="12">
        <v>18.3</v>
      </c>
      <c r="AZ37" s="12">
        <v>17.8</v>
      </c>
      <c r="BA37" s="12">
        <v>17.600000000000001</v>
      </c>
      <c r="BB37" s="12">
        <v>17</v>
      </c>
      <c r="BV37" s="12">
        <v>26.6</v>
      </c>
      <c r="BW37" s="12">
        <v>28.4</v>
      </c>
      <c r="BX37" s="12">
        <v>27.3</v>
      </c>
      <c r="BY37" s="12">
        <v>38.700000000000003</v>
      </c>
      <c r="BZ37" s="12">
        <v>30.8</v>
      </c>
      <c r="CA37" s="12">
        <v>36.5</v>
      </c>
      <c r="CB37" s="12">
        <v>35.799999999999997</v>
      </c>
      <c r="CC37" s="12">
        <v>41.8</v>
      </c>
      <c r="CD37" s="12">
        <v>38.700000000000003</v>
      </c>
      <c r="CE37" s="12">
        <v>39.4</v>
      </c>
      <c r="CF37" s="12">
        <v>40.1</v>
      </c>
      <c r="CG37" s="12">
        <v>38.1</v>
      </c>
      <c r="CH37" s="12">
        <v>39.1</v>
      </c>
      <c r="CI37" s="12">
        <v>38.6</v>
      </c>
      <c r="CJ37" s="12">
        <v>44.2</v>
      </c>
      <c r="CK37" s="12">
        <v>39</v>
      </c>
      <c r="CL37" s="12">
        <v>19.399999999999999</v>
      </c>
      <c r="CM37" s="12">
        <v>20</v>
      </c>
      <c r="CN37" s="12">
        <v>18.600000000000001</v>
      </c>
      <c r="CO37" s="12">
        <v>16.600000000000001</v>
      </c>
      <c r="CP37" s="12">
        <v>11.6</v>
      </c>
      <c r="CQ37" s="12">
        <v>13.9</v>
      </c>
      <c r="CR37" s="12">
        <v>18.5</v>
      </c>
      <c r="CS37" s="12">
        <v>16.100000000000001</v>
      </c>
      <c r="CT37" s="12">
        <v>23</v>
      </c>
      <c r="CU37" s="12">
        <v>22.7</v>
      </c>
      <c r="CV37" s="12">
        <v>19.3</v>
      </c>
      <c r="CW37" s="12">
        <v>25.1</v>
      </c>
      <c r="CX37" s="12">
        <v>19</v>
      </c>
      <c r="CY37" s="12">
        <v>27.7</v>
      </c>
      <c r="CZ37" s="12">
        <v>16.27</v>
      </c>
      <c r="DA37" s="12">
        <v>18.239999999999998</v>
      </c>
      <c r="DB37" s="12">
        <v>14.4</v>
      </c>
      <c r="DC37" s="12">
        <v>16</v>
      </c>
      <c r="DD37" s="12">
        <v>20.8</v>
      </c>
      <c r="DE37" s="12">
        <v>12.8</v>
      </c>
      <c r="DF37" s="12">
        <v>15.39</v>
      </c>
      <c r="DG37" s="12">
        <v>16.559999999999999</v>
      </c>
      <c r="DH37" s="12">
        <v>15.6</v>
      </c>
      <c r="DI37" s="12">
        <v>17.3</v>
      </c>
      <c r="DJ37" s="12">
        <v>14.8</v>
      </c>
      <c r="DK37" s="12">
        <v>15.9</v>
      </c>
      <c r="DL37" s="12">
        <v>18.29</v>
      </c>
      <c r="DM37" s="12">
        <v>14.83</v>
      </c>
      <c r="DN37" s="12">
        <v>12.5</v>
      </c>
      <c r="DO37" s="12">
        <v>15.4</v>
      </c>
      <c r="DP37" s="12">
        <v>16.87</v>
      </c>
      <c r="DQ37" s="12">
        <v>16.5</v>
      </c>
      <c r="DR37" s="12">
        <v>16.3</v>
      </c>
      <c r="DS37" s="12">
        <v>17.09</v>
      </c>
      <c r="DT37" s="12">
        <v>26.18</v>
      </c>
      <c r="DU37" s="12">
        <v>15.4</v>
      </c>
      <c r="DV37" s="12">
        <v>13.34</v>
      </c>
      <c r="DW37" s="12">
        <v>9.8000000000000007</v>
      </c>
      <c r="DX37" s="12">
        <v>17.079999999999998</v>
      </c>
      <c r="DY37" s="12">
        <v>14.41</v>
      </c>
      <c r="DZ37" s="12">
        <v>20.309999999999999</v>
      </c>
      <c r="EA37" s="12">
        <v>16.7</v>
      </c>
      <c r="EB37" s="12">
        <v>20.3</v>
      </c>
      <c r="EC37" s="12">
        <v>14.2</v>
      </c>
      <c r="ED37" s="12">
        <v>18.899999999999999</v>
      </c>
      <c r="EE37" s="12">
        <v>17.399999999999999</v>
      </c>
      <c r="EF37" s="12">
        <v>16.899999999999999</v>
      </c>
      <c r="EG37" s="12">
        <v>15.5</v>
      </c>
      <c r="EH37" s="12">
        <v>14.3</v>
      </c>
      <c r="EI37" s="12">
        <v>19.399999999999999</v>
      </c>
      <c r="EJ37" s="12">
        <v>17</v>
      </c>
      <c r="EK37" s="12">
        <v>16.7</v>
      </c>
      <c r="EL37" s="12">
        <v>18</v>
      </c>
      <c r="EM37" s="12">
        <v>11.1</v>
      </c>
      <c r="EN37" s="12">
        <v>18.8</v>
      </c>
      <c r="EO37" s="12">
        <v>17.2</v>
      </c>
      <c r="EP37" s="12">
        <v>17.5</v>
      </c>
      <c r="EQ37" s="12">
        <v>14.2</v>
      </c>
      <c r="ER37" s="12">
        <v>14.6</v>
      </c>
      <c r="ES37" s="12">
        <v>17.5</v>
      </c>
      <c r="ET37" s="12">
        <v>14.8</v>
      </c>
      <c r="EU37" s="12">
        <v>16.8</v>
      </c>
      <c r="EV37" s="12">
        <v>17.100000000000001</v>
      </c>
      <c r="EW37" s="12">
        <v>16.600000000000001</v>
      </c>
      <c r="EX37" s="12">
        <v>21</v>
      </c>
      <c r="EY37" s="12">
        <v>16.600000000000001</v>
      </c>
      <c r="EZ37" s="12">
        <v>17.2</v>
      </c>
      <c r="FA37" s="12">
        <v>16.7</v>
      </c>
      <c r="FB37" s="12">
        <v>20.9</v>
      </c>
      <c r="FC37" s="12">
        <v>19.100000000000001</v>
      </c>
      <c r="FD37" s="12">
        <v>23.95</v>
      </c>
      <c r="FE37" s="12">
        <v>24.63</v>
      </c>
      <c r="FF37" s="12">
        <v>23.94</v>
      </c>
      <c r="FG37" s="12">
        <v>23.09</v>
      </c>
      <c r="FH37" s="12">
        <v>25.65</v>
      </c>
      <c r="FI37" s="12">
        <v>30.35</v>
      </c>
      <c r="FJ37" s="12">
        <v>22.6</v>
      </c>
      <c r="FK37" s="12">
        <v>16.489999999999998</v>
      </c>
      <c r="FL37" s="12">
        <v>16.559999999999999</v>
      </c>
      <c r="FM37" s="12">
        <v>15.1</v>
      </c>
      <c r="FN37" s="12">
        <v>11.8</v>
      </c>
      <c r="FO37" s="12">
        <v>12</v>
      </c>
      <c r="FP37" s="12">
        <v>10.8</v>
      </c>
      <c r="FQ37" s="12">
        <v>22.3</v>
      </c>
      <c r="FR37" s="12">
        <v>21.4</v>
      </c>
      <c r="FS37" s="12">
        <v>20.7</v>
      </c>
      <c r="FT37" s="12">
        <v>21.7</v>
      </c>
      <c r="GJ37" s="12">
        <v>15.07</v>
      </c>
      <c r="GK37" s="12">
        <v>15.28</v>
      </c>
      <c r="GL37" s="12">
        <v>17.28</v>
      </c>
      <c r="GM37" s="12">
        <v>17.29</v>
      </c>
      <c r="GN37" s="12">
        <v>17</v>
      </c>
      <c r="GO37" s="12">
        <v>18.75</v>
      </c>
      <c r="GP37" s="12">
        <v>18.54</v>
      </c>
      <c r="GQ37" s="12">
        <v>20.47</v>
      </c>
      <c r="GR37" s="12">
        <v>18.920000000000002</v>
      </c>
      <c r="GX37" s="156">
        <v>18.679668980140473</v>
      </c>
      <c r="GY37" s="156">
        <v>20.266073504842822</v>
      </c>
      <c r="GZ37" s="156">
        <v>20.760634657335761</v>
      </c>
      <c r="HA37" s="156">
        <v>24.367967147266246</v>
      </c>
      <c r="HB37" s="156">
        <v>23.771202372264593</v>
      </c>
      <c r="HC37" s="156">
        <v>21.977783841620312</v>
      </c>
      <c r="HD37" s="156">
        <v>29.004768366890943</v>
      </c>
      <c r="HE37" s="156">
        <v>28.696192142615441</v>
      </c>
      <c r="HF37" s="12">
        <v>17</v>
      </c>
      <c r="HG37" s="12">
        <v>17</v>
      </c>
      <c r="HH37" s="12">
        <v>18</v>
      </c>
      <c r="HI37" s="12">
        <v>22</v>
      </c>
      <c r="HJ37" s="12">
        <v>20.399999999999999</v>
      </c>
      <c r="HK37" s="12">
        <v>21.6</v>
      </c>
      <c r="HL37" s="12">
        <v>23.7</v>
      </c>
      <c r="HM37" s="12">
        <v>22.4</v>
      </c>
      <c r="HN37" s="12">
        <v>21.3</v>
      </c>
      <c r="HO37" s="12">
        <v>21</v>
      </c>
      <c r="HP37" s="12">
        <v>20.8</v>
      </c>
      <c r="HQ37" s="12">
        <v>19.8</v>
      </c>
      <c r="HR37" s="12">
        <v>18</v>
      </c>
      <c r="HS37" s="12">
        <v>17.899999999999999</v>
      </c>
      <c r="HT37" s="12">
        <v>18.600000000000001</v>
      </c>
      <c r="HU37" s="12">
        <v>20.5</v>
      </c>
      <c r="HV37" s="12">
        <v>20.3</v>
      </c>
      <c r="HX37" s="12">
        <v>21.4</v>
      </c>
      <c r="HY37" s="12">
        <v>21.7</v>
      </c>
      <c r="IA37" s="12">
        <v>20.3</v>
      </c>
      <c r="IB37" s="12">
        <v>22.2</v>
      </c>
      <c r="IC37" s="12">
        <v>26.8</v>
      </c>
      <c r="ID37" s="12">
        <v>27.3</v>
      </c>
      <c r="IE37" s="12">
        <v>25.7</v>
      </c>
      <c r="IF37" s="12">
        <v>13.8</v>
      </c>
      <c r="IG37" s="12">
        <v>24.9</v>
      </c>
      <c r="IH37" s="12">
        <v>22.5</v>
      </c>
      <c r="II37" s="12">
        <v>26.3</v>
      </c>
      <c r="IJ37" s="12">
        <v>21.4</v>
      </c>
      <c r="IK37" s="12">
        <v>18.899999999999999</v>
      </c>
      <c r="IL37" s="12">
        <v>18.7</v>
      </c>
      <c r="IM37" s="12">
        <v>22.2</v>
      </c>
      <c r="IN37" s="12">
        <v>19.399999999999999</v>
      </c>
      <c r="IO37" s="12">
        <v>20.8</v>
      </c>
      <c r="IP37" s="12">
        <v>13.2</v>
      </c>
      <c r="IQ37" s="12">
        <v>27</v>
      </c>
      <c r="IR37" s="12">
        <v>42.7</v>
      </c>
      <c r="IS37" s="12">
        <v>27.4</v>
      </c>
      <c r="IT37" s="12">
        <v>29.6</v>
      </c>
      <c r="IU37" s="12">
        <v>34.700000000000003</v>
      </c>
      <c r="IV37" s="12">
        <v>26.4</v>
      </c>
      <c r="IW37" s="12">
        <v>38.4</v>
      </c>
      <c r="IX37" s="12">
        <v>30.7</v>
      </c>
      <c r="IY37" s="12">
        <v>24.7</v>
      </c>
      <c r="IZ37" s="12">
        <v>30</v>
      </c>
      <c r="JA37" s="12">
        <v>28.8</v>
      </c>
      <c r="JB37" s="12">
        <v>39.1</v>
      </c>
      <c r="JC37" s="12">
        <v>31</v>
      </c>
      <c r="JD37" s="12">
        <v>25.9</v>
      </c>
      <c r="JE37" s="12">
        <v>27</v>
      </c>
      <c r="JF37" s="12">
        <v>24.8</v>
      </c>
      <c r="JG37" s="12">
        <v>25.2</v>
      </c>
      <c r="JH37" s="12">
        <v>41.2</v>
      </c>
      <c r="JI37" s="12">
        <v>24.9</v>
      </c>
      <c r="JJ37" s="12">
        <v>28.8</v>
      </c>
      <c r="JK37" s="12">
        <v>24.8</v>
      </c>
      <c r="JL37" s="12">
        <v>47.5</v>
      </c>
      <c r="JM37" s="12">
        <v>32.299999999999997</v>
      </c>
      <c r="JN37" s="12">
        <v>29.6</v>
      </c>
      <c r="JO37" s="12">
        <v>25.5</v>
      </c>
      <c r="JP37" s="12">
        <v>35</v>
      </c>
      <c r="JQ37" s="12">
        <v>35.4</v>
      </c>
      <c r="JR37" s="12">
        <v>31.3</v>
      </c>
      <c r="JS37" s="12">
        <v>28.6</v>
      </c>
      <c r="JT37" s="12">
        <v>32.799999999999997</v>
      </c>
      <c r="JU37" s="12">
        <v>15.8</v>
      </c>
      <c r="JV37" s="12">
        <v>17.600000000000001</v>
      </c>
      <c r="JW37" s="12">
        <v>1.8</v>
      </c>
      <c r="JX37" s="12">
        <v>19</v>
      </c>
      <c r="JY37" s="12">
        <v>22.7</v>
      </c>
      <c r="JZ37" s="12">
        <v>20.5</v>
      </c>
      <c r="KA37" s="12">
        <v>19.899999999999999</v>
      </c>
      <c r="KB37" s="12">
        <v>20.399999999999999</v>
      </c>
      <c r="KC37" s="12">
        <v>13.6</v>
      </c>
      <c r="KD37" s="12">
        <v>11.3</v>
      </c>
      <c r="KE37" s="12">
        <v>12.9</v>
      </c>
      <c r="KF37" s="12">
        <v>15.6</v>
      </c>
      <c r="KG37" s="12">
        <v>19.399999999999999</v>
      </c>
      <c r="KH37" s="12">
        <v>20.2</v>
      </c>
      <c r="KI37" s="12">
        <v>22.9</v>
      </c>
      <c r="KJ37" s="12">
        <v>24.2</v>
      </c>
      <c r="KK37" s="12">
        <v>22.6</v>
      </c>
      <c r="KL37" s="12">
        <v>25.3</v>
      </c>
      <c r="KM37" s="12">
        <v>22.1</v>
      </c>
      <c r="KN37" s="12">
        <v>15</v>
      </c>
      <c r="KO37" s="12">
        <v>15</v>
      </c>
      <c r="KP37" s="12">
        <v>18</v>
      </c>
      <c r="KQ37" s="12">
        <v>19</v>
      </c>
      <c r="KR37" s="12">
        <v>19</v>
      </c>
      <c r="KS37" s="12">
        <v>18</v>
      </c>
      <c r="KT37" s="12">
        <v>19</v>
      </c>
      <c r="KU37" s="12">
        <v>20</v>
      </c>
      <c r="KV37" s="12">
        <v>21</v>
      </c>
      <c r="KW37" s="12">
        <v>22</v>
      </c>
      <c r="KX37" s="12">
        <v>21</v>
      </c>
      <c r="KY37" s="12">
        <v>12</v>
      </c>
      <c r="KZ37" s="12">
        <v>15</v>
      </c>
      <c r="LA37" s="12">
        <v>12</v>
      </c>
      <c r="LB37" s="12">
        <v>15</v>
      </c>
      <c r="LC37" s="12">
        <v>25</v>
      </c>
      <c r="LD37" s="16">
        <v>19.3</v>
      </c>
      <c r="LE37" s="16">
        <v>19.5</v>
      </c>
      <c r="LF37" s="16">
        <v>21</v>
      </c>
      <c r="LG37" s="16">
        <v>18.899999999999999</v>
      </c>
      <c r="LH37" s="16">
        <v>19.8</v>
      </c>
      <c r="LI37" s="16">
        <v>24.725999999999999</v>
      </c>
      <c r="LJ37" s="16">
        <v>24.408999999999999</v>
      </c>
      <c r="LK37" s="16">
        <v>20.6</v>
      </c>
      <c r="LL37" s="16">
        <v>20.652999999999999</v>
      </c>
      <c r="LM37" s="16">
        <v>21.2</v>
      </c>
      <c r="LN37" s="16">
        <v>19.5</v>
      </c>
      <c r="LO37" s="16">
        <v>20.399999999999999</v>
      </c>
      <c r="LP37" s="16">
        <v>17.899999999999999</v>
      </c>
      <c r="LQ37" s="16">
        <v>23.8</v>
      </c>
      <c r="LR37" s="16">
        <v>24.4</v>
      </c>
      <c r="LS37" s="16">
        <v>20.401</v>
      </c>
      <c r="LT37" s="16">
        <v>20.373000000000001</v>
      </c>
      <c r="LU37" s="16">
        <v>17.620999999999999</v>
      </c>
      <c r="LV37" s="16">
        <v>23.6</v>
      </c>
      <c r="LW37" s="12">
        <v>20</v>
      </c>
      <c r="LX37" s="12">
        <v>19.5</v>
      </c>
      <c r="LY37" s="12">
        <v>20.3</v>
      </c>
      <c r="LZ37" s="12">
        <v>20</v>
      </c>
      <c r="MA37" s="12">
        <v>20.3</v>
      </c>
      <c r="MB37" s="12">
        <v>22.2</v>
      </c>
      <c r="MC37" s="12">
        <v>23.3</v>
      </c>
      <c r="MD37" s="12">
        <v>21.3</v>
      </c>
      <c r="ME37" s="12">
        <v>21.3</v>
      </c>
      <c r="MF37" s="12">
        <v>22.1</v>
      </c>
      <c r="MG37" s="12">
        <v>20.2</v>
      </c>
      <c r="MH37" s="12">
        <v>16</v>
      </c>
      <c r="MI37" s="12">
        <v>14.9</v>
      </c>
      <c r="MJ37" s="12">
        <v>14.3</v>
      </c>
      <c r="MK37" s="12">
        <v>16.399999999999999</v>
      </c>
      <c r="ML37" s="12">
        <v>14.1</v>
      </c>
      <c r="MM37" s="12">
        <v>13.2</v>
      </c>
      <c r="MN37" s="12">
        <v>17.440000000000001</v>
      </c>
      <c r="MO37" s="12">
        <v>18.399999999999999</v>
      </c>
      <c r="MP37" s="12">
        <v>16</v>
      </c>
      <c r="MQ37" s="12">
        <v>17.7</v>
      </c>
      <c r="MR37" s="12">
        <v>20.57</v>
      </c>
      <c r="MS37" s="12">
        <v>21.17</v>
      </c>
      <c r="MT37" s="12">
        <v>13.1</v>
      </c>
      <c r="MU37" s="12">
        <v>11.6</v>
      </c>
      <c r="MV37" s="12">
        <v>14.3</v>
      </c>
      <c r="MW37" s="12">
        <v>14.4</v>
      </c>
      <c r="MX37" s="12">
        <v>14.1</v>
      </c>
      <c r="MY37" s="12">
        <v>21.5</v>
      </c>
      <c r="MZ37" s="12">
        <v>15.8</v>
      </c>
      <c r="NA37" s="12">
        <v>18.899999999999999</v>
      </c>
      <c r="NB37" s="12">
        <v>19.899999999999999</v>
      </c>
      <c r="NC37" s="12">
        <v>16.5</v>
      </c>
      <c r="ND37" s="12">
        <v>16.8</v>
      </c>
      <c r="NE37" s="12">
        <v>16.8</v>
      </c>
      <c r="NF37" s="12">
        <v>27.5</v>
      </c>
      <c r="NG37" s="12">
        <v>16.7</v>
      </c>
      <c r="NH37" s="12">
        <v>20.399999999999999</v>
      </c>
      <c r="NI37" s="12">
        <v>22.7</v>
      </c>
      <c r="NJ37" s="12">
        <v>21.3</v>
      </c>
      <c r="NK37" s="12">
        <v>16.7</v>
      </c>
      <c r="NL37" s="12">
        <v>17.3</v>
      </c>
      <c r="NM37" s="12">
        <v>20.399999999999999</v>
      </c>
      <c r="NN37" s="12">
        <v>18.7</v>
      </c>
      <c r="NO37" s="12">
        <v>25.8</v>
      </c>
      <c r="NP37" s="12">
        <v>21.8</v>
      </c>
      <c r="NQ37" s="12">
        <v>21.1</v>
      </c>
      <c r="NR37" s="12">
        <v>9.6999999999999993</v>
      </c>
      <c r="NS37" s="12">
        <v>11</v>
      </c>
      <c r="NT37" s="12">
        <v>15.9</v>
      </c>
      <c r="NU37" s="12">
        <v>15.9</v>
      </c>
      <c r="NV37" s="12">
        <v>16.899999999999999</v>
      </c>
      <c r="NW37" s="12">
        <v>22</v>
      </c>
      <c r="NX37" s="12">
        <v>31.7</v>
      </c>
      <c r="NY37" s="12">
        <v>21.3</v>
      </c>
      <c r="NZ37" s="12">
        <v>21.6</v>
      </c>
      <c r="OA37" s="12">
        <v>20.9</v>
      </c>
      <c r="OB37" s="12">
        <v>17.7</v>
      </c>
      <c r="OT37" s="12">
        <v>18.350000000000001</v>
      </c>
      <c r="OU37" s="12">
        <v>17.600000000000001</v>
      </c>
      <c r="OV37" s="12">
        <v>18.399999999999999</v>
      </c>
      <c r="OW37" s="12">
        <v>18.8</v>
      </c>
      <c r="OX37" s="12">
        <v>19.05</v>
      </c>
      <c r="OY37" s="12">
        <v>20</v>
      </c>
      <c r="OZ37" s="12">
        <v>15.1</v>
      </c>
      <c r="PA37" s="12">
        <v>15.85</v>
      </c>
      <c r="PB37" s="12">
        <v>14.6</v>
      </c>
      <c r="PC37" s="12">
        <v>11.05</v>
      </c>
      <c r="PD37" s="12">
        <v>12.75</v>
      </c>
      <c r="PE37" s="12">
        <v>18.75</v>
      </c>
      <c r="PF37" s="12">
        <v>18.45</v>
      </c>
      <c r="PG37" s="12">
        <v>22.1</v>
      </c>
      <c r="PH37" s="12">
        <v>24.88</v>
      </c>
      <c r="PI37" s="12">
        <v>23.23</v>
      </c>
      <c r="PJ37" s="12">
        <v>20.36</v>
      </c>
      <c r="PK37" s="12">
        <v>20.73</v>
      </c>
      <c r="PL37" s="12">
        <v>19.420000000000002</v>
      </c>
      <c r="PM37" s="12">
        <v>24.04</v>
      </c>
      <c r="PN37" s="12">
        <v>24.6</v>
      </c>
      <c r="PO37" s="12">
        <v>27.4</v>
      </c>
      <c r="PP37" s="12">
        <v>26.1</v>
      </c>
      <c r="PQ37" s="12">
        <v>26.4</v>
      </c>
      <c r="PR37" s="12">
        <v>22.4</v>
      </c>
      <c r="PS37" s="12">
        <v>23.4</v>
      </c>
      <c r="PT37" s="12">
        <v>22.4</v>
      </c>
      <c r="PU37" s="12">
        <v>20.5</v>
      </c>
      <c r="PV37" s="12">
        <v>25.6</v>
      </c>
      <c r="PW37" s="12">
        <v>21.1</v>
      </c>
      <c r="PX37" s="12">
        <v>20.9</v>
      </c>
    </row>
    <row r="38" spans="1:440" ht="14.25" customHeight="1">
      <c r="A38" s="25" t="s">
        <v>549</v>
      </c>
      <c r="B38" s="12">
        <v>193.22</v>
      </c>
      <c r="C38" s="12">
        <v>345.54</v>
      </c>
      <c r="D38" s="12">
        <v>233</v>
      </c>
      <c r="E38" s="12">
        <v>260</v>
      </c>
      <c r="F38" s="12">
        <v>256</v>
      </c>
      <c r="G38" s="12">
        <v>231</v>
      </c>
      <c r="H38" s="12">
        <v>181</v>
      </c>
      <c r="I38" s="12">
        <v>194</v>
      </c>
      <c r="J38" s="12">
        <v>225</v>
      </c>
      <c r="K38" s="12">
        <v>211</v>
      </c>
      <c r="L38" s="12">
        <v>240</v>
      </c>
      <c r="M38" s="12">
        <v>236</v>
      </c>
      <c r="N38" s="12">
        <v>234</v>
      </c>
      <c r="O38" s="12">
        <v>238</v>
      </c>
      <c r="P38" s="12">
        <v>248</v>
      </c>
      <c r="Q38" s="12">
        <v>187</v>
      </c>
      <c r="R38" s="12">
        <v>222</v>
      </c>
      <c r="S38" s="12">
        <v>269</v>
      </c>
      <c r="T38" s="12">
        <v>197</v>
      </c>
      <c r="U38" s="12">
        <v>182</v>
      </c>
      <c r="V38" s="12">
        <v>196</v>
      </c>
      <c r="W38" s="12">
        <v>192</v>
      </c>
      <c r="X38" s="12">
        <v>189</v>
      </c>
      <c r="Y38" s="12">
        <v>177</v>
      </c>
      <c r="Z38" s="12">
        <v>223</v>
      </c>
      <c r="AA38" s="12">
        <v>284</v>
      </c>
      <c r="AB38" s="12">
        <v>254</v>
      </c>
      <c r="AC38" s="12">
        <v>191</v>
      </c>
      <c r="AD38" s="12">
        <v>265</v>
      </c>
      <c r="AE38" s="12">
        <v>202</v>
      </c>
      <c r="AF38" s="12">
        <v>218</v>
      </c>
      <c r="AG38" s="12">
        <v>207</v>
      </c>
      <c r="AH38" s="12">
        <v>264</v>
      </c>
      <c r="AI38" s="12">
        <v>200</v>
      </c>
      <c r="AJ38" s="12">
        <v>241</v>
      </c>
      <c r="AK38" s="12">
        <v>185</v>
      </c>
      <c r="AL38" s="12">
        <v>187</v>
      </c>
      <c r="AM38" s="12">
        <v>271</v>
      </c>
      <c r="AN38" s="12">
        <v>189</v>
      </c>
      <c r="AO38" s="12">
        <v>124</v>
      </c>
      <c r="AP38" s="12">
        <v>113</v>
      </c>
      <c r="AQ38" s="12">
        <v>124</v>
      </c>
      <c r="AR38" s="12">
        <v>134</v>
      </c>
      <c r="AS38" s="12">
        <v>139</v>
      </c>
      <c r="AT38" s="12">
        <v>73.3</v>
      </c>
      <c r="AU38" s="12">
        <v>94.5</v>
      </c>
      <c r="AV38" s="12">
        <v>86.6</v>
      </c>
      <c r="AW38" s="12">
        <v>90.8</v>
      </c>
      <c r="AX38" s="12">
        <v>76.5</v>
      </c>
      <c r="AY38" s="12">
        <v>137</v>
      </c>
      <c r="AZ38" s="12">
        <v>152</v>
      </c>
      <c r="BA38" s="12">
        <v>94</v>
      </c>
      <c r="BB38" s="12">
        <v>125</v>
      </c>
      <c r="BC38" s="12">
        <v>8.75</v>
      </c>
      <c r="BD38" s="12">
        <v>8.74</v>
      </c>
      <c r="BE38" s="12">
        <v>9.01</v>
      </c>
      <c r="BH38" s="12">
        <v>169</v>
      </c>
      <c r="BI38" s="12">
        <v>32.549999999999997</v>
      </c>
      <c r="BL38" s="12">
        <v>48</v>
      </c>
      <c r="BM38" s="12">
        <v>8.1199999999999992</v>
      </c>
      <c r="BN38" s="12">
        <v>251</v>
      </c>
      <c r="BO38" s="12">
        <v>248</v>
      </c>
      <c r="BP38" s="12">
        <v>243</v>
      </c>
      <c r="BQ38" s="12">
        <v>266</v>
      </c>
      <c r="BR38" s="12">
        <v>260</v>
      </c>
      <c r="BS38" s="12">
        <v>267</v>
      </c>
      <c r="BT38" s="12">
        <v>267</v>
      </c>
      <c r="BU38" s="12">
        <v>260</v>
      </c>
      <c r="BV38" s="12">
        <v>284</v>
      </c>
      <c r="BW38" s="12">
        <v>155</v>
      </c>
      <c r="BX38" s="12">
        <v>205</v>
      </c>
      <c r="BY38" s="12">
        <v>260</v>
      </c>
      <c r="BZ38" s="12">
        <v>214</v>
      </c>
      <c r="CA38" s="12">
        <v>240</v>
      </c>
      <c r="CB38" s="12">
        <v>225</v>
      </c>
      <c r="CC38" s="12">
        <v>254</v>
      </c>
      <c r="CD38" s="12">
        <v>272</v>
      </c>
      <c r="CE38" s="12">
        <v>251</v>
      </c>
      <c r="CF38" s="12">
        <v>280</v>
      </c>
      <c r="CG38" s="12">
        <v>254</v>
      </c>
      <c r="CH38" s="12">
        <v>239</v>
      </c>
      <c r="CI38" s="12">
        <v>260</v>
      </c>
      <c r="CJ38" s="12">
        <v>258</v>
      </c>
      <c r="CK38" s="12">
        <v>222</v>
      </c>
      <c r="CL38" s="12">
        <v>104.15</v>
      </c>
      <c r="CM38" s="12">
        <v>35.94</v>
      </c>
      <c r="CN38" s="12">
        <v>160.4</v>
      </c>
      <c r="CO38" s="12">
        <v>86.2</v>
      </c>
      <c r="CP38" s="12">
        <v>37.1</v>
      </c>
      <c r="CQ38" s="12">
        <v>271</v>
      </c>
      <c r="CR38" s="12">
        <v>254</v>
      </c>
      <c r="CS38" s="12">
        <v>181</v>
      </c>
      <c r="CT38" s="12">
        <v>191</v>
      </c>
      <c r="CU38" s="12">
        <v>174</v>
      </c>
      <c r="CV38" s="12">
        <v>185</v>
      </c>
      <c r="CW38" s="12">
        <v>253</v>
      </c>
      <c r="CX38" s="12">
        <v>191</v>
      </c>
      <c r="CY38" s="12">
        <v>225</v>
      </c>
      <c r="CZ38" s="12">
        <v>68.12</v>
      </c>
      <c r="DA38" s="12">
        <v>40.36</v>
      </c>
      <c r="DB38" s="12">
        <v>38.200000000000003</v>
      </c>
      <c r="DC38" s="12">
        <v>547.87</v>
      </c>
      <c r="DD38" s="12">
        <v>28.98</v>
      </c>
      <c r="DE38" s="12">
        <v>32.700000000000003</v>
      </c>
      <c r="DF38" s="12">
        <v>218.46</v>
      </c>
      <c r="DG38" s="12">
        <v>87.89</v>
      </c>
      <c r="DH38" s="12">
        <v>232</v>
      </c>
      <c r="DI38" s="12">
        <v>148</v>
      </c>
      <c r="DJ38" s="12">
        <v>65.8</v>
      </c>
      <c r="DK38" s="12">
        <v>350</v>
      </c>
      <c r="DL38" s="12">
        <v>36.729999999999997</v>
      </c>
      <c r="DM38" s="12">
        <v>109.76</v>
      </c>
      <c r="DN38" s="12">
        <v>141</v>
      </c>
      <c r="DO38" s="12">
        <v>149</v>
      </c>
      <c r="DP38" s="12">
        <v>45.36</v>
      </c>
      <c r="DQ38" s="12">
        <v>177</v>
      </c>
      <c r="DR38" s="12">
        <v>96.71</v>
      </c>
      <c r="DS38" s="12">
        <v>289.74</v>
      </c>
      <c r="DT38" s="12">
        <v>184.89</v>
      </c>
      <c r="DU38" s="12">
        <v>53.3</v>
      </c>
      <c r="DV38" s="12">
        <v>134.06</v>
      </c>
      <c r="DW38" s="12">
        <v>114</v>
      </c>
      <c r="DX38" s="12">
        <v>106.81</v>
      </c>
      <c r="DY38" s="12">
        <v>190.53</v>
      </c>
      <c r="DZ38" s="12">
        <v>81.319999999999993</v>
      </c>
      <c r="EA38" s="12">
        <v>221</v>
      </c>
      <c r="EB38" s="12">
        <v>344</v>
      </c>
      <c r="EC38" s="12">
        <v>122</v>
      </c>
      <c r="ED38" s="12">
        <v>47.4</v>
      </c>
      <c r="EE38" s="12">
        <v>257</v>
      </c>
      <c r="EF38" s="12">
        <v>101</v>
      </c>
      <c r="EG38" s="12">
        <v>412</v>
      </c>
      <c r="EH38" s="12">
        <v>428</v>
      </c>
      <c r="EI38" s="12">
        <v>97.5</v>
      </c>
      <c r="EJ38" s="12">
        <v>262</v>
      </c>
      <c r="EK38" s="12">
        <v>102</v>
      </c>
      <c r="EL38" s="12">
        <v>115</v>
      </c>
      <c r="EM38" s="12">
        <v>550</v>
      </c>
      <c r="EN38" s="12">
        <v>280</v>
      </c>
      <c r="EO38" s="12">
        <v>190</v>
      </c>
      <c r="EP38" s="12">
        <v>319</v>
      </c>
      <c r="EQ38" s="12">
        <v>579</v>
      </c>
      <c r="ER38" s="12">
        <v>439</v>
      </c>
      <c r="ES38" s="12">
        <v>400</v>
      </c>
      <c r="ET38" s="12">
        <v>373</v>
      </c>
      <c r="EU38" s="12">
        <v>507</v>
      </c>
      <c r="EV38" s="12">
        <v>355</v>
      </c>
      <c r="EW38" s="12">
        <v>440</v>
      </c>
      <c r="EX38" s="12">
        <v>285</v>
      </c>
      <c r="EY38" s="12">
        <v>463</v>
      </c>
      <c r="EZ38" s="12">
        <v>472</v>
      </c>
      <c r="FA38" s="12">
        <v>437</v>
      </c>
      <c r="FB38" s="12">
        <v>623</v>
      </c>
      <c r="FC38" s="12">
        <v>326</v>
      </c>
      <c r="FD38" s="12">
        <v>86.27</v>
      </c>
      <c r="FE38" s="12">
        <v>99.87</v>
      </c>
      <c r="FF38" s="12">
        <v>91.36</v>
      </c>
      <c r="FG38" s="12">
        <v>150.1</v>
      </c>
      <c r="FH38" s="12">
        <v>8.08</v>
      </c>
      <c r="FI38" s="12">
        <v>24.9</v>
      </c>
      <c r="FJ38" s="12">
        <v>11</v>
      </c>
      <c r="FK38" s="12">
        <v>16.53</v>
      </c>
      <c r="FL38" s="12">
        <v>84.87</v>
      </c>
      <c r="FM38" s="12">
        <v>73.900000000000006</v>
      </c>
      <c r="FN38" s="12">
        <v>6.54</v>
      </c>
      <c r="FO38" s="12">
        <v>29.1</v>
      </c>
      <c r="FP38" s="12">
        <v>10.7</v>
      </c>
      <c r="FQ38" s="12">
        <v>136</v>
      </c>
      <c r="FR38" s="12">
        <v>148</v>
      </c>
      <c r="FS38" s="12">
        <v>133</v>
      </c>
      <c r="FT38" s="12">
        <v>152</v>
      </c>
      <c r="FU38" s="12">
        <v>59</v>
      </c>
      <c r="FV38" s="12">
        <v>119</v>
      </c>
      <c r="FW38" s="12">
        <v>38</v>
      </c>
      <c r="FX38" s="12">
        <v>391</v>
      </c>
      <c r="FY38" s="12">
        <v>315</v>
      </c>
      <c r="FZ38" s="12">
        <v>289</v>
      </c>
      <c r="GA38" s="12">
        <v>211</v>
      </c>
      <c r="GB38" s="12">
        <v>300</v>
      </c>
      <c r="GG38" s="12">
        <v>413</v>
      </c>
      <c r="GH38" s="12">
        <v>149</v>
      </c>
      <c r="GI38" s="12">
        <v>185</v>
      </c>
      <c r="GJ38" s="12">
        <v>102.33</v>
      </c>
      <c r="GK38" s="12">
        <v>108.47</v>
      </c>
      <c r="GL38" s="12">
        <v>90.72</v>
      </c>
      <c r="GM38" s="12">
        <v>64.37</v>
      </c>
      <c r="GN38" s="12">
        <v>98</v>
      </c>
      <c r="GO38" s="12">
        <v>91.41</v>
      </c>
      <c r="GP38" s="12">
        <v>97.36</v>
      </c>
      <c r="GQ38" s="12">
        <v>79.63</v>
      </c>
      <c r="GR38" s="12">
        <v>84.2</v>
      </c>
      <c r="GS38" s="12">
        <v>94.7</v>
      </c>
      <c r="GT38" s="12">
        <v>75.180000000000007</v>
      </c>
      <c r="GU38" s="12">
        <v>79.930000000000007</v>
      </c>
      <c r="GV38" s="12">
        <v>84.33</v>
      </c>
      <c r="GW38" s="12">
        <v>115.25</v>
      </c>
      <c r="GX38" s="156">
        <v>73.425125046041586</v>
      </c>
      <c r="GY38" s="156">
        <v>77.797392038568418</v>
      </c>
      <c r="GZ38" s="156">
        <v>119.96954561348785</v>
      </c>
      <c r="HA38" s="156">
        <v>58.624436105942237</v>
      </c>
      <c r="HB38" s="156">
        <v>41.373733040810187</v>
      </c>
      <c r="HC38" s="156">
        <v>46.36824617854333</v>
      </c>
      <c r="HD38" s="156">
        <v>134.27124579302142</v>
      </c>
      <c r="HE38" s="156">
        <v>125.60649204573596</v>
      </c>
      <c r="HF38" s="12">
        <v>8</v>
      </c>
      <c r="HG38" s="12">
        <v>14</v>
      </c>
      <c r="HH38" s="12">
        <v>17</v>
      </c>
      <c r="HI38" s="12">
        <v>20</v>
      </c>
      <c r="HJ38" s="12">
        <v>152</v>
      </c>
      <c r="HK38" s="12">
        <v>161</v>
      </c>
      <c r="HL38" s="12">
        <v>55.4</v>
      </c>
      <c r="HM38" s="12">
        <v>157</v>
      </c>
      <c r="HN38" s="12">
        <v>181</v>
      </c>
      <c r="HO38" s="12">
        <v>151</v>
      </c>
      <c r="HP38" s="12">
        <v>194</v>
      </c>
      <c r="HQ38" s="12">
        <v>154</v>
      </c>
      <c r="HR38" s="12">
        <v>135</v>
      </c>
      <c r="HS38" s="12">
        <v>154</v>
      </c>
      <c r="HT38" s="12">
        <v>126</v>
      </c>
      <c r="HU38" s="12">
        <v>173</v>
      </c>
      <c r="HV38" s="12">
        <v>163</v>
      </c>
      <c r="HX38" s="12">
        <v>112</v>
      </c>
      <c r="HY38" s="12">
        <v>139</v>
      </c>
      <c r="IA38" s="12">
        <v>186</v>
      </c>
      <c r="IB38" s="12">
        <v>173</v>
      </c>
      <c r="IC38" s="12">
        <v>337</v>
      </c>
      <c r="ID38" s="12">
        <v>339</v>
      </c>
      <c r="IE38" s="12">
        <v>375</v>
      </c>
      <c r="IF38" s="12">
        <v>317</v>
      </c>
      <c r="IG38" s="12">
        <v>207</v>
      </c>
      <c r="IH38" s="12">
        <v>187</v>
      </c>
      <c r="II38" s="12">
        <v>206</v>
      </c>
      <c r="IJ38" s="12">
        <v>129</v>
      </c>
      <c r="IK38" s="12">
        <v>109</v>
      </c>
      <c r="IL38" s="12">
        <v>103</v>
      </c>
      <c r="IM38" s="12">
        <v>87.7</v>
      </c>
      <c r="IN38" s="12">
        <v>77.8</v>
      </c>
      <c r="IO38" s="12">
        <v>94.6</v>
      </c>
      <c r="IP38" s="12">
        <v>162</v>
      </c>
      <c r="IQ38" s="12">
        <v>204</v>
      </c>
      <c r="IR38" s="12">
        <v>265</v>
      </c>
      <c r="IS38" s="12">
        <v>240</v>
      </c>
      <c r="IT38" s="12">
        <v>247</v>
      </c>
      <c r="IU38" s="12">
        <v>296</v>
      </c>
      <c r="IV38" s="12">
        <v>351</v>
      </c>
      <c r="IW38" s="12">
        <v>123</v>
      </c>
      <c r="IX38" s="12">
        <v>163</v>
      </c>
      <c r="IY38" s="12">
        <v>314</v>
      </c>
      <c r="IZ38" s="12">
        <v>84.9</v>
      </c>
      <c r="JA38" s="12">
        <v>289</v>
      </c>
      <c r="JB38" s="12">
        <v>200</v>
      </c>
      <c r="JC38" s="12">
        <v>285</v>
      </c>
      <c r="JD38" s="12">
        <v>180</v>
      </c>
      <c r="JE38" s="12">
        <v>408</v>
      </c>
      <c r="JF38" s="12">
        <v>314</v>
      </c>
      <c r="JG38" s="12">
        <v>339</v>
      </c>
      <c r="JH38" s="12">
        <v>141</v>
      </c>
      <c r="JI38" s="12">
        <v>301</v>
      </c>
      <c r="JJ38" s="12">
        <v>357</v>
      </c>
      <c r="JK38" s="12">
        <v>260</v>
      </c>
      <c r="JL38" s="12">
        <v>222</v>
      </c>
      <c r="JM38" s="12">
        <v>337</v>
      </c>
      <c r="JN38" s="12">
        <v>271</v>
      </c>
      <c r="JO38" s="12">
        <v>256</v>
      </c>
      <c r="JP38" s="12">
        <v>243</v>
      </c>
      <c r="JQ38" s="12">
        <v>192</v>
      </c>
      <c r="JR38" s="12">
        <v>197</v>
      </c>
      <c r="JS38" s="12">
        <v>200</v>
      </c>
      <c r="JT38" s="12">
        <v>155</v>
      </c>
      <c r="JU38" s="12">
        <v>173</v>
      </c>
      <c r="JV38" s="12">
        <v>198</v>
      </c>
      <c r="JW38" s="12">
        <v>19</v>
      </c>
      <c r="JX38" s="12">
        <v>87.2</v>
      </c>
      <c r="JY38" s="12">
        <v>90.4</v>
      </c>
      <c r="JZ38" s="12">
        <v>66.400000000000006</v>
      </c>
      <c r="KA38" s="12">
        <v>120</v>
      </c>
      <c r="KB38" s="12">
        <v>125</v>
      </c>
      <c r="KC38" s="12">
        <v>1294</v>
      </c>
      <c r="KD38" s="12">
        <v>1056</v>
      </c>
      <c r="KE38" s="12">
        <v>118</v>
      </c>
      <c r="KF38" s="12">
        <v>157</v>
      </c>
      <c r="KG38" s="12">
        <v>235</v>
      </c>
      <c r="KH38" s="12">
        <v>49.9</v>
      </c>
      <c r="KI38" s="12">
        <v>178</v>
      </c>
      <c r="KJ38" s="12">
        <v>196</v>
      </c>
      <c r="KK38" s="12">
        <v>186</v>
      </c>
      <c r="KL38" s="12">
        <v>195</v>
      </c>
      <c r="KM38" s="12">
        <v>263</v>
      </c>
      <c r="KN38" s="12">
        <v>230</v>
      </c>
      <c r="KO38" s="12">
        <v>221</v>
      </c>
      <c r="KP38" s="12">
        <v>120</v>
      </c>
      <c r="KQ38" s="12">
        <v>107</v>
      </c>
      <c r="KR38" s="12">
        <v>121</v>
      </c>
      <c r="KS38" s="12">
        <v>138</v>
      </c>
      <c r="KT38" s="12">
        <v>168</v>
      </c>
      <c r="KU38" s="12">
        <v>262</v>
      </c>
      <c r="KV38" s="12">
        <v>217</v>
      </c>
      <c r="KW38" s="12">
        <v>188</v>
      </c>
      <c r="KX38" s="12">
        <v>170</v>
      </c>
      <c r="KY38" s="12">
        <v>111</v>
      </c>
      <c r="KZ38" s="12">
        <v>98</v>
      </c>
      <c r="LA38" s="12">
        <v>97</v>
      </c>
      <c r="LB38" s="12">
        <v>155</v>
      </c>
      <c r="LC38" s="12">
        <v>144</v>
      </c>
      <c r="LD38" s="16">
        <v>148</v>
      </c>
      <c r="LE38" s="16">
        <v>150</v>
      </c>
      <c r="LF38" s="16">
        <v>153</v>
      </c>
      <c r="LG38" s="16">
        <v>134</v>
      </c>
      <c r="LH38" s="16">
        <v>161</v>
      </c>
      <c r="LI38" s="16">
        <v>147.33799999999999</v>
      </c>
      <c r="LJ38" s="16">
        <v>143.82499999999999</v>
      </c>
      <c r="LK38" s="16">
        <v>179</v>
      </c>
      <c r="LL38" s="16">
        <v>128.553</v>
      </c>
      <c r="LM38" s="16">
        <v>160</v>
      </c>
      <c r="LN38" s="16">
        <v>132</v>
      </c>
      <c r="LO38" s="16">
        <v>184</v>
      </c>
      <c r="LP38" s="16">
        <v>162</v>
      </c>
      <c r="LQ38" s="16">
        <v>118</v>
      </c>
      <c r="LR38" s="16">
        <v>169</v>
      </c>
      <c r="LS38" s="16">
        <v>134.47999999999999</v>
      </c>
      <c r="LT38" s="16">
        <v>138.12799999999999</v>
      </c>
      <c r="LU38" s="16">
        <v>144.577</v>
      </c>
      <c r="LV38" s="16">
        <v>191</v>
      </c>
      <c r="LW38" s="12">
        <v>162</v>
      </c>
      <c r="LX38" s="12">
        <v>159</v>
      </c>
      <c r="LY38" s="12">
        <v>155</v>
      </c>
      <c r="LZ38" s="12">
        <v>155</v>
      </c>
      <c r="MA38" s="12">
        <v>153</v>
      </c>
      <c r="MB38" s="12">
        <v>179</v>
      </c>
      <c r="MC38" s="12">
        <v>184</v>
      </c>
      <c r="MD38" s="12">
        <v>179</v>
      </c>
      <c r="ME38" s="12">
        <v>196</v>
      </c>
      <c r="MF38" s="12">
        <v>193</v>
      </c>
      <c r="MG38" s="12">
        <v>179</v>
      </c>
      <c r="MH38" s="12">
        <v>113</v>
      </c>
      <c r="MI38" s="12">
        <v>86.4</v>
      </c>
      <c r="MJ38" s="12">
        <v>102</v>
      </c>
      <c r="MK38" s="12">
        <v>161</v>
      </c>
      <c r="ML38" s="12">
        <v>114</v>
      </c>
      <c r="MM38" s="12">
        <v>85.7</v>
      </c>
      <c r="MN38" s="12">
        <v>95.31</v>
      </c>
      <c r="MO38" s="12">
        <v>192</v>
      </c>
      <c r="MP38" s="12">
        <v>114</v>
      </c>
      <c r="MQ38" s="12">
        <v>168</v>
      </c>
      <c r="MR38" s="12">
        <v>115.4</v>
      </c>
      <c r="MS38" s="12">
        <v>144</v>
      </c>
      <c r="MT38" s="12">
        <v>81.2</v>
      </c>
      <c r="MU38" s="12">
        <v>65.3</v>
      </c>
      <c r="MV38" s="12">
        <v>96.1</v>
      </c>
      <c r="MW38" s="12">
        <v>111</v>
      </c>
      <c r="MX38" s="12">
        <v>79.2</v>
      </c>
      <c r="MY38" s="12">
        <v>197</v>
      </c>
      <c r="MZ38" s="12">
        <v>319</v>
      </c>
      <c r="NA38" s="12">
        <v>274</v>
      </c>
      <c r="NB38" s="12">
        <v>299</v>
      </c>
      <c r="NC38" s="12">
        <v>274</v>
      </c>
      <c r="ND38" s="12">
        <v>219</v>
      </c>
      <c r="NE38" s="12">
        <v>285</v>
      </c>
      <c r="NF38" s="12">
        <v>246</v>
      </c>
      <c r="NG38" s="12">
        <v>235</v>
      </c>
      <c r="NH38" s="12">
        <v>253.9</v>
      </c>
      <c r="NI38" s="12">
        <v>265.8</v>
      </c>
      <c r="NJ38" s="12">
        <v>313</v>
      </c>
      <c r="NK38" s="12">
        <v>331</v>
      </c>
      <c r="NL38" s="12">
        <v>344</v>
      </c>
      <c r="NM38" s="12">
        <v>312</v>
      </c>
      <c r="NN38" s="12">
        <v>360</v>
      </c>
      <c r="NO38" s="12">
        <v>303</v>
      </c>
      <c r="NP38" s="12">
        <v>359</v>
      </c>
      <c r="NQ38" s="12">
        <v>304</v>
      </c>
      <c r="NR38" s="12">
        <v>621</v>
      </c>
      <c r="NS38" s="12">
        <v>580</v>
      </c>
      <c r="NT38" s="12">
        <v>271</v>
      </c>
      <c r="NU38" s="12">
        <v>313</v>
      </c>
      <c r="NV38" s="12">
        <v>409</v>
      </c>
      <c r="NW38" s="12">
        <v>260</v>
      </c>
      <c r="NX38" s="12">
        <v>266</v>
      </c>
      <c r="NY38" s="12">
        <v>209</v>
      </c>
      <c r="NZ38" s="12">
        <v>227</v>
      </c>
      <c r="OA38" s="12">
        <v>202</v>
      </c>
      <c r="OB38" s="12">
        <v>245</v>
      </c>
      <c r="OC38" s="12">
        <v>0.33</v>
      </c>
      <c r="OD38" s="12">
        <v>0.41</v>
      </c>
      <c r="OE38" s="12">
        <v>0.63</v>
      </c>
      <c r="OF38" s="12">
        <v>0.28999999999999998</v>
      </c>
      <c r="OG38" s="12">
        <v>0.31</v>
      </c>
      <c r="OH38" s="12">
        <v>0.33</v>
      </c>
      <c r="OI38" s="12">
        <v>0.28000000000000003</v>
      </c>
      <c r="OJ38" s="12">
        <v>0.25</v>
      </c>
      <c r="OK38" s="12">
        <v>0.18</v>
      </c>
      <c r="OL38" s="12">
        <v>0.28000000000000003</v>
      </c>
      <c r="OM38" s="12">
        <v>0.77</v>
      </c>
      <c r="ON38" s="12">
        <v>0.23</v>
      </c>
      <c r="OO38" s="12">
        <v>0.24</v>
      </c>
      <c r="OP38" s="12">
        <v>0.22</v>
      </c>
      <c r="OQ38" s="12">
        <v>0.36</v>
      </c>
      <c r="OR38" s="12">
        <v>0.26</v>
      </c>
      <c r="OS38" s="12">
        <v>0.34</v>
      </c>
      <c r="OT38" s="12">
        <v>111</v>
      </c>
      <c r="OU38" s="12">
        <v>131</v>
      </c>
      <c r="OV38" s="12">
        <v>128.5</v>
      </c>
      <c r="OW38" s="12">
        <v>123.5</v>
      </c>
      <c r="OX38" s="12">
        <v>121</v>
      </c>
      <c r="OY38" s="12">
        <v>125.5</v>
      </c>
      <c r="OZ38" s="12">
        <v>143</v>
      </c>
      <c r="PA38" s="12">
        <v>145.5</v>
      </c>
      <c r="PB38" s="12">
        <v>161</v>
      </c>
      <c r="PC38" s="12">
        <v>79.3</v>
      </c>
      <c r="PD38" s="12">
        <v>44.8</v>
      </c>
      <c r="PE38" s="12">
        <v>76.599999999999994</v>
      </c>
      <c r="PF38" s="12">
        <v>45.1</v>
      </c>
      <c r="PG38" s="12">
        <v>198.3</v>
      </c>
      <c r="PH38" s="12">
        <v>146.69999999999999</v>
      </c>
      <c r="PI38" s="12">
        <v>150.80000000000001</v>
      </c>
      <c r="PJ38" s="12">
        <v>104.8</v>
      </c>
      <c r="PK38" s="12">
        <v>105.1</v>
      </c>
      <c r="PL38" s="12">
        <v>102</v>
      </c>
      <c r="PM38" s="12">
        <v>170.47</v>
      </c>
      <c r="PN38" s="12">
        <v>165</v>
      </c>
      <c r="PO38" s="12">
        <v>173</v>
      </c>
      <c r="PP38" s="12">
        <v>178</v>
      </c>
      <c r="PQ38" s="12">
        <v>182</v>
      </c>
      <c r="PR38" s="12">
        <v>84.7</v>
      </c>
      <c r="PS38" s="12">
        <v>84.6</v>
      </c>
      <c r="PT38" s="12">
        <v>104</v>
      </c>
      <c r="PU38" s="12">
        <v>163</v>
      </c>
      <c r="PV38" s="12">
        <v>183</v>
      </c>
      <c r="PW38" s="12">
        <v>167</v>
      </c>
      <c r="PX38" s="12">
        <v>156</v>
      </c>
    </row>
    <row r="39" spans="1:440" ht="14.25" customHeight="1">
      <c r="A39" s="25" t="s">
        <v>550</v>
      </c>
      <c r="B39" s="12">
        <v>2679.3</v>
      </c>
      <c r="C39" s="12">
        <v>2307.8000000000002</v>
      </c>
      <c r="D39" s="12">
        <v>3517</v>
      </c>
      <c r="E39" s="12">
        <v>2942</v>
      </c>
      <c r="F39" s="12">
        <v>2946</v>
      </c>
      <c r="G39" s="12">
        <v>3202</v>
      </c>
      <c r="H39" s="12">
        <v>3372</v>
      </c>
      <c r="I39" s="12">
        <v>2586</v>
      </c>
      <c r="J39" s="12">
        <v>2904</v>
      </c>
      <c r="K39" s="12">
        <v>2426</v>
      </c>
      <c r="L39" s="12">
        <v>3030</v>
      </c>
      <c r="M39" s="12">
        <v>3186</v>
      </c>
      <c r="N39" s="12">
        <v>3235</v>
      </c>
      <c r="O39" s="12">
        <v>2249</v>
      </c>
      <c r="P39" s="12">
        <v>3127</v>
      </c>
      <c r="Q39" s="12">
        <v>3938</v>
      </c>
      <c r="R39" s="12">
        <v>3082</v>
      </c>
      <c r="S39" s="12">
        <v>3237</v>
      </c>
      <c r="T39" s="12">
        <v>3034</v>
      </c>
      <c r="U39" s="12">
        <v>2585</v>
      </c>
      <c r="V39" s="12">
        <v>2697</v>
      </c>
      <c r="W39" s="12">
        <v>2849</v>
      </c>
      <c r="X39" s="12">
        <v>2865</v>
      </c>
      <c r="Y39" s="12">
        <v>2852</v>
      </c>
      <c r="Z39" s="12">
        <v>3148</v>
      </c>
      <c r="AA39" s="12">
        <v>2908</v>
      </c>
      <c r="AB39" s="12">
        <v>2859</v>
      </c>
      <c r="AC39" s="12">
        <v>2945</v>
      </c>
      <c r="AD39" s="12">
        <v>2955</v>
      </c>
      <c r="AE39" s="12">
        <v>3097</v>
      </c>
      <c r="AF39" s="12">
        <v>3330</v>
      </c>
      <c r="AG39" s="12">
        <v>3231</v>
      </c>
      <c r="AH39" s="12">
        <v>2123</v>
      </c>
      <c r="AI39" s="12">
        <v>2988</v>
      </c>
      <c r="AJ39" s="12">
        <v>2432</v>
      </c>
      <c r="AK39" s="12">
        <v>3047</v>
      </c>
      <c r="AL39" s="12">
        <v>3238</v>
      </c>
      <c r="AM39" s="12">
        <v>2812</v>
      </c>
      <c r="AN39" s="12">
        <v>3420</v>
      </c>
      <c r="AO39" s="12">
        <v>1237</v>
      </c>
      <c r="AP39" s="12">
        <v>1288</v>
      </c>
      <c r="AQ39" s="12">
        <v>1392</v>
      </c>
      <c r="AR39" s="12">
        <v>1389</v>
      </c>
      <c r="AS39" s="12">
        <v>1572</v>
      </c>
      <c r="AT39" s="12">
        <v>1202</v>
      </c>
      <c r="AU39" s="12">
        <v>1771</v>
      </c>
      <c r="AV39" s="12">
        <v>1438</v>
      </c>
      <c r="AW39" s="12">
        <v>1452</v>
      </c>
      <c r="AX39" s="12">
        <v>1774</v>
      </c>
      <c r="AY39" s="12">
        <v>1930</v>
      </c>
      <c r="AZ39" s="12">
        <v>1744</v>
      </c>
      <c r="BA39" s="12">
        <v>1133</v>
      </c>
      <c r="BB39" s="12">
        <v>1803</v>
      </c>
      <c r="BC39" s="12">
        <v>416.3</v>
      </c>
      <c r="BD39" s="12">
        <v>355.2</v>
      </c>
      <c r="BE39" s="12">
        <v>366.6</v>
      </c>
      <c r="BH39" s="12">
        <v>1548</v>
      </c>
      <c r="BI39" s="12">
        <v>1346</v>
      </c>
      <c r="BL39" s="12">
        <v>1590</v>
      </c>
      <c r="BM39" s="12">
        <v>2836</v>
      </c>
      <c r="BN39" s="12">
        <v>103</v>
      </c>
      <c r="BO39" s="12">
        <v>26.1</v>
      </c>
      <c r="BP39" s="12">
        <v>27.6</v>
      </c>
      <c r="BQ39" s="12">
        <v>157</v>
      </c>
      <c r="BR39" s="12">
        <v>235</v>
      </c>
      <c r="BS39" s="12">
        <v>230</v>
      </c>
      <c r="BT39" s="12">
        <v>25.2</v>
      </c>
      <c r="BU39" s="12">
        <v>390</v>
      </c>
      <c r="BV39" s="12">
        <v>196</v>
      </c>
      <c r="BW39" s="12">
        <v>416</v>
      </c>
      <c r="BX39" s="12">
        <v>435</v>
      </c>
      <c r="BY39" s="12">
        <v>83.9</v>
      </c>
      <c r="BZ39" s="12">
        <v>92.7</v>
      </c>
      <c r="CA39" s="12">
        <v>95.3</v>
      </c>
      <c r="CB39" s="12">
        <v>130.19999999999999</v>
      </c>
      <c r="CC39" s="12">
        <v>97.9</v>
      </c>
      <c r="CD39" s="12">
        <v>207</v>
      </c>
      <c r="CE39" s="12">
        <v>25.9</v>
      </c>
      <c r="CF39" s="12">
        <v>61.9</v>
      </c>
      <c r="CG39" s="12">
        <v>177</v>
      </c>
      <c r="CH39" s="12">
        <v>59.1</v>
      </c>
      <c r="CI39" s="12">
        <v>16.600000000000001</v>
      </c>
      <c r="CJ39" s="12">
        <v>148</v>
      </c>
      <c r="CK39" s="12">
        <v>30.5</v>
      </c>
      <c r="CL39" s="12">
        <v>1339.9</v>
      </c>
      <c r="CM39" s="12">
        <v>2705.8</v>
      </c>
      <c r="CN39" s="12">
        <v>2764.1</v>
      </c>
      <c r="CO39" s="12">
        <v>2376</v>
      </c>
      <c r="CP39" s="12">
        <v>1812</v>
      </c>
      <c r="CQ39" s="12">
        <v>2218</v>
      </c>
      <c r="CR39" s="12">
        <v>2234</v>
      </c>
      <c r="CS39" s="12">
        <v>3646</v>
      </c>
      <c r="CT39" s="12">
        <v>2266</v>
      </c>
      <c r="CU39" s="12">
        <v>2194</v>
      </c>
      <c r="CV39" s="12">
        <v>3224</v>
      </c>
      <c r="CW39" s="12">
        <v>1577</v>
      </c>
      <c r="CX39" s="12">
        <v>3776</v>
      </c>
      <c r="CY39" s="12">
        <v>1015</v>
      </c>
      <c r="CZ39" s="12">
        <v>1380</v>
      </c>
      <c r="DA39" s="12">
        <v>1200</v>
      </c>
      <c r="DB39" s="12">
        <v>900</v>
      </c>
      <c r="DC39" s="12">
        <v>745</v>
      </c>
      <c r="DD39" s="12">
        <v>1788</v>
      </c>
      <c r="DE39" s="12">
        <v>2223</v>
      </c>
      <c r="DF39" s="12">
        <v>1765.09</v>
      </c>
      <c r="DG39" s="12">
        <v>2184</v>
      </c>
      <c r="DH39" s="12">
        <v>693</v>
      </c>
      <c r="DI39" s="12">
        <v>1705</v>
      </c>
      <c r="DJ39" s="12">
        <v>1028</v>
      </c>
      <c r="DK39" s="12">
        <v>1183</v>
      </c>
      <c r="DL39" s="12">
        <v>884.22</v>
      </c>
      <c r="DM39" s="12">
        <v>2721</v>
      </c>
      <c r="DN39" s="12">
        <v>1277</v>
      </c>
      <c r="DO39" s="12">
        <v>1367</v>
      </c>
      <c r="DP39" s="12">
        <v>1216</v>
      </c>
      <c r="DQ39" s="12">
        <v>1143</v>
      </c>
      <c r="DR39" s="12">
        <v>2243</v>
      </c>
      <c r="DS39" s="12">
        <v>1877</v>
      </c>
      <c r="DT39" s="12">
        <v>4547</v>
      </c>
      <c r="DU39" s="12">
        <v>987</v>
      </c>
      <c r="DV39" s="12">
        <v>1152</v>
      </c>
      <c r="DW39" s="12">
        <v>1121</v>
      </c>
      <c r="DX39" s="12">
        <v>1754</v>
      </c>
      <c r="DY39" s="12">
        <v>1103.07</v>
      </c>
      <c r="DZ39" s="12">
        <v>3013</v>
      </c>
      <c r="EA39" s="12">
        <v>1673</v>
      </c>
      <c r="EB39" s="12">
        <v>2542</v>
      </c>
      <c r="EC39" s="12">
        <v>3051</v>
      </c>
      <c r="ED39" s="12">
        <v>1853</v>
      </c>
      <c r="EE39" s="12">
        <v>1700</v>
      </c>
      <c r="EF39" s="12">
        <v>1362</v>
      </c>
      <c r="EG39" s="12">
        <v>1040</v>
      </c>
      <c r="EH39" s="12">
        <v>1124</v>
      </c>
      <c r="EI39" s="12">
        <v>1852</v>
      </c>
      <c r="EJ39" s="12">
        <v>1871</v>
      </c>
      <c r="EK39" s="12">
        <v>2212</v>
      </c>
      <c r="EL39" s="12">
        <v>1933</v>
      </c>
      <c r="EM39" s="12">
        <v>662</v>
      </c>
      <c r="EN39" s="12">
        <v>1190</v>
      </c>
      <c r="EO39" s="12">
        <v>1270</v>
      </c>
      <c r="EP39" s="12">
        <v>1239</v>
      </c>
      <c r="EQ39" s="12">
        <v>461</v>
      </c>
      <c r="ER39" s="12">
        <v>1499</v>
      </c>
      <c r="ES39" s="12">
        <v>1990</v>
      </c>
      <c r="ET39" s="12">
        <v>1076</v>
      </c>
      <c r="EU39" s="12">
        <v>1318</v>
      </c>
      <c r="EV39" s="12">
        <v>1341</v>
      </c>
      <c r="EW39" s="12">
        <v>1386</v>
      </c>
      <c r="EX39" s="12">
        <v>1993</v>
      </c>
      <c r="EY39" s="12">
        <v>1413</v>
      </c>
      <c r="EZ39" s="12">
        <v>1015</v>
      </c>
      <c r="FA39" s="12">
        <v>1095</v>
      </c>
      <c r="FB39" s="12">
        <v>1135</v>
      </c>
      <c r="FC39" s="12">
        <v>1212</v>
      </c>
      <c r="FD39" s="12">
        <v>3004.69</v>
      </c>
      <c r="FE39" s="12">
        <v>3757.17</v>
      </c>
      <c r="FF39" s="12">
        <v>3515.16</v>
      </c>
      <c r="FG39" s="12">
        <v>5527</v>
      </c>
      <c r="FH39" s="12">
        <v>2646</v>
      </c>
      <c r="FI39" s="12">
        <v>2626</v>
      </c>
      <c r="FJ39" s="12">
        <v>3299</v>
      </c>
      <c r="FK39" s="12">
        <v>6038</v>
      </c>
      <c r="FL39" s="12">
        <v>4945</v>
      </c>
      <c r="FM39" s="12">
        <v>4706</v>
      </c>
      <c r="FN39" s="12">
        <v>5609</v>
      </c>
      <c r="FO39" s="12">
        <v>5505</v>
      </c>
      <c r="FP39" s="12">
        <v>5551</v>
      </c>
      <c r="FQ39" s="12">
        <v>254</v>
      </c>
      <c r="FR39" s="12">
        <v>292</v>
      </c>
      <c r="FS39" s="12">
        <v>230</v>
      </c>
      <c r="FT39" s="12">
        <v>258</v>
      </c>
      <c r="FU39" s="12">
        <v>1507</v>
      </c>
      <c r="FV39" s="12">
        <v>1405</v>
      </c>
      <c r="FW39" s="12">
        <v>2014</v>
      </c>
      <c r="FX39" s="12">
        <v>1637</v>
      </c>
      <c r="FY39" s="12">
        <v>2096</v>
      </c>
      <c r="FZ39" s="12">
        <v>2222</v>
      </c>
      <c r="GA39" s="12">
        <v>4352</v>
      </c>
      <c r="GB39" s="12">
        <v>2385</v>
      </c>
      <c r="GG39" s="12">
        <v>1813</v>
      </c>
      <c r="GH39" s="12">
        <v>5530</v>
      </c>
      <c r="GI39" s="12">
        <v>3731</v>
      </c>
      <c r="GJ39" s="12">
        <v>1099.08</v>
      </c>
      <c r="GK39" s="12">
        <v>1076.54</v>
      </c>
      <c r="GL39" s="12">
        <v>1059.96</v>
      </c>
      <c r="GM39" s="12">
        <v>955.65</v>
      </c>
      <c r="GN39" s="12">
        <v>779</v>
      </c>
      <c r="GO39" s="12">
        <v>1301.9000000000001</v>
      </c>
      <c r="GP39" s="12">
        <v>2919</v>
      </c>
      <c r="GQ39" s="12">
        <v>2501.6</v>
      </c>
      <c r="GR39" s="12">
        <v>2620.4</v>
      </c>
      <c r="GS39" s="12">
        <v>7025.5</v>
      </c>
      <c r="GT39" s="12">
        <v>8036.3</v>
      </c>
      <c r="GU39" s="12">
        <v>5619.8</v>
      </c>
      <c r="GV39" s="12">
        <v>2739.5</v>
      </c>
      <c r="GW39" s="12">
        <v>939.26</v>
      </c>
      <c r="GX39" s="156">
        <v>4256.8815996921394</v>
      </c>
      <c r="GY39" s="156">
        <v>2328.3418272857698</v>
      </c>
      <c r="GZ39" s="156">
        <v>535.51311612457835</v>
      </c>
      <c r="HA39" s="156">
        <v>4288.9876390021482</v>
      </c>
      <c r="HB39" s="156">
        <v>3246.8699761671232</v>
      </c>
      <c r="HC39" s="156">
        <v>6162.2548360260043</v>
      </c>
      <c r="HD39" s="156">
        <v>4580.4315208503058</v>
      </c>
      <c r="HE39" s="156">
        <v>3981.7273819624029</v>
      </c>
      <c r="HF39" s="12">
        <v>2068</v>
      </c>
      <c r="HG39" s="12">
        <v>1415</v>
      </c>
      <c r="HH39" s="12">
        <v>1491</v>
      </c>
      <c r="HI39" s="12">
        <v>2568</v>
      </c>
      <c r="HJ39" s="12">
        <v>2194</v>
      </c>
      <c r="HK39" s="12">
        <v>2094</v>
      </c>
      <c r="HL39" s="12">
        <v>2217</v>
      </c>
      <c r="HM39" s="12">
        <v>1626</v>
      </c>
      <c r="HN39" s="12">
        <v>2010</v>
      </c>
      <c r="HO39" s="12">
        <v>2033</v>
      </c>
      <c r="HP39" s="12">
        <v>1667</v>
      </c>
      <c r="HQ39" s="12">
        <v>1848</v>
      </c>
      <c r="HR39" s="12">
        <v>2154</v>
      </c>
      <c r="HS39" s="12">
        <v>1961</v>
      </c>
      <c r="HT39" s="12">
        <v>536</v>
      </c>
      <c r="HU39" s="12">
        <v>2392</v>
      </c>
      <c r="HV39" s="12">
        <v>1642</v>
      </c>
      <c r="HX39" s="12">
        <v>1769</v>
      </c>
      <c r="HY39" s="12">
        <v>1908</v>
      </c>
      <c r="IA39" s="12">
        <v>2333</v>
      </c>
      <c r="IB39" s="12">
        <v>1855</v>
      </c>
      <c r="IC39" s="12">
        <v>1478</v>
      </c>
      <c r="ID39" s="12">
        <v>1406</v>
      </c>
      <c r="IE39" s="12">
        <v>1336</v>
      </c>
      <c r="IF39" s="12">
        <v>4167</v>
      </c>
      <c r="IG39" s="12">
        <v>2342</v>
      </c>
      <c r="IH39" s="12">
        <v>8305</v>
      </c>
      <c r="II39" s="12">
        <v>3307</v>
      </c>
      <c r="IJ39" s="12">
        <v>2288</v>
      </c>
      <c r="IK39" s="12">
        <v>2424</v>
      </c>
      <c r="IL39" s="12">
        <v>5358</v>
      </c>
      <c r="IM39" s="12">
        <v>5705</v>
      </c>
      <c r="IN39" s="12">
        <v>5482</v>
      </c>
      <c r="IO39" s="12">
        <v>5868</v>
      </c>
      <c r="IP39" s="12">
        <v>2165</v>
      </c>
      <c r="IQ39" s="12">
        <v>2094</v>
      </c>
      <c r="IR39" s="12">
        <v>1440</v>
      </c>
      <c r="IS39" s="12">
        <v>4085</v>
      </c>
      <c r="IT39" s="12">
        <v>1456</v>
      </c>
      <c r="IU39" s="12">
        <v>3523</v>
      </c>
      <c r="IV39" s="12">
        <v>1093</v>
      </c>
      <c r="IW39" s="12">
        <v>1294</v>
      </c>
      <c r="IX39" s="12">
        <v>1147</v>
      </c>
      <c r="IY39" s="12">
        <v>3190</v>
      </c>
      <c r="IZ39" s="12">
        <v>1643</v>
      </c>
      <c r="JA39" s="12">
        <v>3298</v>
      </c>
      <c r="JB39" s="12">
        <v>941</v>
      </c>
      <c r="JC39" s="12">
        <v>1418</v>
      </c>
      <c r="JD39" s="12">
        <v>1844</v>
      </c>
      <c r="JE39" s="12">
        <v>2918</v>
      </c>
      <c r="JF39" s="12">
        <v>2103</v>
      </c>
      <c r="JG39" s="12">
        <v>1818</v>
      </c>
      <c r="JH39" s="12">
        <v>1197</v>
      </c>
      <c r="JI39" s="12">
        <v>2254</v>
      </c>
      <c r="JJ39" s="12">
        <v>2334</v>
      </c>
      <c r="JK39" s="12">
        <v>2760</v>
      </c>
      <c r="JL39" s="12">
        <v>6904</v>
      </c>
      <c r="JM39" s="12">
        <v>1324</v>
      </c>
      <c r="JN39" s="12">
        <v>1527</v>
      </c>
      <c r="JO39" s="12">
        <v>2738</v>
      </c>
      <c r="JP39" s="12">
        <v>1291</v>
      </c>
      <c r="JQ39" s="12">
        <v>889</v>
      </c>
      <c r="JR39" s="12">
        <v>2056</v>
      </c>
      <c r="JS39" s="12">
        <v>1827</v>
      </c>
      <c r="JT39" s="12">
        <v>3387</v>
      </c>
      <c r="JU39" s="12">
        <v>2501</v>
      </c>
      <c r="JV39" s="12">
        <v>1062</v>
      </c>
      <c r="JW39" s="12">
        <v>2149</v>
      </c>
      <c r="JX39" s="12">
        <v>2565</v>
      </c>
      <c r="JY39" s="12">
        <v>2665</v>
      </c>
      <c r="JZ39" s="12">
        <v>2209</v>
      </c>
      <c r="KA39" s="12">
        <v>2405</v>
      </c>
      <c r="KB39" s="12">
        <v>2341</v>
      </c>
      <c r="KC39" s="12">
        <v>536</v>
      </c>
      <c r="KD39" s="12">
        <v>430</v>
      </c>
      <c r="KE39" s="12">
        <v>1260</v>
      </c>
      <c r="KF39" s="12">
        <v>2325</v>
      </c>
      <c r="KG39" s="12">
        <v>449</v>
      </c>
      <c r="KH39" s="12">
        <v>313</v>
      </c>
      <c r="KI39" s="12">
        <v>1463</v>
      </c>
      <c r="KJ39" s="12">
        <v>1510</v>
      </c>
      <c r="KK39" s="12">
        <v>1518</v>
      </c>
      <c r="KL39" s="12">
        <v>1342</v>
      </c>
      <c r="KM39" s="12">
        <v>945</v>
      </c>
      <c r="KN39" s="12">
        <v>1041</v>
      </c>
      <c r="KO39" s="12">
        <v>969</v>
      </c>
      <c r="KP39" s="12">
        <v>2218</v>
      </c>
      <c r="KQ39" s="12">
        <v>2230</v>
      </c>
      <c r="KR39" s="12">
        <v>1844</v>
      </c>
      <c r="KS39" s="12">
        <v>1855</v>
      </c>
      <c r="KT39" s="12">
        <v>1715</v>
      </c>
      <c r="KU39" s="12">
        <v>1533</v>
      </c>
      <c r="KV39" s="12">
        <v>1496</v>
      </c>
      <c r="KW39" s="12">
        <v>1567</v>
      </c>
      <c r="KX39" s="12">
        <v>1565</v>
      </c>
      <c r="KY39" s="12">
        <v>927</v>
      </c>
      <c r="KZ39" s="12">
        <v>716</v>
      </c>
      <c r="LA39" s="12">
        <v>878</v>
      </c>
      <c r="LB39" s="12">
        <v>509</v>
      </c>
      <c r="LC39" s="12">
        <v>1231</v>
      </c>
      <c r="LD39" s="12">
        <v>1794</v>
      </c>
      <c r="LE39" s="12">
        <v>2161</v>
      </c>
      <c r="LF39" s="12">
        <v>2204</v>
      </c>
      <c r="LG39" s="12">
        <v>1696</v>
      </c>
      <c r="LH39" s="12">
        <v>1815</v>
      </c>
      <c r="LI39" s="12">
        <v>2644.7959999999998</v>
      </c>
      <c r="LJ39" s="12">
        <v>2623.4349999999999</v>
      </c>
      <c r="LK39" s="12">
        <v>1808</v>
      </c>
      <c r="LL39" s="12">
        <v>1633.922</v>
      </c>
      <c r="LM39" s="12">
        <v>1659</v>
      </c>
      <c r="LN39" s="12">
        <v>1800</v>
      </c>
      <c r="LO39" s="12">
        <v>1316</v>
      </c>
      <c r="LP39" s="12">
        <v>2238</v>
      </c>
      <c r="LQ39" s="12">
        <v>976</v>
      </c>
      <c r="LR39" s="12">
        <v>1052</v>
      </c>
      <c r="LS39" s="12">
        <v>1274.8710000000001</v>
      </c>
      <c r="LT39" s="12">
        <v>1258.8510000000001</v>
      </c>
      <c r="LU39" s="12">
        <v>1044.778</v>
      </c>
      <c r="LV39" s="12">
        <v>404</v>
      </c>
      <c r="LW39" s="12">
        <v>1323</v>
      </c>
      <c r="LX39" s="12">
        <v>1409</v>
      </c>
      <c r="LY39" s="12">
        <v>1319</v>
      </c>
      <c r="LZ39" s="12">
        <v>1213</v>
      </c>
      <c r="MA39" s="12">
        <v>1411</v>
      </c>
      <c r="MB39" s="12">
        <v>1053</v>
      </c>
      <c r="MC39" s="12">
        <v>1411</v>
      </c>
      <c r="MD39" s="12">
        <v>1790</v>
      </c>
      <c r="ME39" s="12">
        <v>2002</v>
      </c>
      <c r="MF39" s="12">
        <v>1511</v>
      </c>
      <c r="MG39" s="12">
        <v>2064</v>
      </c>
      <c r="MH39" s="12">
        <v>1649</v>
      </c>
      <c r="MI39" s="12">
        <v>1484</v>
      </c>
      <c r="MJ39" s="12">
        <v>1413</v>
      </c>
      <c r="MK39" s="12">
        <v>1644</v>
      </c>
      <c r="ML39" s="12">
        <v>1899</v>
      </c>
      <c r="MM39" s="12">
        <v>3101</v>
      </c>
      <c r="MN39" s="12">
        <v>3084</v>
      </c>
      <c r="MO39" s="12">
        <v>1087</v>
      </c>
      <c r="MP39" s="12">
        <v>1498</v>
      </c>
      <c r="MQ39" s="12">
        <v>1543</v>
      </c>
      <c r="MR39" s="12">
        <v>1625</v>
      </c>
      <c r="MS39" s="12">
        <v>1074</v>
      </c>
      <c r="MT39" s="12">
        <v>2137</v>
      </c>
      <c r="MU39" s="12">
        <v>2606</v>
      </c>
      <c r="MV39" s="12">
        <v>2603</v>
      </c>
      <c r="MW39" s="12">
        <v>3343</v>
      </c>
      <c r="MX39" s="12">
        <v>2915</v>
      </c>
      <c r="MY39" s="12">
        <v>727</v>
      </c>
      <c r="MZ39" s="12">
        <v>1085</v>
      </c>
      <c r="NA39" s="12">
        <v>1043</v>
      </c>
      <c r="NB39" s="12">
        <v>430</v>
      </c>
      <c r="NC39" s="12">
        <v>1106</v>
      </c>
      <c r="ND39" s="12">
        <v>1331</v>
      </c>
      <c r="NE39" s="12">
        <v>1162</v>
      </c>
      <c r="NF39" s="12">
        <v>1263</v>
      </c>
      <c r="NG39" s="12">
        <v>1130</v>
      </c>
      <c r="NH39" s="12">
        <v>641</v>
      </c>
      <c r="NI39" s="12">
        <v>663</v>
      </c>
      <c r="NJ39" s="12">
        <v>780</v>
      </c>
      <c r="NK39" s="12">
        <v>1682</v>
      </c>
      <c r="NL39" s="12">
        <v>1008</v>
      </c>
      <c r="NM39" s="12">
        <v>530</v>
      </c>
      <c r="NN39" s="12">
        <v>1022</v>
      </c>
      <c r="NO39" s="12">
        <v>31.4</v>
      </c>
      <c r="NP39" s="12">
        <v>52.5</v>
      </c>
      <c r="NQ39" s="12">
        <v>394</v>
      </c>
      <c r="NR39" s="12">
        <v>50</v>
      </c>
      <c r="NS39" s="12">
        <v>94.7</v>
      </c>
      <c r="NT39" s="12">
        <v>910</v>
      </c>
      <c r="NU39" s="12">
        <v>990</v>
      </c>
      <c r="NV39" s="12">
        <v>522</v>
      </c>
      <c r="NW39" s="12">
        <v>668</v>
      </c>
      <c r="NX39" s="12">
        <v>352</v>
      </c>
      <c r="NY39" s="12">
        <v>348</v>
      </c>
      <c r="NZ39" s="12">
        <v>561</v>
      </c>
      <c r="OA39" s="12">
        <v>222</v>
      </c>
      <c r="OB39" s="12">
        <v>424</v>
      </c>
      <c r="OC39" s="12">
        <v>6607</v>
      </c>
      <c r="OD39" s="12">
        <v>6323</v>
      </c>
      <c r="OE39" s="12">
        <v>6324</v>
      </c>
      <c r="OF39" s="12">
        <v>7068</v>
      </c>
      <c r="OG39" s="12">
        <v>4747</v>
      </c>
      <c r="OH39" s="12">
        <v>5997</v>
      </c>
      <c r="OI39" s="12">
        <v>5466</v>
      </c>
      <c r="OJ39" s="12">
        <v>4840</v>
      </c>
      <c r="OK39" s="12">
        <v>4585</v>
      </c>
      <c r="OL39" s="12">
        <v>7181</v>
      </c>
      <c r="OM39" s="12">
        <v>4368</v>
      </c>
      <c r="ON39" s="12">
        <v>7872</v>
      </c>
      <c r="OO39" s="12">
        <v>7258</v>
      </c>
      <c r="OP39" s="12">
        <v>6084</v>
      </c>
      <c r="OQ39" s="12">
        <v>5967</v>
      </c>
      <c r="OR39" s="12">
        <v>5182</v>
      </c>
      <c r="OS39" s="12">
        <v>4805</v>
      </c>
      <c r="OT39" s="12">
        <v>1055</v>
      </c>
      <c r="OU39" s="12">
        <v>1370</v>
      </c>
      <c r="OV39" s="12">
        <v>1330</v>
      </c>
      <c r="OW39" s="12">
        <v>1170</v>
      </c>
      <c r="OX39" s="12">
        <v>922</v>
      </c>
      <c r="OY39" s="12">
        <v>1255</v>
      </c>
      <c r="OZ39" s="12">
        <v>2780</v>
      </c>
      <c r="PA39" s="12">
        <v>2630</v>
      </c>
      <c r="PB39" s="12">
        <v>2980</v>
      </c>
      <c r="PC39" s="12">
        <v>2050</v>
      </c>
      <c r="PD39" s="12">
        <v>1715</v>
      </c>
      <c r="PE39" s="12">
        <v>1585</v>
      </c>
      <c r="PF39" s="12">
        <v>1430</v>
      </c>
      <c r="PG39" s="12">
        <v>1450</v>
      </c>
      <c r="PH39" s="12">
        <v>1123</v>
      </c>
      <c r="PI39" s="12">
        <v>1011</v>
      </c>
      <c r="PJ39" s="12">
        <v>1048</v>
      </c>
      <c r="PK39" s="12">
        <v>1434</v>
      </c>
      <c r="PL39" s="12">
        <v>1099</v>
      </c>
      <c r="PM39" s="12">
        <v>934.25</v>
      </c>
      <c r="PN39" s="12">
        <v>856</v>
      </c>
      <c r="PO39" s="12">
        <v>2516</v>
      </c>
      <c r="PP39" s="12">
        <v>1285</v>
      </c>
      <c r="PQ39" s="12">
        <v>1289</v>
      </c>
      <c r="PR39" s="12">
        <v>440</v>
      </c>
      <c r="PS39" s="12">
        <v>417</v>
      </c>
      <c r="PT39" s="12">
        <v>1723</v>
      </c>
      <c r="PU39" s="12">
        <v>2456</v>
      </c>
      <c r="PV39" s="12">
        <v>1944</v>
      </c>
      <c r="PW39" s="12">
        <v>2080</v>
      </c>
      <c r="PX39" s="12">
        <v>2111</v>
      </c>
    </row>
    <row r="40" spans="1:440" ht="14.25" customHeight="1">
      <c r="A40" s="25" t="s">
        <v>551</v>
      </c>
      <c r="B40" s="12">
        <v>23.03</v>
      </c>
      <c r="C40" s="12">
        <v>21.01</v>
      </c>
      <c r="D40" s="12">
        <v>31.7</v>
      </c>
      <c r="E40" s="12">
        <v>25.9</v>
      </c>
      <c r="F40" s="12">
        <v>26.3</v>
      </c>
      <c r="G40" s="12">
        <v>27.9</v>
      </c>
      <c r="H40" s="12">
        <v>25.9</v>
      </c>
      <c r="I40" s="12">
        <v>29</v>
      </c>
      <c r="J40" s="12">
        <v>25.5</v>
      </c>
      <c r="K40" s="12">
        <v>23.8</v>
      </c>
      <c r="L40" s="12">
        <v>11.8</v>
      </c>
      <c r="M40" s="12">
        <v>17.2</v>
      </c>
      <c r="N40" s="12">
        <v>12.1</v>
      </c>
      <c r="O40" s="12">
        <v>22.3</v>
      </c>
      <c r="P40" s="12">
        <v>31.7</v>
      </c>
      <c r="Q40" s="12">
        <v>30.5</v>
      </c>
      <c r="R40" s="12">
        <v>28.7</v>
      </c>
      <c r="S40" s="12">
        <v>31.3</v>
      </c>
      <c r="T40" s="12">
        <v>29.3</v>
      </c>
      <c r="U40" s="12">
        <v>38.1</v>
      </c>
      <c r="V40" s="12">
        <v>34.6</v>
      </c>
      <c r="W40" s="12">
        <v>21.9</v>
      </c>
      <c r="X40" s="12">
        <v>22.7</v>
      </c>
      <c r="Y40" s="12">
        <v>21.5</v>
      </c>
      <c r="Z40" s="12">
        <v>23.2</v>
      </c>
      <c r="AA40" s="12">
        <v>28.7</v>
      </c>
      <c r="AB40" s="12">
        <v>34</v>
      </c>
      <c r="AC40" s="12">
        <v>34.1</v>
      </c>
      <c r="AD40" s="12">
        <v>32.4</v>
      </c>
      <c r="AE40" s="12">
        <v>29.9</v>
      </c>
      <c r="AF40" s="12">
        <v>24.3</v>
      </c>
      <c r="AG40" s="12">
        <v>21.6</v>
      </c>
      <c r="AH40" s="12">
        <v>21.8</v>
      </c>
      <c r="AI40" s="12">
        <v>31.2</v>
      </c>
      <c r="AJ40" s="12">
        <v>26.8</v>
      </c>
      <c r="AK40" s="12">
        <v>39.6</v>
      </c>
      <c r="AL40" s="12">
        <v>31.9</v>
      </c>
      <c r="AM40" s="12">
        <v>30.1</v>
      </c>
      <c r="AN40" s="12">
        <v>35.200000000000003</v>
      </c>
      <c r="AO40" s="12">
        <v>24</v>
      </c>
      <c r="AP40" s="12">
        <v>27</v>
      </c>
      <c r="AQ40" s="12">
        <v>27</v>
      </c>
      <c r="AR40" s="12">
        <v>20.5</v>
      </c>
      <c r="AS40" s="12">
        <v>26.2</v>
      </c>
      <c r="AT40" s="12">
        <v>30.1</v>
      </c>
      <c r="AU40" s="12">
        <v>27.1</v>
      </c>
      <c r="AV40" s="12">
        <v>29.2</v>
      </c>
      <c r="AW40" s="12">
        <v>29.6</v>
      </c>
      <c r="AX40" s="12">
        <v>31.5</v>
      </c>
      <c r="AY40" s="12">
        <v>32.299999999999997</v>
      </c>
      <c r="AZ40" s="12">
        <v>29.7</v>
      </c>
      <c r="BA40" s="12">
        <v>39</v>
      </c>
      <c r="BB40" s="12">
        <v>22.2</v>
      </c>
      <c r="BC40" s="12">
        <v>33.229999999999997</v>
      </c>
      <c r="BD40" s="12">
        <v>17.62</v>
      </c>
      <c r="BE40" s="12">
        <v>18.010000000000002</v>
      </c>
      <c r="BH40" s="12">
        <v>18.68</v>
      </c>
      <c r="BI40" s="12">
        <v>38.96</v>
      </c>
      <c r="BL40" s="12">
        <v>24.39</v>
      </c>
      <c r="BM40" s="12">
        <v>51.07</v>
      </c>
      <c r="BN40" s="12">
        <v>23.1</v>
      </c>
      <c r="BO40" s="12">
        <v>22</v>
      </c>
      <c r="BP40" s="12">
        <v>22.8</v>
      </c>
      <c r="BQ40" s="12">
        <v>25.4</v>
      </c>
      <c r="BR40" s="12">
        <v>25.8</v>
      </c>
      <c r="BS40" s="12">
        <v>25.3</v>
      </c>
      <c r="BT40" s="12">
        <v>25.8</v>
      </c>
      <c r="BU40" s="12">
        <v>24</v>
      </c>
      <c r="BV40" s="12">
        <v>22.3</v>
      </c>
      <c r="BW40" s="12">
        <v>25.5</v>
      </c>
      <c r="BX40" s="12">
        <v>25.2</v>
      </c>
      <c r="BY40" s="12">
        <v>39</v>
      </c>
      <c r="BZ40" s="12">
        <v>29.3</v>
      </c>
      <c r="CA40" s="12">
        <v>35.299999999999997</v>
      </c>
      <c r="CB40" s="12">
        <v>36.299999999999997</v>
      </c>
      <c r="CC40" s="12">
        <v>29.2</v>
      </c>
      <c r="CD40" s="12">
        <v>28.2</v>
      </c>
      <c r="CE40" s="12">
        <v>30.4</v>
      </c>
      <c r="CF40" s="12">
        <v>31.3</v>
      </c>
      <c r="CG40" s="12">
        <v>29.4</v>
      </c>
      <c r="CH40" s="12">
        <v>28.8</v>
      </c>
      <c r="CI40" s="12">
        <v>22.6</v>
      </c>
      <c r="CJ40" s="12">
        <v>27.5</v>
      </c>
      <c r="CK40" s="12">
        <v>29.7</v>
      </c>
      <c r="CL40" s="12">
        <v>13.02</v>
      </c>
      <c r="CM40" s="12">
        <v>50.76</v>
      </c>
      <c r="CN40" s="12">
        <v>17.190000000000001</v>
      </c>
      <c r="CO40" s="12">
        <v>29.8</v>
      </c>
      <c r="CP40" s="12">
        <v>23.7</v>
      </c>
      <c r="CQ40" s="12">
        <v>23.1</v>
      </c>
      <c r="CR40" s="12">
        <v>22.8</v>
      </c>
      <c r="CS40" s="12">
        <v>19.899999999999999</v>
      </c>
      <c r="CT40" s="12">
        <v>22.3</v>
      </c>
      <c r="CU40" s="12">
        <v>27.3</v>
      </c>
      <c r="CV40" s="12">
        <v>16.8</v>
      </c>
      <c r="CW40" s="12">
        <v>15.7</v>
      </c>
      <c r="CX40" s="12">
        <v>14.1</v>
      </c>
      <c r="CY40" s="12">
        <v>8.81</v>
      </c>
      <c r="CZ40" s="12">
        <v>36.39</v>
      </c>
      <c r="DA40" s="12">
        <v>32.89</v>
      </c>
      <c r="DB40" s="12">
        <v>25.7</v>
      </c>
      <c r="DC40" s="12">
        <v>19.73</v>
      </c>
      <c r="DD40" s="12">
        <v>51.58</v>
      </c>
      <c r="DE40" s="12">
        <v>69.5</v>
      </c>
      <c r="DF40" s="12">
        <v>48.48</v>
      </c>
      <c r="DG40" s="12">
        <v>63.09</v>
      </c>
      <c r="DH40" s="12">
        <v>21.2</v>
      </c>
      <c r="DI40" s="12">
        <v>50.4</v>
      </c>
      <c r="DJ40" s="12">
        <v>28.6</v>
      </c>
      <c r="DK40" s="12">
        <v>26.8</v>
      </c>
      <c r="DL40" s="12">
        <v>24.69</v>
      </c>
      <c r="DM40" s="12">
        <v>79.489999999999995</v>
      </c>
      <c r="DN40" s="12">
        <v>31.3</v>
      </c>
      <c r="DO40" s="12">
        <v>27.2</v>
      </c>
      <c r="DP40" s="12">
        <v>33.61</v>
      </c>
      <c r="DQ40" s="12">
        <v>37.799999999999997</v>
      </c>
      <c r="DR40" s="12">
        <v>62.75</v>
      </c>
      <c r="DS40" s="12">
        <v>48.18</v>
      </c>
      <c r="DT40" s="12">
        <v>55.97</v>
      </c>
      <c r="DU40" s="12">
        <v>28.9</v>
      </c>
      <c r="DV40" s="12">
        <v>26.88</v>
      </c>
      <c r="DW40" s="12">
        <v>29.8</v>
      </c>
      <c r="DX40" s="12">
        <v>19.95</v>
      </c>
      <c r="DY40" s="12">
        <v>25</v>
      </c>
      <c r="DZ40" s="12">
        <v>33.049999999999997</v>
      </c>
      <c r="EA40" s="12">
        <v>27.4</v>
      </c>
      <c r="EB40" s="12">
        <v>28.3</v>
      </c>
      <c r="EC40" s="12">
        <v>34.700000000000003</v>
      </c>
      <c r="ED40" s="12">
        <v>34.799999999999997</v>
      </c>
      <c r="EE40" s="12">
        <v>28.9</v>
      </c>
      <c r="EF40" s="12">
        <v>33.9</v>
      </c>
      <c r="EG40" s="12">
        <v>22</v>
      </c>
      <c r="EH40" s="12">
        <v>17.3</v>
      </c>
      <c r="EI40" s="12">
        <v>38.799999999999997</v>
      </c>
      <c r="EJ40" s="12">
        <v>32.700000000000003</v>
      </c>
      <c r="EK40" s="12">
        <v>43.1</v>
      </c>
      <c r="EL40" s="12">
        <v>34.6</v>
      </c>
      <c r="EM40" s="12">
        <v>29.5</v>
      </c>
      <c r="EN40" s="12">
        <v>24.3</v>
      </c>
      <c r="EO40" s="12">
        <v>28.5</v>
      </c>
      <c r="EP40" s="12">
        <v>18.7</v>
      </c>
      <c r="EQ40" s="12">
        <v>21.5</v>
      </c>
      <c r="ER40" s="12">
        <v>30.9</v>
      </c>
      <c r="ES40" s="12">
        <v>18.899999999999999</v>
      </c>
      <c r="ET40" s="12">
        <v>33.299999999999997</v>
      </c>
      <c r="EU40" s="12">
        <v>41.8</v>
      </c>
      <c r="EV40" s="12">
        <v>37.299999999999997</v>
      </c>
      <c r="EW40" s="12">
        <v>18.5</v>
      </c>
      <c r="EX40" s="12">
        <v>27.6</v>
      </c>
      <c r="EY40" s="12">
        <v>140</v>
      </c>
      <c r="EZ40" s="12">
        <v>90.6</v>
      </c>
      <c r="FA40" s="12">
        <v>92.9</v>
      </c>
      <c r="FB40" s="12">
        <v>327</v>
      </c>
      <c r="FC40" s="12">
        <v>166</v>
      </c>
      <c r="FD40" s="12">
        <v>24.13</v>
      </c>
      <c r="FE40" s="12">
        <v>25.22</v>
      </c>
      <c r="FF40" s="12">
        <v>26.1</v>
      </c>
      <c r="FG40" s="12">
        <v>23.95</v>
      </c>
      <c r="FH40" s="12">
        <v>81.790000000000006</v>
      </c>
      <c r="FI40" s="12">
        <v>78.12</v>
      </c>
      <c r="FJ40" s="12">
        <v>109</v>
      </c>
      <c r="FK40" s="12">
        <v>120.6</v>
      </c>
      <c r="FL40" s="12">
        <v>129.99</v>
      </c>
      <c r="FM40" s="12">
        <v>184</v>
      </c>
      <c r="FN40" s="12">
        <v>179</v>
      </c>
      <c r="FO40" s="12">
        <v>174</v>
      </c>
      <c r="FP40" s="12">
        <v>158</v>
      </c>
      <c r="FQ40" s="12">
        <v>12.1</v>
      </c>
      <c r="FR40" s="12">
        <v>11.6</v>
      </c>
      <c r="FS40" s="12">
        <v>11.2</v>
      </c>
      <c r="FT40" s="12">
        <v>12.2</v>
      </c>
      <c r="FU40" s="12">
        <v>30.3</v>
      </c>
      <c r="FV40" s="12">
        <v>30.9</v>
      </c>
      <c r="FW40" s="12">
        <v>23.3</v>
      </c>
      <c r="FX40" s="12">
        <v>172.6</v>
      </c>
      <c r="FY40" s="12">
        <v>30.7</v>
      </c>
      <c r="FZ40" s="12">
        <v>25.2</v>
      </c>
      <c r="GA40" s="12">
        <v>25.7</v>
      </c>
      <c r="GB40" s="12">
        <v>23.6</v>
      </c>
      <c r="GG40" s="12">
        <v>3.2</v>
      </c>
      <c r="GH40" s="12">
        <v>44.3</v>
      </c>
      <c r="GI40" s="12">
        <v>34.799999999999997</v>
      </c>
      <c r="GJ40" s="12">
        <v>14.56</v>
      </c>
      <c r="GK40" s="12">
        <v>14.79</v>
      </c>
      <c r="GL40" s="12">
        <v>16.5</v>
      </c>
      <c r="GM40" s="12">
        <v>16.399999999999999</v>
      </c>
      <c r="GN40" s="12">
        <v>16.899999999999999</v>
      </c>
      <c r="GO40" s="12">
        <v>13.35</v>
      </c>
      <c r="GP40" s="12">
        <v>12.94</v>
      </c>
      <c r="GQ40" s="12">
        <v>42.62</v>
      </c>
      <c r="GR40" s="12">
        <v>21.84</v>
      </c>
      <c r="GS40" s="12">
        <v>37.914000000000001</v>
      </c>
      <c r="GT40" s="12">
        <v>40.651000000000003</v>
      </c>
      <c r="GU40" s="12">
        <v>42.197000000000003</v>
      </c>
      <c r="GV40" s="12">
        <v>14.864000000000001</v>
      </c>
      <c r="GW40" s="12">
        <v>7.1580000000000004</v>
      </c>
      <c r="GX40" s="156">
        <v>18.549957112726236</v>
      </c>
      <c r="GY40" s="156">
        <v>21.037509000810676</v>
      </c>
      <c r="GZ40" s="156">
        <v>11.982180210732706</v>
      </c>
      <c r="HA40" s="156">
        <v>39.47386367927988</v>
      </c>
      <c r="HB40" s="156">
        <v>55.186733873113262</v>
      </c>
      <c r="HC40" s="156">
        <v>34.503954092122534</v>
      </c>
      <c r="HD40" s="156">
        <v>29.614207021027568</v>
      </c>
      <c r="HE40" s="156">
        <v>40.422096804613012</v>
      </c>
      <c r="HF40" s="12">
        <v>23.6</v>
      </c>
      <c r="HG40" s="12">
        <v>17.8</v>
      </c>
      <c r="HH40" s="12">
        <v>19.100000000000001</v>
      </c>
      <c r="HI40" s="12">
        <v>26.2</v>
      </c>
      <c r="HJ40" s="12">
        <v>20.9</v>
      </c>
      <c r="HK40" s="12">
        <v>22.9</v>
      </c>
      <c r="HL40" s="12">
        <v>24.1</v>
      </c>
      <c r="HM40" s="12">
        <v>26.1</v>
      </c>
      <c r="HN40" s="12">
        <v>25</v>
      </c>
      <c r="HO40" s="12">
        <v>22.9</v>
      </c>
      <c r="HP40" s="12">
        <v>14.4</v>
      </c>
      <c r="HQ40" s="12">
        <v>14.1</v>
      </c>
      <c r="HR40" s="12">
        <v>19.2</v>
      </c>
      <c r="HS40" s="12">
        <v>13</v>
      </c>
      <c r="HT40" s="12">
        <v>11.4</v>
      </c>
      <c r="HU40" s="12">
        <v>24.7</v>
      </c>
      <c r="HV40" s="12">
        <v>17.7</v>
      </c>
      <c r="HX40" s="12">
        <v>24.9</v>
      </c>
      <c r="HY40" s="12">
        <v>26.2</v>
      </c>
      <c r="IA40" s="12">
        <v>20.6</v>
      </c>
      <c r="IB40" s="12">
        <v>19.2</v>
      </c>
      <c r="IC40" s="12">
        <v>21.2</v>
      </c>
      <c r="ID40" s="12">
        <v>33.1</v>
      </c>
      <c r="IE40" s="12">
        <v>15.5</v>
      </c>
      <c r="IF40" s="12">
        <v>36.700000000000003</v>
      </c>
      <c r="IG40" s="12">
        <v>22.5</v>
      </c>
      <c r="IH40" s="12">
        <v>18.5</v>
      </c>
      <c r="II40" s="12">
        <v>18</v>
      </c>
      <c r="IJ40" s="12">
        <v>31.3</v>
      </c>
      <c r="IK40" s="12">
        <v>15.5</v>
      </c>
      <c r="IL40" s="12">
        <v>23.5</v>
      </c>
      <c r="IM40" s="12">
        <v>26.1</v>
      </c>
      <c r="IN40" s="12">
        <v>27.8</v>
      </c>
      <c r="IO40" s="12">
        <v>25.9</v>
      </c>
      <c r="IP40" s="12">
        <v>32.1</v>
      </c>
      <c r="IQ40" s="12">
        <v>13.6</v>
      </c>
      <c r="IR40" s="12">
        <v>40</v>
      </c>
      <c r="IS40" s="12">
        <v>34.5</v>
      </c>
      <c r="IT40" s="12">
        <v>33</v>
      </c>
      <c r="IU40" s="12">
        <v>41.7</v>
      </c>
      <c r="IV40" s="12">
        <v>25.3</v>
      </c>
      <c r="IW40" s="12">
        <v>7.51</v>
      </c>
      <c r="IX40" s="12">
        <v>14.7</v>
      </c>
      <c r="IY40" s="12">
        <v>23.7</v>
      </c>
      <c r="IZ40" s="12">
        <v>37</v>
      </c>
      <c r="JA40" s="12">
        <v>48.3</v>
      </c>
      <c r="JB40" s="12">
        <v>6.93</v>
      </c>
      <c r="JC40" s="12">
        <v>6.7</v>
      </c>
      <c r="JD40" s="12">
        <v>14.6</v>
      </c>
      <c r="JE40" s="12">
        <v>23.6</v>
      </c>
      <c r="JF40" s="12">
        <v>26.8</v>
      </c>
      <c r="JG40" s="12">
        <v>9.16</v>
      </c>
      <c r="JH40" s="12">
        <v>4.57</v>
      </c>
      <c r="JI40" s="12">
        <v>11</v>
      </c>
      <c r="JJ40" s="12">
        <v>48.5</v>
      </c>
      <c r="JK40" s="12">
        <v>22.5</v>
      </c>
      <c r="JL40" s="12">
        <v>226</v>
      </c>
      <c r="JM40" s="12">
        <v>27.1</v>
      </c>
      <c r="JN40" s="12">
        <v>7.8</v>
      </c>
      <c r="JO40" s="12">
        <v>11.6</v>
      </c>
      <c r="JP40" s="12">
        <v>4.9000000000000004</v>
      </c>
      <c r="JQ40" s="12">
        <v>25.9</v>
      </c>
      <c r="JR40" s="12">
        <v>29</v>
      </c>
      <c r="JS40" s="12">
        <v>14.5</v>
      </c>
      <c r="JT40" s="12">
        <v>16.600000000000001</v>
      </c>
      <c r="JU40" s="12">
        <v>28.6</v>
      </c>
      <c r="JV40" s="12">
        <v>20.399999999999999</v>
      </c>
      <c r="JW40" s="12">
        <v>13.6</v>
      </c>
      <c r="JX40" s="12">
        <v>27.2</v>
      </c>
      <c r="JY40" s="12">
        <v>22.8</v>
      </c>
      <c r="JZ40" s="12">
        <v>28</v>
      </c>
      <c r="KA40" s="12">
        <v>33.4</v>
      </c>
      <c r="KB40" s="12">
        <v>33.6</v>
      </c>
      <c r="KC40" s="12">
        <v>5.27</v>
      </c>
      <c r="KD40" s="12">
        <v>1.02</v>
      </c>
      <c r="KE40" s="12">
        <v>26.1</v>
      </c>
      <c r="KF40" s="12">
        <v>24.5</v>
      </c>
      <c r="KG40" s="12">
        <v>39.6</v>
      </c>
      <c r="KH40" s="12">
        <v>34.700000000000003</v>
      </c>
      <c r="KI40" s="12">
        <v>22.7</v>
      </c>
      <c r="KJ40" s="12">
        <v>22</v>
      </c>
      <c r="KK40" s="12">
        <v>19.3</v>
      </c>
      <c r="KL40" s="12">
        <v>25.8</v>
      </c>
      <c r="KM40" s="12">
        <v>28.1</v>
      </c>
      <c r="KN40" s="12">
        <v>23</v>
      </c>
      <c r="KO40" s="12">
        <v>25</v>
      </c>
      <c r="KP40" s="12">
        <v>23.4</v>
      </c>
      <c r="KQ40" s="12">
        <v>23.9</v>
      </c>
      <c r="KR40" s="12">
        <v>22.9</v>
      </c>
      <c r="KS40" s="12">
        <v>25</v>
      </c>
      <c r="KT40" s="12">
        <v>23</v>
      </c>
      <c r="KU40" s="12">
        <v>22.8</v>
      </c>
      <c r="KV40" s="12">
        <v>24.2</v>
      </c>
      <c r="KW40" s="12">
        <v>22.3</v>
      </c>
      <c r="KX40" s="12">
        <v>23.3</v>
      </c>
      <c r="KY40" s="12">
        <v>30</v>
      </c>
      <c r="KZ40" s="12">
        <v>17</v>
      </c>
      <c r="LA40" s="12">
        <v>18</v>
      </c>
      <c r="LB40" s="12">
        <v>10</v>
      </c>
      <c r="LC40" s="12">
        <v>19</v>
      </c>
      <c r="LD40" s="16">
        <v>25.4</v>
      </c>
      <c r="LE40" s="16">
        <v>25.8</v>
      </c>
      <c r="LF40" s="16">
        <v>26.2</v>
      </c>
      <c r="LG40" s="16">
        <v>26.2</v>
      </c>
      <c r="LH40" s="16">
        <v>28.2</v>
      </c>
      <c r="LI40" s="16">
        <v>29.74</v>
      </c>
      <c r="LJ40" s="16">
        <v>29.858000000000001</v>
      </c>
      <c r="LK40" s="16">
        <v>30.5</v>
      </c>
      <c r="LL40" s="16">
        <v>20.896000000000001</v>
      </c>
      <c r="LM40" s="16">
        <v>32</v>
      </c>
      <c r="LN40" s="16">
        <v>20.7</v>
      </c>
      <c r="LO40" s="16">
        <v>29.7</v>
      </c>
      <c r="LP40" s="16">
        <v>16.2</v>
      </c>
      <c r="LQ40" s="16">
        <v>52.8</v>
      </c>
      <c r="LR40" s="16">
        <v>46.7</v>
      </c>
      <c r="LS40" s="16">
        <v>19.478999999999999</v>
      </c>
      <c r="LT40" s="16">
        <v>18.831</v>
      </c>
      <c r="LU40" s="16">
        <v>10.976000000000001</v>
      </c>
      <c r="LV40" s="16">
        <v>38.799999999999997</v>
      </c>
      <c r="LW40" s="12">
        <v>25.9</v>
      </c>
      <c r="LX40" s="12">
        <v>28.2</v>
      </c>
      <c r="LY40" s="12">
        <v>25.4</v>
      </c>
      <c r="LZ40" s="12">
        <v>23.7</v>
      </c>
      <c r="MA40" s="12">
        <v>24.7</v>
      </c>
      <c r="MB40" s="12">
        <v>49</v>
      </c>
      <c r="MC40" s="12">
        <v>45.5</v>
      </c>
      <c r="MD40" s="12">
        <v>29.1</v>
      </c>
      <c r="ME40" s="12">
        <v>27.4</v>
      </c>
      <c r="MF40" s="12">
        <v>35.700000000000003</v>
      </c>
      <c r="MG40" s="12">
        <v>32.200000000000003</v>
      </c>
      <c r="MH40" s="12">
        <v>24.2</v>
      </c>
      <c r="MI40" s="12">
        <v>23.3</v>
      </c>
      <c r="MJ40" s="12">
        <v>22.2</v>
      </c>
      <c r="MK40" s="12">
        <v>20.8</v>
      </c>
      <c r="ML40" s="12">
        <v>29.7</v>
      </c>
      <c r="MM40" s="12">
        <v>30.7</v>
      </c>
      <c r="MN40" s="12">
        <v>31.79</v>
      </c>
      <c r="MO40" s="12">
        <v>24.8</v>
      </c>
      <c r="MP40" s="12">
        <v>21.8</v>
      </c>
      <c r="MQ40" s="12">
        <v>24.3</v>
      </c>
      <c r="MR40" s="12">
        <v>32.44</v>
      </c>
      <c r="MS40" s="12">
        <v>24.56</v>
      </c>
      <c r="MT40" s="12">
        <v>33</v>
      </c>
      <c r="MU40" s="12">
        <v>23.1</v>
      </c>
      <c r="MV40" s="12">
        <v>28.7</v>
      </c>
      <c r="MW40" s="12">
        <v>30.9</v>
      </c>
      <c r="MX40" s="12">
        <v>34</v>
      </c>
      <c r="MY40" s="12">
        <v>117</v>
      </c>
      <c r="MZ40" s="12">
        <v>41.2</v>
      </c>
      <c r="NA40" s="12">
        <v>24.5</v>
      </c>
      <c r="NB40" s="12">
        <v>10.8</v>
      </c>
      <c r="NC40" s="12">
        <v>19.600000000000001</v>
      </c>
      <c r="ND40" s="12">
        <v>26</v>
      </c>
      <c r="NE40" s="12">
        <v>13.6</v>
      </c>
      <c r="NF40" s="12">
        <v>63.5</v>
      </c>
      <c r="NG40" s="12">
        <v>35.1</v>
      </c>
      <c r="NH40" s="12">
        <v>44.3</v>
      </c>
      <c r="NI40" s="12">
        <v>15.1</v>
      </c>
      <c r="NJ40" s="12">
        <v>45.6</v>
      </c>
      <c r="NK40" s="12">
        <v>24.9</v>
      </c>
      <c r="NL40" s="12">
        <v>11.6</v>
      </c>
      <c r="NM40" s="12">
        <v>9.02</v>
      </c>
      <c r="NN40" s="12">
        <v>5.64</v>
      </c>
      <c r="NO40" s="12">
        <v>39.200000000000003</v>
      </c>
      <c r="NP40" s="12">
        <v>14.7</v>
      </c>
      <c r="NQ40" s="12">
        <v>32.9</v>
      </c>
      <c r="NR40" s="12">
        <v>3.93</v>
      </c>
      <c r="NS40" s="12">
        <v>2.9</v>
      </c>
      <c r="NT40" s="12">
        <v>16.100000000000001</v>
      </c>
      <c r="NU40" s="12">
        <v>16.899999999999999</v>
      </c>
      <c r="NV40" s="12">
        <v>29</v>
      </c>
      <c r="NW40" s="12">
        <v>24.2</v>
      </c>
      <c r="NX40" s="12">
        <v>10.1</v>
      </c>
      <c r="NY40" s="12">
        <v>27.1</v>
      </c>
      <c r="NZ40" s="12">
        <v>19.399999999999999</v>
      </c>
      <c r="OA40" s="12">
        <v>28.4</v>
      </c>
      <c r="OB40" s="12">
        <v>14.3</v>
      </c>
      <c r="OC40" s="12">
        <v>680</v>
      </c>
      <c r="OD40" s="12">
        <v>857</v>
      </c>
      <c r="OE40" s="12">
        <v>594</v>
      </c>
      <c r="OF40" s="12">
        <v>648</v>
      </c>
      <c r="OG40" s="12">
        <v>563</v>
      </c>
      <c r="OH40" s="12">
        <v>714</v>
      </c>
      <c r="OI40" s="12">
        <v>699</v>
      </c>
      <c r="OJ40" s="12">
        <v>642</v>
      </c>
      <c r="OK40" s="12">
        <v>559</v>
      </c>
      <c r="OL40" s="12">
        <v>622</v>
      </c>
      <c r="OM40" s="12">
        <v>314</v>
      </c>
      <c r="ON40" s="12">
        <v>269</v>
      </c>
      <c r="OO40" s="12">
        <v>646</v>
      </c>
      <c r="OP40" s="12">
        <v>513</v>
      </c>
      <c r="OQ40" s="12">
        <v>716</v>
      </c>
      <c r="OR40" s="12">
        <v>583</v>
      </c>
      <c r="OS40" s="12">
        <v>589</v>
      </c>
      <c r="OT40" s="12">
        <v>18.899999999999999</v>
      </c>
      <c r="OU40" s="12">
        <v>14.6</v>
      </c>
      <c r="OV40" s="12">
        <v>13.8</v>
      </c>
      <c r="OW40" s="12">
        <v>33.4</v>
      </c>
      <c r="OX40" s="12">
        <v>32.200000000000003</v>
      </c>
      <c r="OY40" s="12">
        <v>40.299999999999997</v>
      </c>
      <c r="OZ40" s="12">
        <v>35.200000000000003</v>
      </c>
      <c r="PA40" s="12">
        <v>36.799999999999997</v>
      </c>
      <c r="PB40" s="12">
        <v>31.4</v>
      </c>
      <c r="PC40" s="12">
        <v>48.5</v>
      </c>
      <c r="PD40" s="12">
        <v>61</v>
      </c>
      <c r="PE40" s="12">
        <v>76.8</v>
      </c>
      <c r="PF40" s="12">
        <v>81</v>
      </c>
      <c r="PG40" s="12">
        <v>15.58</v>
      </c>
      <c r="PH40" s="12">
        <v>15.03</v>
      </c>
      <c r="PI40" s="12">
        <v>15.08</v>
      </c>
      <c r="PJ40" s="12">
        <v>14.56</v>
      </c>
      <c r="PK40" s="12">
        <v>13.97</v>
      </c>
      <c r="PL40" s="12">
        <v>13</v>
      </c>
      <c r="PM40" s="12">
        <v>14.82</v>
      </c>
      <c r="PN40" s="12">
        <v>14.9</v>
      </c>
      <c r="PO40" s="12">
        <v>6.4</v>
      </c>
      <c r="PP40" s="12">
        <v>8.86</v>
      </c>
      <c r="PQ40" s="12">
        <v>8.35</v>
      </c>
      <c r="PR40" s="12">
        <v>15.8</v>
      </c>
      <c r="PS40" s="12">
        <v>15.3</v>
      </c>
      <c r="PT40" s="12">
        <v>16</v>
      </c>
      <c r="PU40" s="12">
        <v>22.1</v>
      </c>
      <c r="PV40" s="12">
        <v>29.8</v>
      </c>
      <c r="PW40" s="12">
        <v>32.6</v>
      </c>
      <c r="PX40" s="12">
        <v>26.4</v>
      </c>
    </row>
    <row r="41" spans="1:440" ht="14.25" customHeight="1">
      <c r="A41" s="25" t="s">
        <v>80</v>
      </c>
      <c r="B41" s="12">
        <v>175.11</v>
      </c>
      <c r="C41" s="12">
        <v>414.25</v>
      </c>
      <c r="D41" s="12">
        <v>464</v>
      </c>
      <c r="E41" s="12">
        <v>525</v>
      </c>
      <c r="F41" s="12">
        <v>534</v>
      </c>
      <c r="G41" s="12">
        <v>687</v>
      </c>
      <c r="H41" s="12">
        <v>272</v>
      </c>
      <c r="I41" s="12">
        <v>408</v>
      </c>
      <c r="J41" s="12">
        <v>127</v>
      </c>
      <c r="K41" s="12">
        <v>175</v>
      </c>
      <c r="L41" s="12">
        <v>221</v>
      </c>
      <c r="M41" s="12">
        <v>378</v>
      </c>
      <c r="N41" s="12">
        <v>250</v>
      </c>
      <c r="O41" s="12">
        <v>242</v>
      </c>
      <c r="P41" s="12">
        <v>372</v>
      </c>
      <c r="Q41" s="12">
        <v>245</v>
      </c>
      <c r="R41" s="12">
        <v>241</v>
      </c>
      <c r="S41" s="12">
        <v>214</v>
      </c>
      <c r="T41" s="12">
        <v>317</v>
      </c>
      <c r="U41" s="12">
        <v>370</v>
      </c>
      <c r="V41" s="12">
        <v>195</v>
      </c>
      <c r="W41" s="12">
        <v>261</v>
      </c>
      <c r="X41" s="12">
        <v>256</v>
      </c>
      <c r="Y41" s="12">
        <v>236</v>
      </c>
      <c r="Z41" s="12">
        <v>418</v>
      </c>
      <c r="AA41" s="12">
        <v>113</v>
      </c>
      <c r="AB41" s="12">
        <v>130</v>
      </c>
      <c r="AC41" s="12">
        <v>187</v>
      </c>
      <c r="AD41" s="12">
        <v>153</v>
      </c>
      <c r="AE41" s="12">
        <v>265</v>
      </c>
      <c r="AF41" s="12">
        <v>258</v>
      </c>
      <c r="AG41" s="12">
        <v>235</v>
      </c>
      <c r="AH41" s="12">
        <v>481</v>
      </c>
      <c r="AI41" s="12">
        <v>159</v>
      </c>
      <c r="AJ41" s="12">
        <v>625</v>
      </c>
      <c r="AK41" s="12">
        <v>249</v>
      </c>
      <c r="AL41" s="12">
        <v>211</v>
      </c>
      <c r="AM41" s="12">
        <v>137</v>
      </c>
      <c r="AN41" s="12">
        <v>173</v>
      </c>
      <c r="AO41" s="12">
        <v>195</v>
      </c>
      <c r="AP41" s="12">
        <v>211</v>
      </c>
      <c r="AQ41" s="12">
        <v>187</v>
      </c>
      <c r="AR41" s="12">
        <v>227</v>
      </c>
      <c r="AS41" s="12">
        <v>275</v>
      </c>
      <c r="AT41" s="12">
        <v>275</v>
      </c>
      <c r="AU41" s="12">
        <v>401</v>
      </c>
      <c r="AV41" s="12">
        <v>363</v>
      </c>
      <c r="AW41" s="12">
        <v>374</v>
      </c>
      <c r="AX41" s="12">
        <v>403</v>
      </c>
      <c r="AY41" s="12">
        <v>438</v>
      </c>
      <c r="AZ41" s="12">
        <v>446</v>
      </c>
      <c r="BA41" s="12">
        <v>448</v>
      </c>
      <c r="BB41" s="12">
        <v>276</v>
      </c>
      <c r="BC41" s="12">
        <v>33.200000000000003</v>
      </c>
      <c r="BD41" s="12">
        <v>89.6</v>
      </c>
      <c r="BE41" s="12">
        <v>88.1</v>
      </c>
      <c r="BH41" s="12">
        <v>366.6</v>
      </c>
      <c r="BI41" s="12">
        <v>428.9</v>
      </c>
      <c r="BL41" s="12">
        <v>320.89999999999998</v>
      </c>
      <c r="BM41" s="12">
        <v>624.9</v>
      </c>
      <c r="BN41" s="12">
        <v>1073</v>
      </c>
      <c r="BO41" s="12">
        <v>1022</v>
      </c>
      <c r="BP41" s="12">
        <v>822</v>
      </c>
      <c r="BQ41" s="12">
        <v>1161</v>
      </c>
      <c r="BR41" s="12">
        <v>1205</v>
      </c>
      <c r="BS41" s="12">
        <v>1137</v>
      </c>
      <c r="BT41" s="12">
        <v>1184</v>
      </c>
      <c r="BU41" s="12">
        <v>1239</v>
      </c>
      <c r="BV41" s="12">
        <v>563</v>
      </c>
      <c r="BW41" s="12">
        <v>767</v>
      </c>
      <c r="BX41" s="12">
        <v>633</v>
      </c>
      <c r="BY41" s="12">
        <v>1716</v>
      </c>
      <c r="BZ41" s="12">
        <v>1130</v>
      </c>
      <c r="CA41" s="12">
        <v>1648</v>
      </c>
      <c r="CB41" s="12">
        <v>1380</v>
      </c>
      <c r="CC41" s="12">
        <v>1246</v>
      </c>
      <c r="CD41" s="12">
        <v>1211</v>
      </c>
      <c r="CE41" s="12">
        <v>1552</v>
      </c>
      <c r="CF41" s="12">
        <v>1569</v>
      </c>
      <c r="CG41" s="12">
        <v>1212</v>
      </c>
      <c r="CH41" s="12">
        <v>1244</v>
      </c>
      <c r="CI41" s="12">
        <v>1107</v>
      </c>
      <c r="CJ41" s="12">
        <v>1408</v>
      </c>
      <c r="CK41" s="12">
        <v>1278</v>
      </c>
      <c r="CL41" s="12">
        <v>670.48</v>
      </c>
      <c r="CM41" s="12">
        <v>706.85</v>
      </c>
      <c r="CN41" s="12">
        <v>273.83999999999997</v>
      </c>
      <c r="CO41" s="12">
        <v>213</v>
      </c>
      <c r="CP41" s="12">
        <v>182</v>
      </c>
      <c r="CQ41" s="12">
        <v>93.6</v>
      </c>
      <c r="CR41" s="12">
        <v>355</v>
      </c>
      <c r="CS41" s="12">
        <v>179</v>
      </c>
      <c r="CT41" s="12">
        <v>851</v>
      </c>
      <c r="CU41" s="12">
        <v>803</v>
      </c>
      <c r="CV41" s="12">
        <v>197</v>
      </c>
      <c r="CW41" s="12">
        <v>730</v>
      </c>
      <c r="CX41" s="12">
        <v>346</v>
      </c>
      <c r="CY41" s="12">
        <v>796</v>
      </c>
      <c r="CZ41" s="12">
        <v>254.69</v>
      </c>
      <c r="DA41" s="12">
        <v>293.31</v>
      </c>
      <c r="DB41" s="12">
        <v>258</v>
      </c>
      <c r="DC41" s="12">
        <v>163.16999999999999</v>
      </c>
      <c r="DD41" s="12">
        <v>177</v>
      </c>
      <c r="DE41" s="12">
        <v>120</v>
      </c>
      <c r="DF41" s="12">
        <v>112.02</v>
      </c>
      <c r="DG41" s="12">
        <v>171.78</v>
      </c>
      <c r="DH41" s="12">
        <v>179</v>
      </c>
      <c r="DI41" s="12">
        <v>335</v>
      </c>
      <c r="DJ41" s="12">
        <v>178</v>
      </c>
      <c r="DK41" s="12">
        <v>59.5</v>
      </c>
      <c r="DL41" s="12">
        <v>182.19</v>
      </c>
      <c r="DM41" s="12">
        <v>135.59</v>
      </c>
      <c r="DN41" s="12">
        <v>193</v>
      </c>
      <c r="DO41" s="12">
        <v>199</v>
      </c>
      <c r="DP41" s="12">
        <v>188.9</v>
      </c>
      <c r="DQ41" s="12">
        <v>158</v>
      </c>
      <c r="DR41" s="12">
        <v>174.75</v>
      </c>
      <c r="DS41" s="12">
        <v>121.63</v>
      </c>
      <c r="DT41" s="12">
        <v>722.58</v>
      </c>
      <c r="DU41" s="12">
        <v>154</v>
      </c>
      <c r="DV41" s="12">
        <v>131.08000000000001</v>
      </c>
      <c r="DW41" s="12">
        <v>260</v>
      </c>
      <c r="DX41" s="12">
        <v>206.14</v>
      </c>
      <c r="DY41" s="12">
        <v>170.49</v>
      </c>
      <c r="DZ41" s="12">
        <v>326.73</v>
      </c>
      <c r="EA41" s="12">
        <v>324</v>
      </c>
      <c r="EB41" s="12">
        <v>318</v>
      </c>
      <c r="EC41" s="12">
        <v>182</v>
      </c>
      <c r="ED41" s="12">
        <v>319</v>
      </c>
      <c r="EE41" s="12">
        <v>258</v>
      </c>
      <c r="EF41" s="12">
        <v>396</v>
      </c>
      <c r="EG41" s="12">
        <v>200</v>
      </c>
      <c r="EH41" s="12">
        <v>188</v>
      </c>
      <c r="EI41" s="12">
        <v>521</v>
      </c>
      <c r="EJ41" s="12">
        <v>474</v>
      </c>
      <c r="EK41" s="12">
        <v>451</v>
      </c>
      <c r="EL41" s="12">
        <v>244</v>
      </c>
      <c r="EM41" s="12">
        <v>228</v>
      </c>
      <c r="EN41" s="12">
        <v>334</v>
      </c>
      <c r="EO41" s="12">
        <v>417</v>
      </c>
      <c r="EP41" s="12">
        <v>295</v>
      </c>
      <c r="EQ41" s="12">
        <v>325</v>
      </c>
      <c r="ER41" s="12">
        <v>508</v>
      </c>
      <c r="ES41" s="12">
        <v>296</v>
      </c>
      <c r="ET41" s="12">
        <v>932</v>
      </c>
      <c r="EU41" s="12">
        <v>570</v>
      </c>
      <c r="EV41" s="12">
        <v>523</v>
      </c>
      <c r="EW41" s="12">
        <v>446</v>
      </c>
      <c r="EX41" s="12">
        <v>368</v>
      </c>
      <c r="EY41" s="12">
        <v>1386</v>
      </c>
      <c r="EZ41" s="12">
        <v>836</v>
      </c>
      <c r="FA41" s="12">
        <v>943</v>
      </c>
      <c r="FB41" s="12">
        <v>3116</v>
      </c>
      <c r="FC41" s="12">
        <v>2145</v>
      </c>
      <c r="FD41" s="12">
        <v>523.53</v>
      </c>
      <c r="FE41" s="12">
        <v>407.84</v>
      </c>
      <c r="FF41" s="12">
        <v>421.72</v>
      </c>
      <c r="FG41" s="12">
        <v>363.21</v>
      </c>
      <c r="FH41" s="12">
        <v>74.98</v>
      </c>
      <c r="FI41" s="12">
        <v>82.89</v>
      </c>
      <c r="FJ41" s="12">
        <v>54.8</v>
      </c>
      <c r="FK41" s="12">
        <v>35.119999999999997</v>
      </c>
      <c r="FL41" s="12">
        <v>43.59</v>
      </c>
      <c r="FM41" s="12">
        <v>38.1</v>
      </c>
      <c r="FN41" s="12">
        <v>30.3</v>
      </c>
      <c r="FO41" s="12">
        <v>32.799999999999997</v>
      </c>
      <c r="FP41" s="12">
        <v>27.9</v>
      </c>
      <c r="FQ41" s="12">
        <v>262</v>
      </c>
      <c r="FR41" s="12">
        <v>260</v>
      </c>
      <c r="FS41" s="12">
        <v>248</v>
      </c>
      <c r="FT41" s="12">
        <v>266</v>
      </c>
      <c r="FU41" s="12">
        <v>242.7</v>
      </c>
      <c r="FV41" s="12">
        <v>126.9</v>
      </c>
      <c r="FW41" s="12">
        <v>388.6</v>
      </c>
      <c r="FX41" s="12">
        <v>2027</v>
      </c>
      <c r="FY41" s="12">
        <v>455.4</v>
      </c>
      <c r="FZ41" s="12">
        <v>415.8</v>
      </c>
      <c r="GA41" s="12">
        <v>597.6</v>
      </c>
      <c r="GB41" s="12">
        <v>456</v>
      </c>
      <c r="GG41" s="12">
        <v>47.2</v>
      </c>
      <c r="GH41" s="12">
        <v>440.2</v>
      </c>
      <c r="GI41" s="12">
        <v>487.8</v>
      </c>
      <c r="GJ41" s="12">
        <v>190.8</v>
      </c>
      <c r="GK41" s="12">
        <v>185.6</v>
      </c>
      <c r="GL41" s="12">
        <v>209.29</v>
      </c>
      <c r="GM41" s="12">
        <v>213.02</v>
      </c>
      <c r="GN41" s="12">
        <v>208</v>
      </c>
      <c r="GO41" s="12">
        <v>449.58</v>
      </c>
      <c r="GP41" s="12">
        <v>428.17</v>
      </c>
      <c r="GQ41" s="12">
        <v>562.96</v>
      </c>
      <c r="GR41" s="12">
        <v>419.71</v>
      </c>
      <c r="GS41" s="12">
        <v>251.09</v>
      </c>
      <c r="GT41" s="12">
        <v>325.75</v>
      </c>
      <c r="GU41" s="12">
        <v>455.83</v>
      </c>
      <c r="GV41" s="12">
        <v>106.14</v>
      </c>
      <c r="GW41" s="12">
        <v>91.721999999999994</v>
      </c>
      <c r="GX41" s="156">
        <v>406.10590782774398</v>
      </c>
      <c r="GY41" s="156">
        <v>708.95504260840551</v>
      </c>
      <c r="GZ41" s="156">
        <v>550.270940220081</v>
      </c>
      <c r="HA41" s="156">
        <v>396.75810550224548</v>
      </c>
      <c r="HB41" s="156">
        <v>372.99014142259398</v>
      </c>
      <c r="HC41" s="156">
        <v>511.80009422164244</v>
      </c>
      <c r="HD41" s="156">
        <v>632.12493436582281</v>
      </c>
      <c r="HE41" s="156">
        <v>921.99928635684569</v>
      </c>
      <c r="HF41" s="12">
        <v>183</v>
      </c>
      <c r="HG41" s="12">
        <v>132</v>
      </c>
      <c r="HH41" s="12">
        <v>142</v>
      </c>
      <c r="HI41" s="12">
        <v>196</v>
      </c>
      <c r="HJ41" s="12">
        <v>364</v>
      </c>
      <c r="HK41" s="12">
        <v>421</v>
      </c>
      <c r="HL41" s="12">
        <v>289</v>
      </c>
      <c r="HM41" s="12">
        <v>348</v>
      </c>
      <c r="HN41" s="12">
        <v>287</v>
      </c>
      <c r="HO41" s="12">
        <v>309</v>
      </c>
      <c r="HP41" s="12">
        <v>251</v>
      </c>
      <c r="HQ41" s="12">
        <v>311</v>
      </c>
      <c r="HR41" s="12">
        <v>267</v>
      </c>
      <c r="HS41" s="12">
        <v>221</v>
      </c>
      <c r="HT41" s="12">
        <v>1037</v>
      </c>
      <c r="HU41" s="12">
        <v>312</v>
      </c>
      <c r="HV41" s="12">
        <v>450</v>
      </c>
      <c r="HX41" s="12">
        <v>367</v>
      </c>
      <c r="HY41" s="12">
        <v>423</v>
      </c>
      <c r="IA41" s="12">
        <v>372</v>
      </c>
      <c r="IB41" s="12">
        <v>353</v>
      </c>
      <c r="IC41" s="12">
        <v>459</v>
      </c>
      <c r="ID41" s="12">
        <v>412</v>
      </c>
      <c r="IE41" s="12">
        <v>376</v>
      </c>
      <c r="IF41" s="12">
        <v>695</v>
      </c>
      <c r="IG41" s="12">
        <v>217</v>
      </c>
      <c r="IH41" s="12">
        <v>167</v>
      </c>
      <c r="II41" s="12">
        <v>345</v>
      </c>
      <c r="IJ41" s="12">
        <v>374</v>
      </c>
      <c r="IK41" s="12">
        <v>61.2</v>
      </c>
      <c r="IL41" s="12">
        <v>137</v>
      </c>
      <c r="IM41" s="12">
        <v>210</v>
      </c>
      <c r="IN41" s="12">
        <v>198</v>
      </c>
      <c r="IO41" s="12">
        <v>179</v>
      </c>
      <c r="IP41" s="12">
        <v>258</v>
      </c>
      <c r="IQ41" s="12">
        <v>800</v>
      </c>
      <c r="IR41" s="12">
        <v>1000</v>
      </c>
      <c r="IS41" s="12">
        <v>801</v>
      </c>
      <c r="IT41" s="12">
        <v>876</v>
      </c>
      <c r="IU41" s="12">
        <v>895</v>
      </c>
      <c r="IV41" s="12">
        <v>339</v>
      </c>
      <c r="IW41" s="12">
        <v>532</v>
      </c>
      <c r="IX41" s="12">
        <v>1097</v>
      </c>
      <c r="IY41" s="12">
        <v>598</v>
      </c>
      <c r="IZ41" s="12">
        <v>1421</v>
      </c>
      <c r="JA41" s="12">
        <v>553</v>
      </c>
      <c r="JB41" s="12">
        <v>435</v>
      </c>
      <c r="JC41" s="12">
        <v>367</v>
      </c>
      <c r="JD41" s="12">
        <v>1254</v>
      </c>
      <c r="JE41" s="12">
        <v>410</v>
      </c>
      <c r="JF41" s="12">
        <v>360</v>
      </c>
      <c r="JG41" s="12">
        <v>491</v>
      </c>
      <c r="JH41" s="12">
        <v>1064</v>
      </c>
      <c r="JI41" s="12">
        <v>239</v>
      </c>
      <c r="JJ41" s="12">
        <v>590</v>
      </c>
      <c r="JK41" s="12">
        <v>505</v>
      </c>
      <c r="JL41" s="12">
        <v>8245</v>
      </c>
      <c r="JM41" s="12">
        <v>1306</v>
      </c>
      <c r="JN41" s="12">
        <v>691</v>
      </c>
      <c r="JO41" s="12">
        <v>292</v>
      </c>
      <c r="JP41" s="12">
        <v>318</v>
      </c>
      <c r="JQ41" s="12">
        <v>1436</v>
      </c>
      <c r="JR41" s="12">
        <v>830</v>
      </c>
      <c r="JS41" s="12">
        <v>410</v>
      </c>
      <c r="JT41" s="12">
        <v>1387</v>
      </c>
      <c r="JU41" s="12">
        <v>255</v>
      </c>
      <c r="JV41" s="12">
        <v>579</v>
      </c>
      <c r="JW41" s="12">
        <v>22.9</v>
      </c>
      <c r="JX41" s="12">
        <v>84.8</v>
      </c>
      <c r="JY41" s="12">
        <v>170</v>
      </c>
      <c r="JZ41" s="12">
        <v>166</v>
      </c>
      <c r="KA41" s="12">
        <v>199</v>
      </c>
      <c r="KB41" s="12">
        <v>302</v>
      </c>
      <c r="KC41" s="12">
        <v>27.2</v>
      </c>
      <c r="KD41" s="12">
        <v>8.6999999999999993</v>
      </c>
      <c r="KE41" s="12">
        <v>145</v>
      </c>
      <c r="KF41" s="12">
        <v>67.3</v>
      </c>
      <c r="KG41" s="12">
        <v>90.2</v>
      </c>
      <c r="KH41" s="12">
        <v>211</v>
      </c>
      <c r="KI41" s="12">
        <v>310</v>
      </c>
      <c r="KJ41" s="12">
        <v>299</v>
      </c>
      <c r="KK41" s="12">
        <v>281</v>
      </c>
      <c r="KL41" s="12">
        <v>350</v>
      </c>
      <c r="KM41" s="12">
        <v>355</v>
      </c>
      <c r="KN41" s="12">
        <v>219</v>
      </c>
      <c r="KO41" s="12">
        <v>249</v>
      </c>
      <c r="KP41" s="12">
        <v>107</v>
      </c>
      <c r="KQ41" s="12">
        <v>178</v>
      </c>
      <c r="KR41" s="12">
        <v>142</v>
      </c>
      <c r="KS41" s="12">
        <v>397</v>
      </c>
      <c r="KT41" s="12">
        <v>379</v>
      </c>
      <c r="KU41" s="12">
        <v>423</v>
      </c>
      <c r="KV41" s="12">
        <v>449</v>
      </c>
      <c r="KW41" s="12">
        <v>459</v>
      </c>
      <c r="KX41" s="12">
        <v>426</v>
      </c>
      <c r="KY41" s="12">
        <v>172</v>
      </c>
      <c r="KZ41" s="12">
        <v>123</v>
      </c>
      <c r="LA41" s="12">
        <v>100</v>
      </c>
      <c r="LB41" s="12">
        <v>75</v>
      </c>
      <c r="LC41" s="12">
        <v>203</v>
      </c>
      <c r="LD41" s="12">
        <v>318</v>
      </c>
      <c r="LE41" s="12">
        <v>411</v>
      </c>
      <c r="LF41" s="12">
        <v>423</v>
      </c>
      <c r="LG41" s="12">
        <v>393</v>
      </c>
      <c r="LH41" s="12">
        <v>504</v>
      </c>
      <c r="LI41" s="12">
        <v>504.52499999999998</v>
      </c>
      <c r="LJ41" s="12">
        <v>525.99699999999996</v>
      </c>
      <c r="LK41" s="12">
        <v>452</v>
      </c>
      <c r="LL41" s="12">
        <v>423.36700000000002</v>
      </c>
      <c r="LM41" s="12">
        <v>525</v>
      </c>
      <c r="LN41" s="12">
        <v>454</v>
      </c>
      <c r="LO41" s="12">
        <v>752</v>
      </c>
      <c r="LP41" s="12">
        <v>587.20000000000005</v>
      </c>
      <c r="LQ41" s="12">
        <v>1697</v>
      </c>
      <c r="LR41" s="12">
        <v>1507</v>
      </c>
      <c r="LS41" s="12">
        <v>782.27099999999996</v>
      </c>
      <c r="LT41" s="12">
        <v>760.73099999999999</v>
      </c>
      <c r="LU41" s="12">
        <v>547.62699999999995</v>
      </c>
      <c r="LV41" s="12">
        <v>1387</v>
      </c>
      <c r="LW41" s="12">
        <v>651</v>
      </c>
      <c r="LX41" s="12">
        <v>588</v>
      </c>
      <c r="LY41" s="12">
        <v>685</v>
      </c>
      <c r="LZ41" s="12">
        <v>621</v>
      </c>
      <c r="MA41" s="12">
        <v>631</v>
      </c>
      <c r="MB41" s="12">
        <v>1422</v>
      </c>
      <c r="MC41" s="12">
        <v>973</v>
      </c>
      <c r="MD41" s="12">
        <v>654</v>
      </c>
      <c r="ME41" s="12">
        <v>613</v>
      </c>
      <c r="MF41" s="12">
        <v>543</v>
      </c>
      <c r="MG41" s="12">
        <v>123</v>
      </c>
      <c r="MH41" s="12">
        <v>458</v>
      </c>
      <c r="MI41" s="12">
        <v>526</v>
      </c>
      <c r="MJ41" s="12">
        <v>498</v>
      </c>
      <c r="MK41" s="12">
        <v>622</v>
      </c>
      <c r="ML41" s="12">
        <v>122</v>
      </c>
      <c r="MM41" s="12">
        <v>137</v>
      </c>
      <c r="MN41" s="12">
        <v>166.46</v>
      </c>
      <c r="MO41" s="12">
        <v>779</v>
      </c>
      <c r="MP41" s="12">
        <v>352</v>
      </c>
      <c r="MQ41" s="12">
        <v>608</v>
      </c>
      <c r="MR41" s="12">
        <v>458.7</v>
      </c>
      <c r="MS41" s="12">
        <v>815.1</v>
      </c>
      <c r="MT41" s="12">
        <v>137</v>
      </c>
      <c r="MU41" s="12">
        <v>219</v>
      </c>
      <c r="MV41" s="12">
        <v>123</v>
      </c>
      <c r="MW41" s="12">
        <v>174</v>
      </c>
      <c r="MX41" s="12">
        <v>153</v>
      </c>
      <c r="MY41" s="12">
        <v>77.8</v>
      </c>
      <c r="MZ41" s="12">
        <v>190</v>
      </c>
      <c r="NA41" s="12">
        <v>189</v>
      </c>
      <c r="NB41" s="12">
        <v>47.6</v>
      </c>
      <c r="NC41" s="12">
        <v>166</v>
      </c>
      <c r="ND41" s="12">
        <v>127</v>
      </c>
      <c r="NE41" s="12">
        <v>143</v>
      </c>
      <c r="NF41" s="12">
        <v>184</v>
      </c>
      <c r="NG41" s="12">
        <v>194</v>
      </c>
      <c r="NH41" s="12">
        <v>461.9</v>
      </c>
      <c r="NI41" s="12">
        <v>495.7</v>
      </c>
      <c r="NJ41" s="12">
        <v>381</v>
      </c>
      <c r="NK41" s="12">
        <v>281</v>
      </c>
      <c r="NL41" s="12">
        <v>111</v>
      </c>
      <c r="NM41" s="12">
        <v>52.1</v>
      </c>
      <c r="NN41" s="12">
        <v>63.2</v>
      </c>
      <c r="NO41" s="12">
        <v>749</v>
      </c>
      <c r="NP41" s="12">
        <v>91.7</v>
      </c>
      <c r="NQ41" s="12">
        <v>140</v>
      </c>
      <c r="NR41" s="12">
        <v>1490</v>
      </c>
      <c r="NS41" s="12">
        <v>186</v>
      </c>
      <c r="NT41" s="12">
        <v>239</v>
      </c>
      <c r="NU41" s="12">
        <v>159</v>
      </c>
      <c r="NV41" s="12">
        <v>347</v>
      </c>
      <c r="NW41" s="12">
        <v>887</v>
      </c>
      <c r="NX41" s="12">
        <v>206</v>
      </c>
      <c r="NY41" s="12">
        <v>219</v>
      </c>
      <c r="NZ41" s="12">
        <v>290</v>
      </c>
      <c r="OA41" s="12">
        <v>294</v>
      </c>
      <c r="OB41" s="12">
        <v>386</v>
      </c>
      <c r="OC41" s="12">
        <v>0.28000000000000003</v>
      </c>
      <c r="OD41" s="12">
        <v>0.11</v>
      </c>
      <c r="OE41" s="12">
        <v>0.31</v>
      </c>
      <c r="OF41" s="12">
        <v>0.34</v>
      </c>
      <c r="OG41" s="12">
        <v>0.17</v>
      </c>
      <c r="OH41" s="12">
        <v>0.31</v>
      </c>
      <c r="OI41" s="12">
        <v>0.33</v>
      </c>
      <c r="OJ41" s="12">
        <v>0.22</v>
      </c>
      <c r="OK41" s="12">
        <v>0.3</v>
      </c>
      <c r="OL41" s="12">
        <v>0.23</v>
      </c>
      <c r="OM41" s="12">
        <v>0.32</v>
      </c>
      <c r="ON41" s="12">
        <v>0.18</v>
      </c>
      <c r="OO41" s="12">
        <v>0.4</v>
      </c>
      <c r="OP41" s="12">
        <v>0.37</v>
      </c>
      <c r="OQ41" s="12">
        <v>0.63</v>
      </c>
      <c r="OR41" s="12">
        <v>0.27</v>
      </c>
      <c r="OS41" s="12">
        <v>0.38</v>
      </c>
      <c r="OT41" s="12">
        <v>125</v>
      </c>
      <c r="OU41" s="12">
        <v>206</v>
      </c>
      <c r="OV41" s="12">
        <v>212</v>
      </c>
      <c r="OW41" s="12">
        <v>303</v>
      </c>
      <c r="OX41" s="12">
        <v>318</v>
      </c>
      <c r="OY41" s="12">
        <v>264</v>
      </c>
      <c r="OZ41" s="12">
        <v>135</v>
      </c>
      <c r="PA41" s="12">
        <v>179</v>
      </c>
      <c r="PB41" s="12">
        <v>168</v>
      </c>
      <c r="PC41" s="12">
        <v>110</v>
      </c>
      <c r="PD41" s="12">
        <v>146</v>
      </c>
      <c r="PE41" s="12">
        <v>202</v>
      </c>
      <c r="PF41" s="12">
        <v>230</v>
      </c>
      <c r="PG41" s="12">
        <v>265</v>
      </c>
      <c r="PH41" s="12">
        <v>244.3</v>
      </c>
      <c r="PI41" s="12">
        <v>240.1</v>
      </c>
      <c r="PJ41" s="12">
        <v>222</v>
      </c>
      <c r="PK41" s="12">
        <v>209.3</v>
      </c>
      <c r="PL41" s="12">
        <v>202.2</v>
      </c>
      <c r="PM41" s="12">
        <v>324.86</v>
      </c>
      <c r="PN41" s="12">
        <v>342</v>
      </c>
      <c r="PO41" s="12">
        <v>168</v>
      </c>
      <c r="PP41" s="12">
        <v>206</v>
      </c>
      <c r="PQ41" s="12">
        <v>200</v>
      </c>
      <c r="PR41" s="12">
        <v>250</v>
      </c>
      <c r="PS41" s="12">
        <v>259</v>
      </c>
      <c r="PT41" s="12">
        <v>272</v>
      </c>
      <c r="PU41" s="12">
        <v>216</v>
      </c>
      <c r="PV41" s="12">
        <v>330</v>
      </c>
      <c r="PW41" s="12">
        <v>290</v>
      </c>
      <c r="PX41" s="12">
        <v>267</v>
      </c>
    </row>
    <row r="42" spans="1:440" ht="14.25" customHeight="1">
      <c r="A42" s="25" t="s">
        <v>552</v>
      </c>
      <c r="B42" s="12">
        <v>14.41</v>
      </c>
      <c r="C42" s="12">
        <v>16.34</v>
      </c>
      <c r="D42" s="12">
        <v>16.100000000000001</v>
      </c>
      <c r="E42" s="12">
        <v>13.4</v>
      </c>
      <c r="F42" s="12">
        <v>13.9</v>
      </c>
      <c r="G42" s="12">
        <v>18.399999999999999</v>
      </c>
      <c r="H42" s="12">
        <v>35.200000000000003</v>
      </c>
      <c r="I42" s="12">
        <v>20.7</v>
      </c>
      <c r="J42" s="12">
        <v>17</v>
      </c>
      <c r="K42" s="12">
        <v>14.5</v>
      </c>
      <c r="L42" s="12">
        <v>17.3</v>
      </c>
      <c r="M42" s="12">
        <v>24.8</v>
      </c>
      <c r="N42" s="12">
        <v>19.100000000000001</v>
      </c>
      <c r="O42" s="12">
        <v>24.7</v>
      </c>
      <c r="P42" s="12">
        <v>16.600000000000001</v>
      </c>
      <c r="Q42" s="12">
        <v>8.66</v>
      </c>
      <c r="R42" s="12">
        <v>11.7</v>
      </c>
      <c r="S42" s="12">
        <v>9.4</v>
      </c>
      <c r="T42" s="12">
        <v>15.4</v>
      </c>
      <c r="U42" s="12">
        <v>14.3</v>
      </c>
      <c r="V42" s="12">
        <v>8.94</v>
      </c>
      <c r="W42" s="12">
        <v>11.5</v>
      </c>
      <c r="X42" s="12">
        <v>11.6</v>
      </c>
      <c r="Y42" s="12">
        <v>11</v>
      </c>
      <c r="Z42" s="12">
        <v>14.3</v>
      </c>
      <c r="AA42" s="12">
        <v>14.3</v>
      </c>
      <c r="AB42" s="12">
        <v>14.2</v>
      </c>
      <c r="AC42" s="12">
        <v>18.899999999999999</v>
      </c>
      <c r="AD42" s="12">
        <v>15.8</v>
      </c>
      <c r="AE42" s="12">
        <v>12.8</v>
      </c>
      <c r="AF42" s="12">
        <v>14.3</v>
      </c>
      <c r="AG42" s="12">
        <v>10.3</v>
      </c>
      <c r="AH42" s="12">
        <v>15.5</v>
      </c>
      <c r="AI42" s="12">
        <v>19.899999999999999</v>
      </c>
      <c r="AJ42" s="12">
        <v>13</v>
      </c>
      <c r="AK42" s="12">
        <v>21.6</v>
      </c>
      <c r="AL42" s="12">
        <v>16.600000000000001</v>
      </c>
      <c r="AM42" s="12">
        <v>13.3</v>
      </c>
      <c r="AN42" s="12">
        <v>18.7</v>
      </c>
      <c r="AO42" s="12">
        <v>10.6</v>
      </c>
      <c r="AP42" s="12">
        <v>11.1</v>
      </c>
      <c r="AQ42" s="12">
        <v>10.3</v>
      </c>
      <c r="AR42" s="12">
        <v>11.9</v>
      </c>
      <c r="AS42" s="12">
        <v>12.5</v>
      </c>
      <c r="AT42" s="12">
        <v>9.11</v>
      </c>
      <c r="AU42" s="12">
        <v>13.6</v>
      </c>
      <c r="AV42" s="12">
        <v>13.9</v>
      </c>
      <c r="AW42" s="12">
        <v>14.4</v>
      </c>
      <c r="AX42" s="12">
        <v>13.7</v>
      </c>
      <c r="AY42" s="12">
        <v>17.3</v>
      </c>
      <c r="AZ42" s="12">
        <v>17.5</v>
      </c>
      <c r="BA42" s="12">
        <v>14.6</v>
      </c>
      <c r="BB42" s="12">
        <v>12.2</v>
      </c>
      <c r="BC42" s="12">
        <v>8.49</v>
      </c>
      <c r="BD42" s="12">
        <v>9.56</v>
      </c>
      <c r="BE42" s="12">
        <v>9.07</v>
      </c>
      <c r="BH42" s="12">
        <v>9.9</v>
      </c>
      <c r="BI42" s="12">
        <v>11.96</v>
      </c>
      <c r="BL42" s="12">
        <v>7.3</v>
      </c>
      <c r="BM42" s="12">
        <v>15.95</v>
      </c>
      <c r="BN42" s="12">
        <v>223</v>
      </c>
      <c r="BO42" s="12">
        <v>215</v>
      </c>
      <c r="BP42" s="12">
        <v>185</v>
      </c>
      <c r="BQ42" s="12">
        <v>253</v>
      </c>
      <c r="BR42" s="12">
        <v>259</v>
      </c>
      <c r="BS42" s="12">
        <v>263</v>
      </c>
      <c r="BT42" s="12">
        <v>260</v>
      </c>
      <c r="BU42" s="12">
        <v>276</v>
      </c>
      <c r="BV42" s="12">
        <v>175</v>
      </c>
      <c r="BW42" s="12">
        <v>160</v>
      </c>
      <c r="BX42" s="12">
        <v>158</v>
      </c>
      <c r="BY42" s="12">
        <v>330</v>
      </c>
      <c r="BZ42" s="12">
        <v>256</v>
      </c>
      <c r="CA42" s="12">
        <v>315</v>
      </c>
      <c r="CB42" s="12">
        <v>297</v>
      </c>
      <c r="CC42" s="12">
        <v>285</v>
      </c>
      <c r="CD42" s="12">
        <v>221</v>
      </c>
      <c r="CE42" s="12">
        <v>280</v>
      </c>
      <c r="CF42" s="12">
        <v>290</v>
      </c>
      <c r="CG42" s="12">
        <v>255</v>
      </c>
      <c r="CH42" s="12">
        <v>261</v>
      </c>
      <c r="CI42" s="12">
        <v>225</v>
      </c>
      <c r="CJ42" s="12">
        <v>282</v>
      </c>
      <c r="CK42" s="12">
        <v>254</v>
      </c>
      <c r="CL42" s="12">
        <v>28.39</v>
      </c>
      <c r="CM42" s="12">
        <v>79.92</v>
      </c>
      <c r="CN42" s="12">
        <v>41.09</v>
      </c>
      <c r="CO42" s="12">
        <v>23.7</v>
      </c>
      <c r="CP42" s="12">
        <v>9.98</v>
      </c>
      <c r="CQ42" s="12">
        <v>8.19</v>
      </c>
      <c r="CR42" s="12">
        <v>27.2</v>
      </c>
      <c r="CS42" s="12">
        <v>33.200000000000003</v>
      </c>
      <c r="CT42" s="12">
        <v>54.2</v>
      </c>
      <c r="CU42" s="12">
        <v>77</v>
      </c>
      <c r="CV42" s="12">
        <v>47.7</v>
      </c>
      <c r="CW42" s="12">
        <v>75.7</v>
      </c>
      <c r="CX42" s="12">
        <v>43.5</v>
      </c>
      <c r="CY42" s="12">
        <v>75.8</v>
      </c>
      <c r="CZ42" s="12">
        <v>4.05</v>
      </c>
      <c r="DA42" s="12">
        <v>3.04</v>
      </c>
      <c r="DB42" s="12">
        <v>4.91</v>
      </c>
      <c r="DC42" s="12">
        <v>1.77</v>
      </c>
      <c r="DD42" s="12">
        <v>2.71</v>
      </c>
      <c r="DE42" s="12">
        <v>2.15</v>
      </c>
      <c r="DF42" s="12">
        <v>5.31</v>
      </c>
      <c r="DG42" s="12">
        <v>3.63</v>
      </c>
      <c r="DH42" s="12">
        <v>3.78</v>
      </c>
      <c r="DI42" s="12">
        <v>10.3</v>
      </c>
      <c r="DJ42" s="12">
        <v>4.0199999999999996</v>
      </c>
      <c r="DK42" s="12">
        <v>7.2</v>
      </c>
      <c r="DL42" s="12">
        <v>2.2400000000000002</v>
      </c>
      <c r="DM42" s="12">
        <v>3.13</v>
      </c>
      <c r="DN42" s="12">
        <v>6.8</v>
      </c>
      <c r="DO42" s="12">
        <v>8.56</v>
      </c>
      <c r="DP42" s="12">
        <v>2.86</v>
      </c>
      <c r="DQ42" s="12">
        <v>3.54</v>
      </c>
      <c r="DR42" s="12">
        <v>2.74</v>
      </c>
      <c r="DS42" s="12">
        <v>6.17</v>
      </c>
      <c r="DT42" s="12">
        <v>33.24</v>
      </c>
      <c r="DU42" s="12">
        <v>3.88</v>
      </c>
      <c r="DV42" s="12">
        <v>5.99</v>
      </c>
      <c r="DW42" s="12">
        <v>4.67</v>
      </c>
      <c r="DX42" s="12">
        <v>11.34</v>
      </c>
      <c r="DY42" s="12">
        <v>6.41</v>
      </c>
      <c r="DZ42" s="12">
        <v>16.32</v>
      </c>
      <c r="EA42" s="12">
        <v>9.91</v>
      </c>
      <c r="EB42" s="12">
        <v>9.36</v>
      </c>
      <c r="EC42" s="12">
        <v>7</v>
      </c>
      <c r="ED42" s="12">
        <v>18.399999999999999</v>
      </c>
      <c r="EE42" s="12">
        <v>5.3</v>
      </c>
      <c r="EF42" s="12">
        <v>17.100000000000001</v>
      </c>
      <c r="EG42" s="12">
        <v>1.88</v>
      </c>
      <c r="EH42" s="12">
        <v>2.1</v>
      </c>
      <c r="EI42" s="12">
        <v>21.6</v>
      </c>
      <c r="EJ42" s="12">
        <v>15.6</v>
      </c>
      <c r="EK42" s="12">
        <v>10.8</v>
      </c>
      <c r="EL42" s="12">
        <v>16.5</v>
      </c>
      <c r="EM42" s="12">
        <v>3.45</v>
      </c>
      <c r="EN42" s="12">
        <v>11</v>
      </c>
      <c r="EO42" s="12">
        <v>10.199999999999999</v>
      </c>
      <c r="EP42" s="12">
        <v>9.11</v>
      </c>
      <c r="EQ42" s="12">
        <v>9.23</v>
      </c>
      <c r="ER42" s="12">
        <v>11.3</v>
      </c>
      <c r="ES42" s="12">
        <v>10.199999999999999</v>
      </c>
      <c r="ET42" s="12">
        <v>18.399999999999999</v>
      </c>
      <c r="EU42" s="12">
        <v>10.8</v>
      </c>
      <c r="EV42" s="12">
        <v>9.99</v>
      </c>
      <c r="EW42" s="12">
        <v>11.8</v>
      </c>
      <c r="EX42" s="12">
        <v>15.4</v>
      </c>
      <c r="EY42" s="12">
        <v>31.2</v>
      </c>
      <c r="EZ42" s="12">
        <v>13.1</v>
      </c>
      <c r="FA42" s="12">
        <v>12</v>
      </c>
      <c r="FB42" s="12">
        <v>38.4</v>
      </c>
      <c r="FC42" s="12">
        <v>28.1</v>
      </c>
      <c r="FD42" s="12">
        <v>45.32</v>
      </c>
      <c r="FE42" s="12">
        <v>31.24</v>
      </c>
      <c r="FF42" s="12">
        <v>34.18</v>
      </c>
      <c r="FG42" s="12">
        <v>27.54</v>
      </c>
      <c r="FH42" s="12">
        <v>2.27</v>
      </c>
      <c r="FI42" s="12">
        <v>3.61</v>
      </c>
      <c r="FJ42" s="12">
        <v>0.74</v>
      </c>
      <c r="FK42" s="12">
        <v>0.78</v>
      </c>
      <c r="FL42" s="12">
        <v>2.56</v>
      </c>
      <c r="FM42" s="12">
        <v>1.98</v>
      </c>
      <c r="FN42" s="12">
        <v>0.43</v>
      </c>
      <c r="FO42" s="12">
        <v>0.85</v>
      </c>
      <c r="FP42" s="12">
        <v>0.44</v>
      </c>
      <c r="FQ42" s="12">
        <v>14.6</v>
      </c>
      <c r="FR42" s="12">
        <v>14.4</v>
      </c>
      <c r="FS42" s="12">
        <v>14</v>
      </c>
      <c r="FT42" s="12">
        <v>15</v>
      </c>
      <c r="FU42" s="12">
        <v>4.76</v>
      </c>
      <c r="FV42" s="12">
        <v>4.66</v>
      </c>
      <c r="FW42" s="12">
        <v>9.8800000000000008</v>
      </c>
      <c r="FX42" s="12">
        <v>30.4</v>
      </c>
      <c r="FY42" s="12">
        <v>30.08</v>
      </c>
      <c r="FZ42" s="12">
        <v>9.3000000000000007</v>
      </c>
      <c r="GA42" s="12">
        <v>30.81</v>
      </c>
      <c r="GB42" s="12">
        <v>57.1</v>
      </c>
      <c r="GG42" s="12">
        <v>4.68</v>
      </c>
      <c r="GH42" s="12">
        <v>77.989999999999995</v>
      </c>
      <c r="GI42" s="12">
        <v>45.95</v>
      </c>
      <c r="GJ42" s="12">
        <v>8.83</v>
      </c>
      <c r="GK42" s="12">
        <v>8.6199999999999992</v>
      </c>
      <c r="GL42" s="12">
        <v>8.41</v>
      </c>
      <c r="GM42" s="12">
        <v>8.0299999999999994</v>
      </c>
      <c r="GN42" s="12">
        <v>6.93</v>
      </c>
      <c r="GO42" s="12">
        <v>31.94</v>
      </c>
      <c r="GP42" s="12">
        <v>30.04</v>
      </c>
      <c r="GQ42" s="12">
        <v>34.79</v>
      </c>
      <c r="GR42" s="12">
        <v>39.700000000000003</v>
      </c>
      <c r="GS42" s="12">
        <v>28.413</v>
      </c>
      <c r="GT42" s="12">
        <v>77.855000000000004</v>
      </c>
      <c r="GU42" s="12">
        <v>77.489999999999995</v>
      </c>
      <c r="GV42" s="12">
        <v>43.363</v>
      </c>
      <c r="GW42" s="12">
        <v>26.404</v>
      </c>
      <c r="GX42" s="156">
        <v>42.544432795810266</v>
      </c>
      <c r="GY42" s="156">
        <v>41.867625029499372</v>
      </c>
      <c r="GZ42" s="156">
        <v>40.169289263582158</v>
      </c>
      <c r="HA42" s="156">
        <v>52.328035814225572</v>
      </c>
      <c r="HB42" s="156">
        <v>51.787923111783762</v>
      </c>
      <c r="HC42" s="156">
        <v>42.767492502415173</v>
      </c>
      <c r="HD42" s="156">
        <v>79.143644307946587</v>
      </c>
      <c r="HE42" s="156">
        <v>94.141649692639916</v>
      </c>
      <c r="HF42" s="12">
        <v>41</v>
      </c>
      <c r="HG42" s="12">
        <v>32.6</v>
      </c>
      <c r="HH42" s="12">
        <v>34.799999999999997</v>
      </c>
      <c r="HI42" s="12">
        <v>44</v>
      </c>
      <c r="HJ42" s="12">
        <v>26.1</v>
      </c>
      <c r="HK42" s="12">
        <v>29.9</v>
      </c>
      <c r="HL42" s="12">
        <v>48.2</v>
      </c>
      <c r="HM42" s="12">
        <v>25.6</v>
      </c>
      <c r="HN42" s="12">
        <v>25.4</v>
      </c>
      <c r="HO42" s="12">
        <v>22.9</v>
      </c>
      <c r="HP42" s="12">
        <v>27.2</v>
      </c>
      <c r="HQ42" s="12">
        <v>23.2</v>
      </c>
      <c r="HR42" s="12">
        <v>27.3</v>
      </c>
      <c r="HS42" s="12">
        <v>19.399999999999999</v>
      </c>
      <c r="HT42" s="12">
        <v>31.5</v>
      </c>
      <c r="HU42" s="12">
        <v>19.8</v>
      </c>
      <c r="HV42" s="12">
        <v>27.6</v>
      </c>
      <c r="HX42" s="12">
        <v>25.7</v>
      </c>
      <c r="HY42" s="12">
        <v>29.5</v>
      </c>
      <c r="IA42" s="12">
        <v>25.3</v>
      </c>
      <c r="IB42" s="12">
        <v>32.9</v>
      </c>
      <c r="IC42" s="12">
        <v>39</v>
      </c>
      <c r="ID42" s="12">
        <v>54.3</v>
      </c>
      <c r="IE42" s="12">
        <v>35.6</v>
      </c>
      <c r="IF42" s="12">
        <v>67</v>
      </c>
      <c r="IG42" s="12">
        <v>24</v>
      </c>
      <c r="IH42" s="12">
        <v>28.6</v>
      </c>
      <c r="II42" s="12">
        <v>44.4</v>
      </c>
      <c r="IJ42" s="12">
        <v>24.2</v>
      </c>
      <c r="IK42" s="12">
        <v>11</v>
      </c>
      <c r="IL42" s="12">
        <v>7.8</v>
      </c>
      <c r="IM42" s="12">
        <v>12.8</v>
      </c>
      <c r="IN42" s="12">
        <v>15.6</v>
      </c>
      <c r="IO42" s="12">
        <v>10.3</v>
      </c>
      <c r="IP42" s="12">
        <v>11.8</v>
      </c>
      <c r="IQ42" s="12">
        <v>61.6</v>
      </c>
      <c r="IR42" s="12">
        <v>56.8</v>
      </c>
      <c r="IS42" s="12">
        <v>54.9</v>
      </c>
      <c r="IT42" s="12">
        <v>82.1</v>
      </c>
      <c r="IU42" s="12">
        <v>65.3</v>
      </c>
      <c r="IV42" s="12">
        <v>44.8</v>
      </c>
      <c r="IW42" s="12">
        <v>28.9</v>
      </c>
      <c r="IX42" s="12">
        <v>59</v>
      </c>
      <c r="IY42" s="12">
        <v>54.5</v>
      </c>
      <c r="IZ42" s="12">
        <v>73.7</v>
      </c>
      <c r="JA42" s="12">
        <v>46.2</v>
      </c>
      <c r="JB42" s="12">
        <v>19.399999999999999</v>
      </c>
      <c r="JC42" s="12">
        <v>46.1</v>
      </c>
      <c r="JD42" s="12">
        <v>96.8</v>
      </c>
      <c r="JE42" s="12">
        <v>32.9</v>
      </c>
      <c r="JF42" s="12">
        <v>30.5</v>
      </c>
      <c r="JG42" s="12">
        <v>46.1</v>
      </c>
      <c r="JH42" s="12">
        <v>43.3</v>
      </c>
      <c r="JI42" s="12">
        <v>23.2</v>
      </c>
      <c r="JJ42" s="12">
        <v>42.8</v>
      </c>
      <c r="JK42" s="12">
        <v>59.3</v>
      </c>
      <c r="JL42" s="12">
        <v>339</v>
      </c>
      <c r="JM42" s="12">
        <v>131</v>
      </c>
      <c r="JN42" s="12">
        <v>20.2</v>
      </c>
      <c r="JO42" s="12">
        <v>24.6</v>
      </c>
      <c r="JP42" s="12">
        <v>74.599999999999994</v>
      </c>
      <c r="JQ42" s="12">
        <v>203</v>
      </c>
      <c r="JR42" s="12">
        <v>79.8</v>
      </c>
      <c r="JS42" s="12">
        <v>33.9</v>
      </c>
      <c r="JT42" s="12">
        <v>32</v>
      </c>
      <c r="JU42" s="12">
        <v>16.600000000000001</v>
      </c>
      <c r="JV42" s="12">
        <v>21.2</v>
      </c>
      <c r="JW42" s="12">
        <v>2.82</v>
      </c>
      <c r="JX42" s="12">
        <v>21.3</v>
      </c>
      <c r="JY42" s="12">
        <v>28.4</v>
      </c>
      <c r="JZ42" s="12">
        <v>26.4</v>
      </c>
      <c r="KA42" s="12">
        <v>26.1</v>
      </c>
      <c r="KB42" s="12">
        <v>30.8</v>
      </c>
      <c r="KC42" s="12">
        <v>3.3</v>
      </c>
      <c r="KD42" s="12">
        <v>2.6</v>
      </c>
      <c r="KE42" s="12">
        <v>7.4</v>
      </c>
      <c r="KF42" s="12">
        <v>8.2100000000000009</v>
      </c>
      <c r="KG42" s="12">
        <v>10.199999999999999</v>
      </c>
      <c r="KH42" s="12">
        <v>28.8</v>
      </c>
      <c r="KI42" s="12">
        <v>26.2</v>
      </c>
      <c r="KJ42" s="12">
        <v>24.7</v>
      </c>
      <c r="KK42" s="12">
        <v>21.9</v>
      </c>
      <c r="KL42" s="12">
        <v>27</v>
      </c>
      <c r="KM42" s="12">
        <v>31.2</v>
      </c>
      <c r="KN42" s="12">
        <v>13</v>
      </c>
      <c r="KO42" s="12">
        <v>11</v>
      </c>
      <c r="KP42" s="12">
        <v>10.5</v>
      </c>
      <c r="KQ42" s="12">
        <v>12.8</v>
      </c>
      <c r="KR42" s="12">
        <v>14</v>
      </c>
      <c r="KS42" s="12">
        <v>14.6</v>
      </c>
      <c r="KT42" s="12">
        <v>18.7</v>
      </c>
      <c r="KU42" s="12">
        <v>18.399999999999999</v>
      </c>
      <c r="KV42" s="12">
        <v>20.7</v>
      </c>
      <c r="KW42" s="12">
        <v>20.6</v>
      </c>
      <c r="KX42" s="12">
        <v>20.3</v>
      </c>
      <c r="KY42" s="12">
        <v>9.5</v>
      </c>
      <c r="KZ42" s="12">
        <v>10.7</v>
      </c>
      <c r="LA42" s="12">
        <v>17.7</v>
      </c>
      <c r="LB42" s="12">
        <v>5.8</v>
      </c>
      <c r="LC42" s="12">
        <v>20.399999999999999</v>
      </c>
      <c r="LD42" s="16">
        <v>18.399999999999999</v>
      </c>
      <c r="LE42" s="16">
        <v>21.1</v>
      </c>
      <c r="LF42" s="16">
        <v>21.5</v>
      </c>
      <c r="LG42" s="16">
        <v>16.899999999999999</v>
      </c>
      <c r="LH42" s="16">
        <v>21.3</v>
      </c>
      <c r="LI42" s="16">
        <v>27.802</v>
      </c>
      <c r="LJ42" s="16">
        <v>27.747</v>
      </c>
      <c r="LK42" s="16">
        <v>31</v>
      </c>
      <c r="LL42" s="16">
        <v>13.284000000000001</v>
      </c>
      <c r="LM42" s="16">
        <v>24.3</v>
      </c>
      <c r="LN42" s="16">
        <v>6.88</v>
      </c>
      <c r="LO42" s="16">
        <v>48</v>
      </c>
      <c r="LP42" s="16">
        <v>18</v>
      </c>
      <c r="LQ42" s="16">
        <v>57.4</v>
      </c>
      <c r="LR42" s="16">
        <v>49.4</v>
      </c>
      <c r="LS42" s="16">
        <v>16.885000000000002</v>
      </c>
      <c r="LT42" s="16">
        <v>16.54</v>
      </c>
      <c r="LU42" s="16">
        <v>8.8559999999999999</v>
      </c>
      <c r="LV42" s="16">
        <v>52.9</v>
      </c>
      <c r="LW42" s="12">
        <v>9.6199999999999992</v>
      </c>
      <c r="LX42" s="12">
        <v>17.600000000000001</v>
      </c>
      <c r="LY42" s="12">
        <v>10.7</v>
      </c>
      <c r="LZ42" s="12">
        <v>10.199999999999999</v>
      </c>
      <c r="MA42" s="12">
        <v>9.6</v>
      </c>
      <c r="MB42" s="12">
        <v>50.4</v>
      </c>
      <c r="MC42" s="12">
        <v>64.400000000000006</v>
      </c>
      <c r="MD42" s="12">
        <v>30</v>
      </c>
      <c r="ME42" s="12">
        <v>24.6</v>
      </c>
      <c r="MF42" s="12">
        <v>43.9</v>
      </c>
      <c r="MG42" s="12">
        <v>37.5</v>
      </c>
      <c r="MH42" s="12">
        <v>12.8</v>
      </c>
      <c r="MI42" s="12">
        <v>14.6</v>
      </c>
      <c r="MJ42" s="12">
        <v>13.9</v>
      </c>
      <c r="MK42" s="12">
        <v>16.600000000000001</v>
      </c>
      <c r="ML42" s="12">
        <v>14.4</v>
      </c>
      <c r="MM42" s="12">
        <v>14.3</v>
      </c>
      <c r="MN42" s="12">
        <v>13.87</v>
      </c>
      <c r="MO42" s="12">
        <v>23.4</v>
      </c>
      <c r="MP42" s="12">
        <v>14.1</v>
      </c>
      <c r="MQ42" s="12">
        <v>25.6</v>
      </c>
      <c r="MR42" s="12">
        <v>16.34</v>
      </c>
      <c r="MS42" s="12">
        <v>7.38</v>
      </c>
      <c r="MT42" s="12">
        <v>12.6</v>
      </c>
      <c r="MU42" s="12">
        <v>12.5</v>
      </c>
      <c r="MV42" s="12">
        <v>15.4</v>
      </c>
      <c r="MW42" s="12">
        <v>18.100000000000001</v>
      </c>
      <c r="MX42" s="12">
        <v>11.6</v>
      </c>
      <c r="MY42" s="12">
        <v>44.7</v>
      </c>
      <c r="MZ42" s="12">
        <v>24.2</v>
      </c>
      <c r="NA42" s="12">
        <v>21</v>
      </c>
      <c r="NB42" s="12">
        <v>29.9</v>
      </c>
      <c r="NC42" s="12">
        <v>26.8</v>
      </c>
      <c r="ND42" s="12">
        <v>65.8</v>
      </c>
      <c r="NE42" s="12">
        <v>17.399999999999999</v>
      </c>
      <c r="NF42" s="12">
        <v>498</v>
      </c>
      <c r="NG42" s="12">
        <v>19.100000000000001</v>
      </c>
      <c r="NH42" s="12">
        <v>26.7</v>
      </c>
      <c r="NI42" s="12">
        <v>15.9</v>
      </c>
      <c r="NJ42" s="12">
        <v>31.1</v>
      </c>
      <c r="NK42" s="12">
        <v>6.4</v>
      </c>
      <c r="NL42" s="12">
        <v>17.8</v>
      </c>
      <c r="NM42" s="12">
        <v>17.2</v>
      </c>
      <c r="NN42" s="12">
        <v>18.3</v>
      </c>
      <c r="NO42" s="12">
        <v>46.6</v>
      </c>
      <c r="NP42" s="12">
        <v>12.9</v>
      </c>
      <c r="NQ42" s="12">
        <v>30.9</v>
      </c>
      <c r="NR42" s="12">
        <v>2.76</v>
      </c>
      <c r="NS42" s="12">
        <v>9.89</v>
      </c>
      <c r="NT42" s="12">
        <v>11.2</v>
      </c>
      <c r="NU42" s="12">
        <v>23.2</v>
      </c>
      <c r="NV42" s="12">
        <v>16.7</v>
      </c>
      <c r="NW42" s="12">
        <v>74.099999999999994</v>
      </c>
      <c r="NX42" s="12">
        <v>26</v>
      </c>
      <c r="NY42" s="12">
        <v>19.399999999999999</v>
      </c>
      <c r="NZ42" s="12">
        <v>45.1</v>
      </c>
      <c r="OA42" s="12">
        <v>37.1</v>
      </c>
      <c r="OB42" s="12">
        <v>65.5</v>
      </c>
      <c r="OC42" s="12">
        <v>0.34</v>
      </c>
      <c r="OD42" s="12">
        <v>0.12</v>
      </c>
      <c r="OE42" s="12">
        <v>0.47</v>
      </c>
      <c r="OF42" s="12">
        <v>7.0000000000000007E-2</v>
      </c>
      <c r="OG42" s="12">
        <v>0.56999999999999995</v>
      </c>
      <c r="OH42" s="12">
        <v>0.12</v>
      </c>
      <c r="OI42" s="12">
        <v>0.32</v>
      </c>
      <c r="OJ42" s="12">
        <v>0.64</v>
      </c>
      <c r="OK42" s="12">
        <v>0.38</v>
      </c>
      <c r="OL42" s="12">
        <v>0.18</v>
      </c>
      <c r="OM42" s="12">
        <v>0.39</v>
      </c>
      <c r="ON42" s="12">
        <v>1.39</v>
      </c>
      <c r="OO42" s="12">
        <v>0.28999999999999998</v>
      </c>
      <c r="OP42" s="12">
        <v>0.39</v>
      </c>
      <c r="OQ42" s="12">
        <v>0.37</v>
      </c>
      <c r="OR42" s="12">
        <v>0.5</v>
      </c>
      <c r="OS42" s="12">
        <v>0.33</v>
      </c>
      <c r="OT42" s="12">
        <v>19.899999999999999</v>
      </c>
      <c r="OU42" s="12">
        <v>13.6</v>
      </c>
      <c r="OV42" s="12">
        <v>15.2</v>
      </c>
      <c r="OW42" s="12">
        <v>30.6</v>
      </c>
      <c r="OX42" s="12">
        <v>28</v>
      </c>
      <c r="OY42" s="12">
        <v>33.6</v>
      </c>
      <c r="OZ42" s="12">
        <v>3.9</v>
      </c>
      <c r="PA42" s="12">
        <v>5.0999999999999996</v>
      </c>
      <c r="PB42" s="12">
        <v>3.9</v>
      </c>
      <c r="PC42" s="12">
        <v>7.7</v>
      </c>
      <c r="PD42" s="12">
        <v>3.9</v>
      </c>
      <c r="PE42" s="12">
        <v>7.6</v>
      </c>
      <c r="PF42" s="12">
        <v>6.3</v>
      </c>
      <c r="PG42" s="12">
        <v>29.23</v>
      </c>
      <c r="PH42" s="12">
        <v>24.56</v>
      </c>
      <c r="PI42" s="12">
        <v>25.49</v>
      </c>
      <c r="PJ42" s="12">
        <v>18.399999999999999</v>
      </c>
      <c r="PK42" s="12">
        <v>18.350000000000001</v>
      </c>
      <c r="PL42" s="12">
        <v>17.239999999999998</v>
      </c>
      <c r="PM42" s="12">
        <v>24.54</v>
      </c>
      <c r="PN42" s="12">
        <v>24.7</v>
      </c>
      <c r="PO42" s="12">
        <v>53.2</v>
      </c>
      <c r="PP42" s="12">
        <v>60.4</v>
      </c>
      <c r="PQ42" s="12">
        <v>60.2</v>
      </c>
      <c r="PR42" s="12">
        <v>25.2</v>
      </c>
      <c r="PS42" s="12">
        <v>27.6</v>
      </c>
      <c r="PT42" s="12">
        <v>22.5</v>
      </c>
      <c r="PU42" s="12">
        <v>17.899999999999999</v>
      </c>
      <c r="PV42" s="12">
        <v>24.2</v>
      </c>
      <c r="PW42" s="12">
        <v>23.4</v>
      </c>
      <c r="PX42" s="12">
        <v>22.2</v>
      </c>
    </row>
    <row r="43" spans="1:440" ht="14.25" customHeight="1">
      <c r="A43" s="25" t="s">
        <v>553</v>
      </c>
      <c r="GJ43" s="12">
        <v>0.64</v>
      </c>
      <c r="GK43" s="12">
        <v>0.67</v>
      </c>
      <c r="GL43" s="12">
        <v>0.73</v>
      </c>
      <c r="GM43" s="12">
        <v>0.78</v>
      </c>
      <c r="GN43" s="12">
        <v>0.4</v>
      </c>
      <c r="GX43" s="156">
        <v>1.3833793156732577</v>
      </c>
      <c r="GY43" s="156">
        <v>1.4250677564665095</v>
      </c>
      <c r="GZ43" s="156">
        <v>1.5669064419270142</v>
      </c>
      <c r="HA43" s="156">
        <v>3.0363776596671999</v>
      </c>
      <c r="HB43" s="156">
        <v>4.2682652555159386</v>
      </c>
      <c r="HC43" s="156">
        <v>2.3965503093061096</v>
      </c>
      <c r="HD43" s="156">
        <v>1.9879119907000447</v>
      </c>
      <c r="HE43" s="156">
        <v>2.8007199199084356</v>
      </c>
      <c r="JX43" s="12">
        <v>1.17</v>
      </c>
      <c r="JY43" s="12">
        <v>0.86</v>
      </c>
      <c r="JZ43" s="12">
        <v>1.48</v>
      </c>
      <c r="KA43" s="12" t="s">
        <v>74</v>
      </c>
      <c r="KB43" s="12" t="s">
        <v>74</v>
      </c>
      <c r="KP43" s="12">
        <v>1</v>
      </c>
      <c r="KQ43" s="12">
        <v>2</v>
      </c>
      <c r="KR43" s="12">
        <v>2</v>
      </c>
      <c r="KS43" s="12">
        <v>2</v>
      </c>
      <c r="KT43" s="12">
        <v>2</v>
      </c>
      <c r="KU43" s="12">
        <v>3</v>
      </c>
      <c r="KV43" s="12">
        <v>2</v>
      </c>
      <c r="KW43" s="12">
        <v>3</v>
      </c>
      <c r="KX43" s="12">
        <v>0</v>
      </c>
      <c r="MY43" s="12">
        <v>6.4</v>
      </c>
      <c r="MZ43" s="12">
        <v>5.73</v>
      </c>
      <c r="NA43" s="12">
        <v>4.18</v>
      </c>
      <c r="NB43" s="12">
        <v>5.41</v>
      </c>
      <c r="NC43" s="12">
        <v>4.5199999999999996</v>
      </c>
      <c r="ND43" s="12">
        <v>5.09</v>
      </c>
      <c r="NE43" s="12">
        <v>3.51</v>
      </c>
      <c r="NF43" s="12">
        <v>19.5</v>
      </c>
      <c r="NG43" s="12">
        <v>5.39</v>
      </c>
      <c r="NH43" s="12">
        <v>4.0999999999999996</v>
      </c>
      <c r="NI43" s="12">
        <v>2.4</v>
      </c>
      <c r="NJ43" s="12">
        <v>4.75</v>
      </c>
      <c r="NK43" s="12">
        <v>3.51</v>
      </c>
      <c r="NL43" s="12">
        <v>2.31</v>
      </c>
      <c r="NM43" s="12">
        <v>3.27</v>
      </c>
      <c r="NN43" s="12">
        <v>1.64</v>
      </c>
      <c r="NO43" s="12">
        <v>12</v>
      </c>
      <c r="NP43" s="12">
        <v>1.54</v>
      </c>
      <c r="NQ43" s="12">
        <v>10.9</v>
      </c>
      <c r="NR43" s="12">
        <v>2.15</v>
      </c>
      <c r="NS43" s="12">
        <v>1.19</v>
      </c>
      <c r="NT43" s="12">
        <v>1.29</v>
      </c>
      <c r="NU43" s="12">
        <v>3.98</v>
      </c>
      <c r="NV43" s="12">
        <v>12.6</v>
      </c>
    </row>
    <row r="44" spans="1:440" ht="14.25" customHeight="1">
      <c r="A44" s="25" t="s">
        <v>554</v>
      </c>
      <c r="B44" s="12">
        <v>2.2400000000000002</v>
      </c>
      <c r="C44" s="12">
        <v>3.69</v>
      </c>
      <c r="D44" s="12">
        <v>6.21</v>
      </c>
      <c r="E44" s="12">
        <v>5.74</v>
      </c>
      <c r="F44" s="12">
        <v>5.74</v>
      </c>
      <c r="G44" s="12">
        <v>7.05</v>
      </c>
      <c r="I44" s="12">
        <v>1.07</v>
      </c>
      <c r="J44" s="12">
        <v>1.08</v>
      </c>
      <c r="K44" s="12">
        <v>1.1000000000000001</v>
      </c>
      <c r="AO44" s="12">
        <v>4.5</v>
      </c>
      <c r="AP44" s="12">
        <v>3.9</v>
      </c>
      <c r="AQ44" s="12">
        <v>3.4</v>
      </c>
      <c r="AR44" s="12">
        <v>0.62</v>
      </c>
      <c r="AS44" s="12">
        <v>0.6</v>
      </c>
      <c r="AT44" s="12">
        <v>0.22</v>
      </c>
      <c r="AU44" s="12">
        <v>0.27</v>
      </c>
      <c r="AV44" s="12">
        <v>0.28000000000000003</v>
      </c>
      <c r="AW44" s="12">
        <v>0.27</v>
      </c>
      <c r="AX44" s="12">
        <v>0.28000000000000003</v>
      </c>
      <c r="AY44" s="12">
        <v>0.38</v>
      </c>
      <c r="AZ44" s="12">
        <v>0.41</v>
      </c>
      <c r="BA44" s="12">
        <v>0.33</v>
      </c>
      <c r="BB44" s="12">
        <v>0.57999999999999996</v>
      </c>
      <c r="CL44" s="12">
        <v>2.14</v>
      </c>
      <c r="CM44" s="12">
        <v>23.26</v>
      </c>
      <c r="CN44" s="12">
        <v>18.059999999999999</v>
      </c>
      <c r="CO44" s="12">
        <v>6.51</v>
      </c>
      <c r="CP44" s="12">
        <v>4.8899999999999997</v>
      </c>
      <c r="CQ44" s="12">
        <v>6.7</v>
      </c>
      <c r="CR44" s="12">
        <v>5.59</v>
      </c>
      <c r="CS44" s="12">
        <v>2.2599999999999998</v>
      </c>
      <c r="CT44" s="12">
        <v>5.24</v>
      </c>
      <c r="CU44" s="12">
        <v>4.76</v>
      </c>
      <c r="CV44" s="12">
        <v>8.39</v>
      </c>
      <c r="CW44" s="12">
        <v>4.33</v>
      </c>
      <c r="CX44" s="12">
        <v>6.73</v>
      </c>
      <c r="CY44" s="12">
        <v>0.99</v>
      </c>
      <c r="GJ44" s="12">
        <v>7.25</v>
      </c>
      <c r="GK44" s="12">
        <v>7.94</v>
      </c>
      <c r="GL44" s="12">
        <v>6.28</v>
      </c>
      <c r="GM44" s="12">
        <v>3.89</v>
      </c>
      <c r="GN44" s="12">
        <v>5.4</v>
      </c>
      <c r="GO44" s="12">
        <v>1.05</v>
      </c>
      <c r="GP44" s="12">
        <v>0.65</v>
      </c>
      <c r="GQ44" s="12">
        <v>0.77</v>
      </c>
      <c r="GR44" s="12">
        <v>1.33</v>
      </c>
      <c r="GX44" s="156">
        <v>1.4147623634865056</v>
      </c>
      <c r="GY44" s="156">
        <v>0.76860728452146054</v>
      </c>
      <c r="GZ44" s="156">
        <v>0.94559137905930479</v>
      </c>
      <c r="HA44" s="156">
        <v>1.1804855643150653</v>
      </c>
      <c r="HB44" s="156">
        <v>0.84822199995576919</v>
      </c>
      <c r="HC44" s="156">
        <v>0.79173787358460102</v>
      </c>
      <c r="HD44" s="156">
        <v>2.5778223200237704</v>
      </c>
      <c r="HE44" s="156">
        <v>1.8182254318109623</v>
      </c>
      <c r="HF44" s="12">
        <v>0.24</v>
      </c>
      <c r="HG44" s="12">
        <v>0.12</v>
      </c>
      <c r="HH44" s="12">
        <v>0.23</v>
      </c>
      <c r="HI44" s="12">
        <v>0.26</v>
      </c>
      <c r="HJ44" s="12">
        <v>5.3</v>
      </c>
      <c r="HK44" s="12">
        <v>6</v>
      </c>
      <c r="HL44" s="12">
        <v>4.7</v>
      </c>
      <c r="HM44" s="12">
        <v>5.6</v>
      </c>
      <c r="HN44" s="12">
        <v>6.7</v>
      </c>
      <c r="HO44" s="12">
        <v>4.7</v>
      </c>
      <c r="HP44" s="12">
        <v>4.3</v>
      </c>
      <c r="HQ44" s="12">
        <v>1.3</v>
      </c>
      <c r="HR44" s="12">
        <v>1.4</v>
      </c>
      <c r="HS44" s="12">
        <v>2.9</v>
      </c>
      <c r="HT44" s="12">
        <v>2.6</v>
      </c>
      <c r="HU44" s="12">
        <v>5.7</v>
      </c>
      <c r="HV44" s="12">
        <v>5</v>
      </c>
      <c r="HX44" s="12">
        <v>2.4</v>
      </c>
      <c r="HY44" s="12">
        <v>3.3</v>
      </c>
      <c r="IA44" s="12">
        <v>6.2</v>
      </c>
      <c r="IB44" s="12">
        <v>1.89</v>
      </c>
      <c r="IC44" s="12">
        <v>2.75</v>
      </c>
      <c r="ID44" s="12">
        <v>3.36</v>
      </c>
      <c r="IE44" s="12">
        <v>4.43</v>
      </c>
      <c r="IF44" s="12">
        <v>1.02</v>
      </c>
      <c r="IG44" s="12">
        <v>1.99</v>
      </c>
      <c r="IH44" s="12">
        <v>1.98</v>
      </c>
      <c r="II44" s="12">
        <v>3.2</v>
      </c>
      <c r="IJ44" s="12">
        <v>4.7300000000000004</v>
      </c>
      <c r="IK44" s="12">
        <v>1.02</v>
      </c>
      <c r="IL44" s="12">
        <v>2.2000000000000002</v>
      </c>
      <c r="IM44" s="12">
        <v>0.85</v>
      </c>
      <c r="IN44" s="12">
        <v>0.94</v>
      </c>
      <c r="IO44" s="12">
        <v>0.99</v>
      </c>
      <c r="IP44" s="12">
        <v>1.83</v>
      </c>
      <c r="IQ44" s="12">
        <v>2.92</v>
      </c>
      <c r="IR44" s="12">
        <v>6.05</v>
      </c>
      <c r="IS44" s="12">
        <v>9.9600000000000009</v>
      </c>
      <c r="IT44" s="12">
        <v>3.37</v>
      </c>
      <c r="IU44" s="12">
        <v>14.7</v>
      </c>
      <c r="IV44" s="12">
        <v>2.08</v>
      </c>
      <c r="IW44" s="12">
        <v>0.92</v>
      </c>
      <c r="IX44" s="12">
        <v>1.1100000000000001</v>
      </c>
      <c r="IY44" s="12">
        <v>3.91</v>
      </c>
      <c r="IZ44" s="12">
        <v>0.78</v>
      </c>
      <c r="JA44" s="12">
        <v>5.39</v>
      </c>
      <c r="JB44" s="12">
        <v>1.48</v>
      </c>
      <c r="JC44" s="12">
        <v>2.0499999999999998</v>
      </c>
      <c r="JD44" s="12">
        <v>0.99</v>
      </c>
      <c r="JE44" s="12">
        <v>6.73</v>
      </c>
      <c r="JF44" s="12">
        <v>3.47</v>
      </c>
      <c r="JG44" s="12">
        <v>4.91</v>
      </c>
      <c r="JH44" s="12">
        <v>2.2400000000000002</v>
      </c>
      <c r="JI44" s="12">
        <v>1.99</v>
      </c>
      <c r="JJ44" s="12">
        <v>4.72</v>
      </c>
      <c r="JK44" s="12">
        <v>2.69</v>
      </c>
      <c r="JL44" s="12">
        <v>5.45</v>
      </c>
      <c r="JM44" s="12">
        <v>1.69</v>
      </c>
      <c r="JN44" s="12">
        <v>1.77</v>
      </c>
      <c r="JO44" s="12">
        <v>2.3199999999999998</v>
      </c>
      <c r="JP44" s="12">
        <v>1.58</v>
      </c>
      <c r="JQ44" s="12">
        <v>2.42</v>
      </c>
      <c r="JR44" s="12">
        <v>1.71</v>
      </c>
      <c r="JS44" s="12">
        <v>1.34</v>
      </c>
      <c r="JT44" s="12">
        <v>27.62</v>
      </c>
      <c r="JU44" s="12">
        <v>2.3199999999999998</v>
      </c>
      <c r="JV44" s="12">
        <v>1.32</v>
      </c>
      <c r="JW44" s="12">
        <v>3.4</v>
      </c>
      <c r="JX44" s="12">
        <v>1.19</v>
      </c>
      <c r="JY44" s="12">
        <v>1.18</v>
      </c>
      <c r="JZ44" s="12">
        <v>1.18</v>
      </c>
      <c r="KA44" s="12">
        <v>1.4</v>
      </c>
      <c r="KB44" s="12">
        <v>1.7</v>
      </c>
      <c r="KC44" s="12">
        <v>30.6</v>
      </c>
      <c r="KD44" s="12">
        <v>11.8</v>
      </c>
      <c r="KE44" s="12">
        <v>2.46</v>
      </c>
      <c r="KF44" s="12">
        <v>1.79</v>
      </c>
      <c r="KG44" s="12">
        <v>6.27</v>
      </c>
      <c r="KH44" s="12">
        <v>3.1</v>
      </c>
      <c r="KI44" s="12">
        <v>2</v>
      </c>
      <c r="KJ44" s="12">
        <v>2.77</v>
      </c>
      <c r="KK44" s="12">
        <v>2.5499999999999998</v>
      </c>
      <c r="KL44" s="12">
        <v>3.17</v>
      </c>
      <c r="KM44" s="12">
        <v>6.21</v>
      </c>
      <c r="KN44" s="12">
        <v>20</v>
      </c>
      <c r="KO44" s="12">
        <v>28</v>
      </c>
      <c r="KP44" s="12">
        <v>4.5</v>
      </c>
      <c r="KQ44" s="12">
        <v>3.4</v>
      </c>
      <c r="KR44" s="12">
        <v>2.8</v>
      </c>
      <c r="KS44" s="12">
        <v>2.8</v>
      </c>
      <c r="KT44" s="12">
        <v>5.8</v>
      </c>
      <c r="KU44" s="12">
        <v>12</v>
      </c>
      <c r="KV44" s="12">
        <v>5.7</v>
      </c>
      <c r="KW44" s="12">
        <v>4.5999999999999996</v>
      </c>
      <c r="KX44" s="12">
        <v>3.9</v>
      </c>
      <c r="KY44" s="12">
        <v>4.4000000000000004</v>
      </c>
      <c r="KZ44" s="12">
        <v>2.7</v>
      </c>
      <c r="LA44" s="12">
        <v>2.5</v>
      </c>
      <c r="LB44" s="12">
        <v>6.5</v>
      </c>
      <c r="LC44" s="12">
        <v>3.2</v>
      </c>
      <c r="LD44" s="12">
        <v>2.65</v>
      </c>
      <c r="LE44" s="12">
        <v>2.36</v>
      </c>
      <c r="LF44" s="12">
        <v>2.33</v>
      </c>
      <c r="LG44" s="12">
        <v>2.63</v>
      </c>
      <c r="LH44" s="12">
        <v>2.5099999999999998</v>
      </c>
      <c r="LI44" s="12">
        <v>9.0329999999999995</v>
      </c>
      <c r="LJ44" s="12">
        <v>9.1199999999999992</v>
      </c>
      <c r="LK44" s="12">
        <v>5.62</v>
      </c>
      <c r="LL44" s="12">
        <v>2.8980000000000001</v>
      </c>
      <c r="LM44" s="12">
        <v>3.64</v>
      </c>
      <c r="LN44" s="12">
        <v>1.59</v>
      </c>
      <c r="LO44" s="12">
        <v>3.86</v>
      </c>
      <c r="LP44" s="12">
        <v>2.65</v>
      </c>
      <c r="LQ44" s="12">
        <v>2.31</v>
      </c>
      <c r="LR44" s="12">
        <v>2.68</v>
      </c>
      <c r="LS44" s="12">
        <v>3.4220000000000002</v>
      </c>
      <c r="LT44" s="12">
        <v>3.3490000000000002</v>
      </c>
      <c r="LU44" s="12">
        <v>2.5139999999999998</v>
      </c>
      <c r="LV44" s="12">
        <v>0.89</v>
      </c>
      <c r="LW44" s="12">
        <v>2.12</v>
      </c>
      <c r="LX44" s="12">
        <v>2.88</v>
      </c>
      <c r="LY44" s="12">
        <v>1.94</v>
      </c>
      <c r="LZ44" s="12">
        <v>1.93</v>
      </c>
      <c r="MA44" s="12">
        <v>2.23</v>
      </c>
      <c r="MB44" s="12">
        <v>1.85</v>
      </c>
      <c r="MC44" s="12">
        <v>9.34</v>
      </c>
      <c r="MD44" s="12">
        <v>4.7300000000000004</v>
      </c>
      <c r="ME44" s="12">
        <v>5.7</v>
      </c>
      <c r="MF44" s="12">
        <v>6.37</v>
      </c>
      <c r="MG44" s="12">
        <v>4.8600000000000003</v>
      </c>
      <c r="MH44" s="12">
        <v>2.5499999999999998</v>
      </c>
      <c r="MI44" s="12">
        <v>2.29</v>
      </c>
      <c r="MJ44" s="12">
        <v>3.19</v>
      </c>
      <c r="MK44" s="12">
        <v>2.42</v>
      </c>
      <c r="MY44" s="12">
        <v>1.89</v>
      </c>
      <c r="MZ44" s="12">
        <v>2.73</v>
      </c>
      <c r="NA44" s="12">
        <v>2</v>
      </c>
      <c r="NB44" s="12">
        <v>2.67</v>
      </c>
      <c r="NC44" s="12">
        <v>1.91</v>
      </c>
      <c r="ND44" s="12">
        <v>1.42</v>
      </c>
      <c r="NE44" s="12">
        <v>1.96</v>
      </c>
      <c r="NF44" s="12">
        <v>2.2999999999999998</v>
      </c>
      <c r="NG44" s="12">
        <v>1.26</v>
      </c>
      <c r="NH44" s="12">
        <v>1.9</v>
      </c>
      <c r="NI44" s="12">
        <v>2.4</v>
      </c>
      <c r="NJ44" s="12">
        <v>9.49</v>
      </c>
      <c r="NK44" s="12">
        <v>5.71</v>
      </c>
      <c r="NL44" s="12">
        <v>7.11</v>
      </c>
      <c r="NM44" s="12">
        <v>3.47</v>
      </c>
      <c r="NN44" s="12">
        <v>3.31</v>
      </c>
      <c r="NO44" s="12">
        <v>1.36</v>
      </c>
      <c r="NP44" s="12">
        <v>1.1100000000000001</v>
      </c>
      <c r="NQ44" s="12">
        <v>0.98</v>
      </c>
      <c r="NR44" s="12">
        <v>4.2300000000000004</v>
      </c>
      <c r="NS44" s="12">
        <v>4.46</v>
      </c>
      <c r="NT44" s="12">
        <v>1.29</v>
      </c>
      <c r="NU44" s="12">
        <v>3.57</v>
      </c>
      <c r="NV44" s="12">
        <v>27.2</v>
      </c>
      <c r="NW44" s="12">
        <v>2.06</v>
      </c>
      <c r="NX44" s="12">
        <v>1.31</v>
      </c>
      <c r="NY44" s="12">
        <v>1.33</v>
      </c>
      <c r="NZ44" s="12">
        <v>1.1299999999999999</v>
      </c>
      <c r="OA44" s="12">
        <v>0.98</v>
      </c>
      <c r="OB44" s="12">
        <v>1.45</v>
      </c>
      <c r="OT44" s="12">
        <v>1.21</v>
      </c>
      <c r="OU44" s="12">
        <v>1.22</v>
      </c>
      <c r="OV44" s="12">
        <v>1.1399999999999999</v>
      </c>
      <c r="OW44" s="12">
        <v>2.4300000000000002</v>
      </c>
      <c r="OX44" s="12">
        <v>2.2000000000000002</v>
      </c>
      <c r="OY44" s="12">
        <v>2.86</v>
      </c>
      <c r="OZ44" s="12">
        <v>2.3199999999999998</v>
      </c>
      <c r="PA44" s="12">
        <v>2.35</v>
      </c>
      <c r="PB44" s="12">
        <v>3.02</v>
      </c>
      <c r="PC44" s="12">
        <v>1.72</v>
      </c>
      <c r="PD44" s="12">
        <v>1.43</v>
      </c>
      <c r="PE44" s="12">
        <v>2.5099999999999998</v>
      </c>
      <c r="PF44" s="12">
        <v>1.44</v>
      </c>
    </row>
    <row r="45" spans="1:440" s="18" customFormat="1" ht="14.25" customHeight="1">
      <c r="A45" s="27" t="s">
        <v>555</v>
      </c>
      <c r="B45" s="18">
        <v>4383.1000000000004</v>
      </c>
      <c r="C45" s="18">
        <v>6633.1</v>
      </c>
      <c r="D45" s="18">
        <v>4075</v>
      </c>
      <c r="E45" s="18">
        <v>4263</v>
      </c>
      <c r="F45" s="18">
        <v>4157</v>
      </c>
      <c r="G45" s="18">
        <v>3911</v>
      </c>
      <c r="H45" s="18">
        <v>5867</v>
      </c>
      <c r="I45" s="18">
        <v>3086</v>
      </c>
      <c r="J45" s="18">
        <v>5298</v>
      </c>
      <c r="K45" s="18">
        <v>5829</v>
      </c>
      <c r="L45" s="18">
        <v>4641</v>
      </c>
      <c r="M45" s="18">
        <v>3549</v>
      </c>
      <c r="N45" s="18">
        <v>4492</v>
      </c>
      <c r="O45" s="18">
        <v>4111</v>
      </c>
      <c r="P45" s="18">
        <v>6076</v>
      </c>
      <c r="Q45" s="18">
        <v>5617</v>
      </c>
      <c r="R45" s="18">
        <v>5156</v>
      </c>
      <c r="S45" s="18">
        <v>4405</v>
      </c>
      <c r="T45" s="18">
        <v>5211</v>
      </c>
      <c r="U45" s="18">
        <v>4805</v>
      </c>
      <c r="V45" s="18">
        <v>5638</v>
      </c>
      <c r="W45" s="18">
        <v>4037</v>
      </c>
      <c r="X45" s="18">
        <v>3827</v>
      </c>
      <c r="Y45" s="18">
        <v>4007</v>
      </c>
      <c r="Z45" s="18">
        <v>3876</v>
      </c>
      <c r="AA45" s="18">
        <v>13135</v>
      </c>
      <c r="AB45" s="18">
        <v>10530</v>
      </c>
      <c r="AC45" s="18">
        <v>5982</v>
      </c>
      <c r="AD45" s="18">
        <v>10725</v>
      </c>
      <c r="AE45" s="18">
        <v>5402</v>
      </c>
      <c r="AF45" s="18">
        <v>9919</v>
      </c>
      <c r="AG45" s="18">
        <v>10046</v>
      </c>
      <c r="AH45" s="18">
        <v>6708</v>
      </c>
      <c r="AI45" s="18">
        <v>11667</v>
      </c>
      <c r="AJ45" s="18">
        <v>8223</v>
      </c>
      <c r="AK45" s="18">
        <v>7786</v>
      </c>
      <c r="AL45" s="18">
        <v>7356</v>
      </c>
      <c r="AM45" s="18">
        <v>11858</v>
      </c>
      <c r="AN45" s="18">
        <v>7093</v>
      </c>
      <c r="AO45" s="18">
        <v>1883</v>
      </c>
      <c r="AP45" s="18">
        <v>2146</v>
      </c>
      <c r="AQ45" s="18">
        <v>2494</v>
      </c>
      <c r="AR45" s="18">
        <v>4180</v>
      </c>
      <c r="AS45" s="18">
        <v>4322</v>
      </c>
      <c r="AT45" s="18">
        <v>3478</v>
      </c>
      <c r="AU45" s="18">
        <v>3758</v>
      </c>
      <c r="AV45" s="18">
        <v>4600</v>
      </c>
      <c r="AW45" s="18">
        <v>6982</v>
      </c>
      <c r="AX45" s="18">
        <v>6854</v>
      </c>
      <c r="AY45" s="18">
        <v>5926</v>
      </c>
      <c r="AZ45" s="18">
        <v>4486</v>
      </c>
      <c r="BA45" s="18">
        <v>3548</v>
      </c>
      <c r="BB45" s="18">
        <v>3826</v>
      </c>
      <c r="BC45" s="18">
        <v>260.5</v>
      </c>
      <c r="BN45" s="18">
        <v>24.1</v>
      </c>
      <c r="BO45" s="18">
        <v>23.4</v>
      </c>
      <c r="BP45" s="18">
        <v>19.3</v>
      </c>
      <c r="BQ45" s="18">
        <v>83.4</v>
      </c>
      <c r="BR45" s="18">
        <v>110</v>
      </c>
      <c r="BS45" s="18">
        <v>71.8</v>
      </c>
      <c r="BT45" s="18">
        <v>26.5</v>
      </c>
      <c r="BU45" s="18">
        <v>34.9</v>
      </c>
      <c r="BV45" s="18">
        <v>55.4</v>
      </c>
      <c r="BW45" s="18">
        <v>906</v>
      </c>
      <c r="BX45" s="18">
        <v>378</v>
      </c>
      <c r="BY45" s="18">
        <v>121</v>
      </c>
      <c r="BZ45" s="18">
        <v>162</v>
      </c>
      <c r="CA45" s="18">
        <v>119</v>
      </c>
      <c r="CB45" s="18">
        <v>149</v>
      </c>
      <c r="CC45" s="18">
        <v>159</v>
      </c>
      <c r="CD45" s="18">
        <v>20</v>
      </c>
      <c r="CE45" s="18">
        <v>14</v>
      </c>
      <c r="CF45" s="18">
        <v>18.2</v>
      </c>
      <c r="CG45" s="18">
        <v>8.65</v>
      </c>
      <c r="CH45" s="18">
        <v>18.7</v>
      </c>
      <c r="CI45" s="18">
        <v>19.3</v>
      </c>
      <c r="CJ45" s="18">
        <v>53</v>
      </c>
      <c r="CK45" s="18">
        <v>3.37</v>
      </c>
      <c r="CL45" s="18">
        <v>1809.3</v>
      </c>
      <c r="CM45" s="18">
        <v>909</v>
      </c>
      <c r="CN45" s="18">
        <v>7097.5</v>
      </c>
      <c r="CO45" s="18">
        <v>2276</v>
      </c>
      <c r="CP45" s="18">
        <v>326</v>
      </c>
      <c r="CQ45" s="18">
        <v>2864</v>
      </c>
      <c r="CR45" s="18">
        <v>2676</v>
      </c>
      <c r="CS45" s="18">
        <v>9208</v>
      </c>
      <c r="CT45" s="18">
        <v>3064</v>
      </c>
      <c r="CU45" s="18">
        <v>2810</v>
      </c>
      <c r="CV45" s="18">
        <v>3032</v>
      </c>
      <c r="CW45" s="18">
        <v>6968</v>
      </c>
      <c r="CX45" s="18">
        <v>6942</v>
      </c>
      <c r="CY45" s="18">
        <v>1337</v>
      </c>
      <c r="CZ45" s="18">
        <v>594</v>
      </c>
      <c r="DA45" s="18">
        <v>141</v>
      </c>
      <c r="DB45" s="18">
        <v>597</v>
      </c>
      <c r="DC45" s="18">
        <v>396</v>
      </c>
      <c r="DD45" s="18">
        <v>290</v>
      </c>
      <c r="DE45" s="18">
        <v>637</v>
      </c>
      <c r="DF45" s="18">
        <v>3728</v>
      </c>
      <c r="DG45" s="18">
        <v>1211</v>
      </c>
      <c r="DH45" s="18">
        <v>590</v>
      </c>
      <c r="DI45" s="18">
        <v>1557</v>
      </c>
      <c r="DJ45" s="18">
        <v>776</v>
      </c>
      <c r="DK45" s="18">
        <v>4966</v>
      </c>
      <c r="DL45" s="18">
        <v>288</v>
      </c>
      <c r="DM45" s="18">
        <v>1571</v>
      </c>
      <c r="DN45" s="18">
        <v>1525</v>
      </c>
      <c r="DO45" s="18">
        <v>2897</v>
      </c>
      <c r="DP45" s="18">
        <v>446</v>
      </c>
      <c r="DQ45" s="18">
        <v>489</v>
      </c>
      <c r="DR45" s="18">
        <v>754</v>
      </c>
      <c r="DS45" s="18">
        <v>4328</v>
      </c>
      <c r="DT45" s="18">
        <v>7748</v>
      </c>
      <c r="DU45" s="18">
        <v>750</v>
      </c>
      <c r="DV45" s="18">
        <v>3216</v>
      </c>
      <c r="DW45" s="18">
        <v>713</v>
      </c>
      <c r="DX45" s="18">
        <v>3517</v>
      </c>
      <c r="DY45" s="18">
        <v>2443</v>
      </c>
      <c r="DZ45" s="18">
        <v>1525</v>
      </c>
      <c r="EA45" s="18">
        <v>1005</v>
      </c>
      <c r="EB45" s="18">
        <v>1235</v>
      </c>
      <c r="EC45" s="18">
        <v>3533</v>
      </c>
      <c r="ED45" s="18">
        <v>1321</v>
      </c>
      <c r="EE45" s="18">
        <v>911</v>
      </c>
      <c r="EF45" s="18">
        <v>497</v>
      </c>
      <c r="EG45" s="18">
        <v>649</v>
      </c>
      <c r="EH45" s="18">
        <v>809</v>
      </c>
      <c r="EI45" s="18">
        <v>1968</v>
      </c>
      <c r="EJ45" s="18">
        <v>5916</v>
      </c>
      <c r="EK45" s="18">
        <v>1175</v>
      </c>
      <c r="EL45" s="18">
        <v>3486</v>
      </c>
      <c r="EM45" s="18">
        <v>481</v>
      </c>
      <c r="EN45" s="18">
        <v>1518</v>
      </c>
      <c r="EO45" s="18">
        <v>858</v>
      </c>
      <c r="EP45" s="18">
        <v>957</v>
      </c>
      <c r="EQ45" s="18">
        <v>779</v>
      </c>
      <c r="ER45" s="18">
        <v>1783</v>
      </c>
      <c r="ES45" s="18">
        <v>1659</v>
      </c>
      <c r="ET45" s="18">
        <v>2126</v>
      </c>
      <c r="EU45" s="18">
        <v>2311</v>
      </c>
      <c r="EV45" s="18">
        <v>1843</v>
      </c>
      <c r="EW45" s="18">
        <v>1979</v>
      </c>
      <c r="EX45" s="18">
        <v>2720</v>
      </c>
      <c r="EY45" s="18">
        <v>1863</v>
      </c>
      <c r="EZ45" s="18">
        <v>1484</v>
      </c>
      <c r="FA45" s="18">
        <v>1020</v>
      </c>
      <c r="FB45" s="18">
        <v>1953</v>
      </c>
      <c r="FC45" s="18">
        <v>1241</v>
      </c>
      <c r="FD45" s="18">
        <v>2227</v>
      </c>
      <c r="FE45" s="18">
        <v>2993</v>
      </c>
      <c r="FF45" s="18">
        <v>2876</v>
      </c>
      <c r="FG45" s="18">
        <v>4840</v>
      </c>
      <c r="FH45" s="18">
        <v>98</v>
      </c>
      <c r="FI45" s="18">
        <v>244</v>
      </c>
      <c r="FJ45" s="18">
        <v>162</v>
      </c>
      <c r="FK45" s="18">
        <v>152</v>
      </c>
      <c r="FL45" s="18">
        <v>1579</v>
      </c>
      <c r="FM45" s="18">
        <v>1041</v>
      </c>
      <c r="FN45" s="18">
        <v>117</v>
      </c>
      <c r="FO45" s="18">
        <v>482</v>
      </c>
      <c r="FP45" s="18">
        <v>148</v>
      </c>
      <c r="FQ45" s="18">
        <v>1670</v>
      </c>
      <c r="FR45" s="18">
        <v>1768</v>
      </c>
      <c r="FS45" s="18">
        <v>2123</v>
      </c>
      <c r="FT45" s="18">
        <v>2074</v>
      </c>
      <c r="FU45" s="18">
        <v>1188</v>
      </c>
      <c r="FV45" s="18">
        <v>2371</v>
      </c>
      <c r="FW45" s="18">
        <v>762</v>
      </c>
      <c r="FX45" s="18">
        <v>1301</v>
      </c>
      <c r="FY45" s="18">
        <v>2185</v>
      </c>
      <c r="FZ45" s="18">
        <v>1281</v>
      </c>
      <c r="GA45" s="18">
        <v>8667</v>
      </c>
      <c r="GB45" s="18">
        <v>1366</v>
      </c>
      <c r="GG45" s="18">
        <v>1656</v>
      </c>
      <c r="GH45" s="18">
        <v>4233</v>
      </c>
      <c r="GI45" s="18">
        <v>3603</v>
      </c>
      <c r="GJ45" s="18">
        <v>1353.82</v>
      </c>
      <c r="GK45" s="18">
        <v>1436.8</v>
      </c>
      <c r="GL45" s="18">
        <v>2415.7800000000002</v>
      </c>
      <c r="GM45" s="18">
        <v>1862.01</v>
      </c>
      <c r="GN45" s="18">
        <v>1387</v>
      </c>
      <c r="GO45" s="18">
        <v>1200.2</v>
      </c>
      <c r="GP45" s="18">
        <v>1530.8</v>
      </c>
      <c r="GQ45" s="18">
        <v>1163.5999999999999</v>
      </c>
      <c r="GR45" s="18">
        <v>2062.3000000000002</v>
      </c>
      <c r="GS45" s="18">
        <v>8488.1</v>
      </c>
      <c r="GT45" s="18">
        <v>7119.6</v>
      </c>
      <c r="GU45" s="18">
        <v>7782.5</v>
      </c>
      <c r="GV45" s="18">
        <v>2145.1999999999998</v>
      </c>
      <c r="GW45" s="18">
        <v>748.29</v>
      </c>
      <c r="GX45" s="156">
        <v>2437.8791224478891</v>
      </c>
      <c r="GY45" s="156">
        <v>1749.7928471293944</v>
      </c>
      <c r="GZ45" s="156">
        <v>459.66437250241557</v>
      </c>
      <c r="HA45" s="156">
        <v>3364.9382543154002</v>
      </c>
      <c r="HB45" s="156">
        <v>2477.8752320175158</v>
      </c>
      <c r="HC45" s="156">
        <v>4582.3153819633089</v>
      </c>
      <c r="HD45" s="156">
        <v>3756.0306434731774</v>
      </c>
      <c r="HE45" s="156">
        <v>3464.5142354303985</v>
      </c>
      <c r="HF45" s="18">
        <v>486</v>
      </c>
      <c r="HG45" s="18">
        <v>1226</v>
      </c>
      <c r="HH45" s="18">
        <v>1538</v>
      </c>
      <c r="HI45" s="18">
        <v>3627</v>
      </c>
      <c r="HJ45" s="18">
        <v>1799</v>
      </c>
      <c r="HK45" s="18">
        <v>1782</v>
      </c>
      <c r="HL45" s="18">
        <v>2518</v>
      </c>
      <c r="HM45" s="18">
        <v>1997</v>
      </c>
      <c r="HN45" s="18">
        <v>2020</v>
      </c>
      <c r="HO45" s="18">
        <v>1865</v>
      </c>
      <c r="HP45" s="18">
        <v>1228</v>
      </c>
      <c r="HQ45" s="18">
        <v>1227</v>
      </c>
      <c r="HR45" s="18">
        <v>1721</v>
      </c>
      <c r="HS45" s="18">
        <v>1347</v>
      </c>
      <c r="HT45" s="18">
        <v>694</v>
      </c>
      <c r="HU45" s="18">
        <v>2045</v>
      </c>
      <c r="HV45" s="18">
        <v>1208</v>
      </c>
      <c r="HX45" s="18">
        <v>1646</v>
      </c>
      <c r="HY45" s="18">
        <v>1655</v>
      </c>
      <c r="IA45" s="18">
        <v>1709</v>
      </c>
      <c r="IB45" s="18">
        <v>2844</v>
      </c>
      <c r="IC45" s="18">
        <v>4107</v>
      </c>
      <c r="ID45" s="18">
        <v>1994</v>
      </c>
      <c r="IE45" s="18">
        <v>2871</v>
      </c>
      <c r="IF45" s="18">
        <v>1577</v>
      </c>
      <c r="IG45" s="18">
        <v>4452</v>
      </c>
      <c r="IH45" s="18">
        <v>3890</v>
      </c>
      <c r="II45" s="18">
        <v>3122</v>
      </c>
      <c r="IJ45" s="18">
        <v>8956</v>
      </c>
      <c r="IK45" s="18">
        <v>3454</v>
      </c>
      <c r="IL45" s="18">
        <v>5633</v>
      </c>
      <c r="IM45" s="18">
        <v>5661</v>
      </c>
      <c r="IN45" s="18">
        <v>5065</v>
      </c>
      <c r="IO45" s="18">
        <v>6348</v>
      </c>
      <c r="IP45" s="18">
        <v>3631</v>
      </c>
      <c r="IQ45" s="18">
        <v>3727</v>
      </c>
      <c r="IR45" s="18">
        <v>855</v>
      </c>
      <c r="IS45" s="18">
        <v>4688</v>
      </c>
      <c r="IT45" s="18">
        <v>2492</v>
      </c>
      <c r="IU45" s="18">
        <v>4772</v>
      </c>
      <c r="IV45" s="18">
        <v>1854</v>
      </c>
      <c r="IW45" s="18">
        <v>309</v>
      </c>
      <c r="IX45" s="18">
        <v>573</v>
      </c>
      <c r="IY45" s="18">
        <v>4914</v>
      </c>
      <c r="IZ45" s="18">
        <v>1047</v>
      </c>
      <c r="JA45" s="18">
        <v>4132</v>
      </c>
      <c r="JB45" s="18">
        <v>241</v>
      </c>
      <c r="JC45" s="18">
        <v>1274</v>
      </c>
      <c r="JD45" s="18">
        <v>1028</v>
      </c>
      <c r="JE45" s="18">
        <v>2251</v>
      </c>
      <c r="JF45" s="18">
        <v>2367</v>
      </c>
      <c r="JG45" s="18">
        <v>2588</v>
      </c>
      <c r="JH45" s="18">
        <v>312</v>
      </c>
      <c r="JI45" s="18">
        <v>1595</v>
      </c>
      <c r="JJ45" s="18">
        <v>6336</v>
      </c>
      <c r="JK45" s="18">
        <v>4273</v>
      </c>
      <c r="JL45" s="18">
        <v>225</v>
      </c>
      <c r="JM45" s="18">
        <v>1617</v>
      </c>
      <c r="JN45" s="18">
        <v>3435</v>
      </c>
      <c r="JO45" s="18">
        <v>5572</v>
      </c>
      <c r="JP45" s="18">
        <v>1109</v>
      </c>
      <c r="JQ45" s="18">
        <v>581</v>
      </c>
      <c r="JR45" s="18">
        <v>1014</v>
      </c>
      <c r="JS45" s="18">
        <v>1596</v>
      </c>
      <c r="JT45" s="18">
        <v>532</v>
      </c>
      <c r="JU45" s="18">
        <v>3891</v>
      </c>
      <c r="JV45" s="18">
        <v>1690</v>
      </c>
      <c r="JW45" s="18">
        <v>2026</v>
      </c>
      <c r="JX45" s="18">
        <v>4550</v>
      </c>
      <c r="JY45" s="18">
        <v>3865</v>
      </c>
      <c r="JZ45" s="18">
        <v>4243</v>
      </c>
      <c r="KA45" s="18">
        <v>5027</v>
      </c>
      <c r="KB45" s="18">
        <v>4223</v>
      </c>
      <c r="KC45" s="18">
        <v>1074</v>
      </c>
      <c r="KD45" s="18">
        <v>788</v>
      </c>
      <c r="KE45" s="18">
        <v>4341</v>
      </c>
      <c r="KF45" s="18">
        <v>10047</v>
      </c>
      <c r="KG45" s="18">
        <v>5246</v>
      </c>
      <c r="KH45" s="18">
        <v>527</v>
      </c>
      <c r="KI45" s="18">
        <v>4000</v>
      </c>
      <c r="KJ45" s="18">
        <v>3717</v>
      </c>
      <c r="KK45" s="18">
        <v>4224</v>
      </c>
      <c r="KL45" s="18">
        <v>3424</v>
      </c>
      <c r="KM45" s="18">
        <v>2135</v>
      </c>
      <c r="KN45" s="18">
        <v>3449</v>
      </c>
      <c r="KO45" s="18">
        <v>3438</v>
      </c>
      <c r="KP45" s="18">
        <v>4022</v>
      </c>
      <c r="KQ45" s="18">
        <v>4153</v>
      </c>
      <c r="KR45" s="18">
        <v>3447</v>
      </c>
      <c r="KS45" s="18">
        <v>3515</v>
      </c>
      <c r="KT45" s="18">
        <v>3263</v>
      </c>
      <c r="KU45" s="18">
        <v>3034</v>
      </c>
      <c r="KV45" s="18">
        <v>2959</v>
      </c>
      <c r="KW45" s="18">
        <v>2894</v>
      </c>
      <c r="KX45" s="18">
        <v>2666</v>
      </c>
      <c r="KY45" s="18">
        <v>3211</v>
      </c>
      <c r="KZ45" s="18">
        <v>1573</v>
      </c>
      <c r="LA45" s="18">
        <v>1535</v>
      </c>
      <c r="LB45" s="18">
        <v>1497</v>
      </c>
      <c r="LC45" s="18">
        <v>2623</v>
      </c>
      <c r="LD45" s="18">
        <v>5588</v>
      </c>
      <c r="LE45" s="18">
        <v>5416</v>
      </c>
      <c r="LF45" s="18">
        <v>4922</v>
      </c>
      <c r="LG45" s="18">
        <v>6473</v>
      </c>
      <c r="LH45" s="18">
        <v>6116</v>
      </c>
      <c r="LI45" s="18">
        <v>6690.7070000000003</v>
      </c>
      <c r="LJ45" s="18">
        <v>6728.0780000000004</v>
      </c>
      <c r="LK45" s="18">
        <v>4736</v>
      </c>
      <c r="LL45" s="18">
        <v>5209.6440000000002</v>
      </c>
      <c r="LM45" s="18">
        <v>4070</v>
      </c>
      <c r="LN45" s="18">
        <v>4198</v>
      </c>
      <c r="LO45" s="18">
        <v>2966</v>
      </c>
      <c r="LP45" s="18">
        <v>4259</v>
      </c>
      <c r="LQ45" s="18">
        <v>1429</v>
      </c>
      <c r="LR45" s="18">
        <v>1495</v>
      </c>
      <c r="LS45" s="18">
        <v>379.68900000000002</v>
      </c>
      <c r="LT45" s="18">
        <v>343.93599999999998</v>
      </c>
      <c r="LU45" s="18">
        <v>956.952</v>
      </c>
      <c r="LV45" s="18">
        <v>537</v>
      </c>
      <c r="LW45" s="18">
        <v>4142</v>
      </c>
      <c r="LX45" s="18">
        <v>4287</v>
      </c>
      <c r="LY45" s="18">
        <v>3914</v>
      </c>
      <c r="LZ45" s="18">
        <v>3814</v>
      </c>
      <c r="MA45" s="18">
        <v>3939</v>
      </c>
      <c r="MB45" s="18">
        <v>2769</v>
      </c>
      <c r="MC45" s="18">
        <v>3448</v>
      </c>
      <c r="MD45" s="18">
        <v>5031</v>
      </c>
      <c r="ME45" s="18">
        <v>5689</v>
      </c>
      <c r="MF45" s="18">
        <v>3863</v>
      </c>
      <c r="MG45" s="18">
        <v>56230</v>
      </c>
      <c r="MH45" s="18">
        <v>5167</v>
      </c>
      <c r="MI45" s="18">
        <v>4763</v>
      </c>
      <c r="MJ45" s="18">
        <v>4628</v>
      </c>
      <c r="MK45" s="18">
        <v>4254</v>
      </c>
      <c r="ML45" s="18">
        <v>11864</v>
      </c>
      <c r="MM45" s="18">
        <v>8614</v>
      </c>
      <c r="MN45" s="18">
        <v>14102</v>
      </c>
      <c r="MO45" s="18">
        <v>5329</v>
      </c>
      <c r="MP45" s="18">
        <v>4499</v>
      </c>
      <c r="MQ45" s="18">
        <v>3701</v>
      </c>
      <c r="MR45" s="18">
        <v>4223</v>
      </c>
      <c r="MS45" s="18">
        <v>2693</v>
      </c>
      <c r="MT45" s="18">
        <v>9484</v>
      </c>
      <c r="MU45" s="18">
        <v>6312</v>
      </c>
      <c r="MV45" s="18">
        <v>15010</v>
      </c>
      <c r="MW45" s="18">
        <v>13528</v>
      </c>
      <c r="MX45" s="18">
        <v>8628</v>
      </c>
      <c r="MY45" s="18">
        <v>5990</v>
      </c>
      <c r="MZ45" s="18">
        <v>2510</v>
      </c>
      <c r="NA45" s="18">
        <v>2369</v>
      </c>
      <c r="NB45" s="18">
        <v>2783</v>
      </c>
      <c r="NC45" s="18">
        <v>2057</v>
      </c>
      <c r="ND45" s="18">
        <v>5589</v>
      </c>
      <c r="NE45" s="18">
        <v>1430</v>
      </c>
      <c r="NF45" s="18">
        <v>5662</v>
      </c>
      <c r="NG45" s="18">
        <v>8741</v>
      </c>
      <c r="NH45" s="18">
        <v>9460.7999999999993</v>
      </c>
      <c r="NI45" s="18">
        <v>5379.3</v>
      </c>
      <c r="NJ45" s="18">
        <v>4423</v>
      </c>
      <c r="NK45" s="18">
        <v>6631</v>
      </c>
      <c r="NL45" s="18">
        <v>5327</v>
      </c>
      <c r="NM45" s="18">
        <v>1587</v>
      </c>
      <c r="NN45" s="18">
        <v>3745</v>
      </c>
      <c r="NO45" s="18">
        <v>1653</v>
      </c>
      <c r="NP45" s="18">
        <v>5933</v>
      </c>
      <c r="NQ45" s="18">
        <v>17520</v>
      </c>
      <c r="NR45" s="18">
        <v>9528</v>
      </c>
      <c r="NS45" s="18">
        <v>15371</v>
      </c>
      <c r="NT45" s="18">
        <v>3398</v>
      </c>
      <c r="NU45" s="18">
        <v>3192</v>
      </c>
      <c r="NV45" s="18">
        <v>6173</v>
      </c>
      <c r="NW45" s="18">
        <v>5052</v>
      </c>
      <c r="NX45" s="18">
        <v>2725</v>
      </c>
      <c r="NY45" s="18">
        <v>1758</v>
      </c>
      <c r="NZ45" s="18">
        <v>2009</v>
      </c>
      <c r="OA45" s="18">
        <v>1140</v>
      </c>
      <c r="OB45" s="18">
        <v>7442</v>
      </c>
      <c r="OC45" s="18">
        <v>372</v>
      </c>
      <c r="OD45" s="18">
        <v>724</v>
      </c>
      <c r="OE45" s="18">
        <v>267</v>
      </c>
      <c r="OF45" s="18">
        <v>99</v>
      </c>
      <c r="OG45" s="18">
        <v>165</v>
      </c>
      <c r="OH45" s="18">
        <v>201</v>
      </c>
      <c r="OI45" s="18">
        <v>738</v>
      </c>
      <c r="OJ45" s="18">
        <v>418</v>
      </c>
      <c r="OK45" s="18">
        <v>212</v>
      </c>
      <c r="OL45" s="18">
        <v>141</v>
      </c>
      <c r="OM45" s="18">
        <v>302</v>
      </c>
      <c r="ON45" s="18">
        <v>2919</v>
      </c>
      <c r="OO45" s="18">
        <v>134</v>
      </c>
      <c r="OP45" s="18">
        <v>551</v>
      </c>
      <c r="OQ45" s="18">
        <v>259</v>
      </c>
      <c r="OR45" s="18">
        <v>227</v>
      </c>
      <c r="OS45" s="18">
        <v>239</v>
      </c>
      <c r="OT45" s="18">
        <v>3970</v>
      </c>
      <c r="OU45" s="18">
        <v>3380</v>
      </c>
      <c r="OV45" s="18">
        <v>3400</v>
      </c>
      <c r="OW45" s="18">
        <v>3770</v>
      </c>
      <c r="OX45" s="18">
        <v>3550</v>
      </c>
      <c r="OY45" s="18">
        <v>3730</v>
      </c>
      <c r="OZ45" s="18">
        <v>5820</v>
      </c>
      <c r="PA45" s="18">
        <v>5470</v>
      </c>
      <c r="PB45" s="18">
        <v>9560</v>
      </c>
      <c r="PC45" s="18">
        <v>4650</v>
      </c>
      <c r="PD45" s="18">
        <v>2430</v>
      </c>
      <c r="PE45" s="18">
        <v>4490</v>
      </c>
      <c r="PF45" s="18">
        <v>2670</v>
      </c>
      <c r="PG45" s="18">
        <v>3011</v>
      </c>
      <c r="PH45" s="18">
        <v>3636</v>
      </c>
      <c r="PI45" s="18">
        <v>3782</v>
      </c>
      <c r="PJ45" s="18">
        <v>1512</v>
      </c>
      <c r="PK45" s="18">
        <v>1577</v>
      </c>
      <c r="PL45" s="18">
        <v>1633</v>
      </c>
      <c r="PM45" s="18">
        <v>610.29999999999995</v>
      </c>
      <c r="PN45" s="18">
        <v>898</v>
      </c>
      <c r="PO45" s="18">
        <v>3576</v>
      </c>
      <c r="PP45" s="18">
        <v>2704</v>
      </c>
      <c r="PQ45" s="18">
        <v>2806</v>
      </c>
      <c r="PR45" s="18">
        <v>165</v>
      </c>
      <c r="PS45" s="18">
        <v>172</v>
      </c>
      <c r="PT45" s="18">
        <v>2466</v>
      </c>
      <c r="PU45" s="18">
        <v>4338</v>
      </c>
      <c r="PV45" s="18">
        <v>3236</v>
      </c>
      <c r="PW45" s="18">
        <v>3478</v>
      </c>
      <c r="PX45" s="18">
        <v>3627</v>
      </c>
    </row>
    <row r="46" spans="1:440" ht="14.25" customHeight="1">
      <c r="A46" s="25" t="s">
        <v>556</v>
      </c>
      <c r="B46" s="12">
        <v>52.53</v>
      </c>
      <c r="C46" s="12">
        <v>49.63</v>
      </c>
      <c r="D46" s="12">
        <v>75.099999999999994</v>
      </c>
      <c r="E46" s="12">
        <v>66.7</v>
      </c>
      <c r="F46" s="12">
        <v>68.8</v>
      </c>
      <c r="G46" s="12">
        <v>71.3</v>
      </c>
      <c r="H46" s="12">
        <v>96.3</v>
      </c>
      <c r="I46" s="12">
        <v>57.8</v>
      </c>
      <c r="J46" s="12">
        <v>53.3</v>
      </c>
      <c r="K46" s="12">
        <v>47.5</v>
      </c>
      <c r="L46" s="12">
        <v>39</v>
      </c>
      <c r="M46" s="12">
        <v>51.1</v>
      </c>
      <c r="N46" s="12">
        <v>40.200000000000003</v>
      </c>
      <c r="O46" s="12">
        <v>68.900000000000006</v>
      </c>
      <c r="P46" s="12">
        <v>80.8</v>
      </c>
      <c r="Q46" s="12">
        <v>101</v>
      </c>
      <c r="R46" s="12">
        <v>77.5</v>
      </c>
      <c r="S46" s="12">
        <v>85.8</v>
      </c>
      <c r="T46" s="12">
        <v>78.5</v>
      </c>
      <c r="U46" s="12">
        <v>118</v>
      </c>
      <c r="V46" s="12">
        <v>97.3</v>
      </c>
      <c r="W46" s="12">
        <v>68.099999999999994</v>
      </c>
      <c r="X46" s="12">
        <v>64.8</v>
      </c>
      <c r="Y46" s="12">
        <v>64.400000000000006</v>
      </c>
      <c r="Z46" s="12">
        <v>63.4</v>
      </c>
      <c r="AA46" s="12">
        <v>53.3</v>
      </c>
      <c r="AB46" s="12">
        <v>56.7</v>
      </c>
      <c r="AC46" s="12">
        <v>67.2</v>
      </c>
      <c r="AD46" s="12">
        <v>53.5</v>
      </c>
      <c r="AE46" s="12">
        <v>74.5</v>
      </c>
      <c r="AF46" s="12">
        <v>64.3</v>
      </c>
      <c r="AG46" s="12">
        <v>66.5</v>
      </c>
      <c r="AH46" s="12">
        <v>39.700000000000003</v>
      </c>
      <c r="AI46" s="12">
        <v>78</v>
      </c>
      <c r="AJ46" s="12">
        <v>55.1</v>
      </c>
      <c r="AK46" s="12">
        <v>78.5</v>
      </c>
      <c r="AL46" s="12">
        <v>63.7</v>
      </c>
      <c r="AM46" s="12">
        <v>46.2</v>
      </c>
      <c r="AN46" s="12">
        <v>65.900000000000006</v>
      </c>
      <c r="AO46" s="12">
        <v>31.1</v>
      </c>
      <c r="AP46" s="12">
        <v>37.700000000000003</v>
      </c>
      <c r="AQ46" s="12">
        <v>33.9</v>
      </c>
      <c r="AR46" s="12">
        <v>38</v>
      </c>
      <c r="AS46" s="12">
        <v>38.1</v>
      </c>
      <c r="AT46" s="12">
        <v>54.1</v>
      </c>
      <c r="AU46" s="12">
        <v>49.5</v>
      </c>
      <c r="AV46" s="12">
        <v>55</v>
      </c>
      <c r="AW46" s="12">
        <v>54.9</v>
      </c>
      <c r="AX46" s="12">
        <v>54.7</v>
      </c>
      <c r="AY46" s="12">
        <v>57.3</v>
      </c>
      <c r="AZ46" s="12">
        <v>54.3</v>
      </c>
      <c r="BA46" s="12">
        <v>54</v>
      </c>
      <c r="BB46" s="12">
        <v>44</v>
      </c>
      <c r="BC46" s="12">
        <v>11.55</v>
      </c>
      <c r="BD46" s="12">
        <v>9.4</v>
      </c>
      <c r="BE46" s="12">
        <v>9.3800000000000008</v>
      </c>
      <c r="BH46" s="12">
        <v>35.51</v>
      </c>
      <c r="BI46" s="12">
        <v>62.49</v>
      </c>
      <c r="BL46" s="12">
        <v>44.33</v>
      </c>
      <c r="BM46" s="12">
        <v>82.88</v>
      </c>
      <c r="BN46" s="12">
        <v>140</v>
      </c>
      <c r="BO46" s="12">
        <v>150</v>
      </c>
      <c r="BP46" s="12">
        <v>132</v>
      </c>
      <c r="BQ46" s="12">
        <v>152</v>
      </c>
      <c r="BR46" s="12">
        <v>154</v>
      </c>
      <c r="BS46" s="12">
        <v>153</v>
      </c>
      <c r="BT46" s="12">
        <v>152</v>
      </c>
      <c r="BU46" s="12">
        <v>151</v>
      </c>
      <c r="BV46" s="12">
        <v>204</v>
      </c>
      <c r="BW46" s="12">
        <v>228</v>
      </c>
      <c r="BX46" s="12">
        <v>199</v>
      </c>
      <c r="BY46" s="12">
        <v>230</v>
      </c>
      <c r="BZ46" s="12">
        <v>191</v>
      </c>
      <c r="CA46" s="12">
        <v>209</v>
      </c>
      <c r="CB46" s="12">
        <v>200</v>
      </c>
      <c r="CC46" s="12">
        <v>183</v>
      </c>
      <c r="CD46" s="12">
        <v>172</v>
      </c>
      <c r="CE46" s="12">
        <v>182</v>
      </c>
      <c r="CF46" s="12">
        <v>178</v>
      </c>
      <c r="CG46" s="12">
        <v>186</v>
      </c>
      <c r="CH46" s="12">
        <v>117</v>
      </c>
      <c r="CI46" s="12">
        <v>146</v>
      </c>
      <c r="CJ46" s="12">
        <v>164</v>
      </c>
      <c r="CK46" s="12">
        <v>172</v>
      </c>
      <c r="CL46" s="12">
        <v>51</v>
      </c>
      <c r="CM46" s="12">
        <v>233.42</v>
      </c>
      <c r="CN46" s="12">
        <v>64.650000000000006</v>
      </c>
      <c r="CO46" s="12">
        <v>146</v>
      </c>
      <c r="CP46" s="12">
        <v>95.6</v>
      </c>
      <c r="CQ46" s="12">
        <v>105.4</v>
      </c>
      <c r="CR46" s="12">
        <v>89.6</v>
      </c>
      <c r="CS46" s="12">
        <v>92</v>
      </c>
      <c r="CT46" s="12">
        <v>96.8</v>
      </c>
      <c r="CU46" s="12">
        <v>131</v>
      </c>
      <c r="CV46" s="12">
        <v>51</v>
      </c>
      <c r="CW46" s="12">
        <v>72.7</v>
      </c>
      <c r="CX46" s="12">
        <v>63.1</v>
      </c>
      <c r="CY46" s="12">
        <v>33</v>
      </c>
      <c r="CZ46" s="12">
        <v>103.86</v>
      </c>
      <c r="DA46" s="12">
        <v>89.35</v>
      </c>
      <c r="DB46" s="12">
        <v>65.3</v>
      </c>
      <c r="DC46" s="12">
        <v>58.47</v>
      </c>
      <c r="DD46" s="12">
        <v>181.78</v>
      </c>
      <c r="DE46" s="12">
        <v>231</v>
      </c>
      <c r="DF46" s="12">
        <v>180.38</v>
      </c>
      <c r="DG46" s="12">
        <v>220.78</v>
      </c>
      <c r="DH46" s="12">
        <v>55.1</v>
      </c>
      <c r="DI46" s="12">
        <v>157</v>
      </c>
      <c r="DJ46" s="12">
        <v>83.4</v>
      </c>
      <c r="DK46" s="12">
        <v>90.1</v>
      </c>
      <c r="DL46" s="12">
        <v>69.53</v>
      </c>
      <c r="DM46" s="12">
        <v>276.91000000000003</v>
      </c>
      <c r="DN46" s="12">
        <v>101</v>
      </c>
      <c r="DO46" s="12">
        <v>90.8</v>
      </c>
      <c r="DP46" s="12">
        <v>103.9</v>
      </c>
      <c r="DQ46" s="12">
        <v>103</v>
      </c>
      <c r="DR46" s="12">
        <v>224.63</v>
      </c>
      <c r="DS46" s="12">
        <v>177.81</v>
      </c>
      <c r="DT46" s="12">
        <v>341.64</v>
      </c>
      <c r="DU46" s="12">
        <v>76.400000000000006</v>
      </c>
      <c r="DV46" s="12">
        <v>96.4</v>
      </c>
      <c r="DW46" s="12">
        <v>79.099999999999994</v>
      </c>
      <c r="DX46" s="12">
        <v>89.02</v>
      </c>
      <c r="DY46" s="12">
        <v>80.98</v>
      </c>
      <c r="DZ46" s="12">
        <v>114.07</v>
      </c>
      <c r="EA46" s="12">
        <v>127</v>
      </c>
      <c r="EB46" s="12">
        <v>200</v>
      </c>
      <c r="EC46" s="12">
        <v>160</v>
      </c>
      <c r="ED46" s="12">
        <v>143</v>
      </c>
      <c r="EE46" s="12">
        <v>87.7</v>
      </c>
      <c r="EF46" s="12">
        <v>102</v>
      </c>
      <c r="EG46" s="12">
        <v>66.599999999999994</v>
      </c>
      <c r="EH46" s="12">
        <v>46.1</v>
      </c>
      <c r="EI46" s="12">
        <v>122</v>
      </c>
      <c r="EJ46" s="12">
        <v>30.4</v>
      </c>
      <c r="EK46" s="12">
        <v>145</v>
      </c>
      <c r="EL46" s="12">
        <v>122</v>
      </c>
      <c r="EM46" s="12">
        <v>27.5</v>
      </c>
      <c r="EN46" s="12">
        <v>92.6</v>
      </c>
      <c r="EO46" s="12">
        <v>83.9</v>
      </c>
      <c r="EP46" s="12">
        <v>65.7</v>
      </c>
      <c r="EQ46" s="12">
        <v>32.799999999999997</v>
      </c>
      <c r="ER46" s="12">
        <v>102</v>
      </c>
      <c r="ES46" s="12">
        <v>126</v>
      </c>
      <c r="ET46" s="12">
        <v>84.5</v>
      </c>
      <c r="EU46" s="12">
        <v>74.900000000000006</v>
      </c>
      <c r="EV46" s="12">
        <v>137</v>
      </c>
      <c r="EW46" s="12">
        <v>87.3</v>
      </c>
      <c r="EX46" s="12">
        <v>120</v>
      </c>
      <c r="EY46" s="12">
        <v>90.7</v>
      </c>
      <c r="EZ46" s="12">
        <v>49.8</v>
      </c>
      <c r="FA46" s="12">
        <v>78.3</v>
      </c>
      <c r="FB46" s="12">
        <v>93.6</v>
      </c>
      <c r="FC46" s="12">
        <v>74</v>
      </c>
      <c r="FD46" s="12">
        <v>111.59</v>
      </c>
      <c r="FE46" s="12">
        <v>113.92</v>
      </c>
      <c r="FF46" s="12">
        <v>121.96</v>
      </c>
      <c r="FG46" s="12">
        <v>103.06</v>
      </c>
      <c r="FH46" s="12">
        <v>320.5</v>
      </c>
      <c r="FI46" s="12">
        <v>324.41000000000003</v>
      </c>
      <c r="FJ46" s="12">
        <v>373</v>
      </c>
      <c r="FK46" s="12">
        <v>729.3</v>
      </c>
      <c r="FL46" s="12">
        <v>601.33000000000004</v>
      </c>
      <c r="FM46" s="12">
        <v>699</v>
      </c>
      <c r="FN46" s="12">
        <v>635</v>
      </c>
      <c r="FO46" s="12">
        <v>601</v>
      </c>
      <c r="FP46" s="12">
        <v>543</v>
      </c>
      <c r="FQ46" s="12">
        <v>69</v>
      </c>
      <c r="FR46" s="12">
        <v>69</v>
      </c>
      <c r="FS46" s="12">
        <v>64.400000000000006</v>
      </c>
      <c r="FT46" s="12">
        <v>73</v>
      </c>
      <c r="FU46" s="12">
        <v>113.4</v>
      </c>
      <c r="FV46" s="12">
        <v>93.7</v>
      </c>
      <c r="FW46" s="12">
        <v>124.4</v>
      </c>
      <c r="FX46" s="12">
        <v>102</v>
      </c>
      <c r="FY46" s="12">
        <v>91.1</v>
      </c>
      <c r="FZ46" s="12">
        <v>110</v>
      </c>
      <c r="GA46" s="12">
        <v>95.5</v>
      </c>
      <c r="GB46" s="12">
        <v>78.900000000000006</v>
      </c>
      <c r="GG46" s="12">
        <v>25</v>
      </c>
      <c r="GH46" s="12">
        <v>148.6</v>
      </c>
      <c r="GI46" s="12">
        <v>131.30000000000001</v>
      </c>
      <c r="GJ46" s="12">
        <v>62.3</v>
      </c>
      <c r="GK46" s="12">
        <v>61.96</v>
      </c>
      <c r="GL46" s="12">
        <v>72.95</v>
      </c>
      <c r="GM46" s="12">
        <v>73.17</v>
      </c>
      <c r="GN46" s="12">
        <v>73.8</v>
      </c>
      <c r="GO46" s="12">
        <v>129.24</v>
      </c>
      <c r="GP46" s="12">
        <v>120.47</v>
      </c>
      <c r="GQ46" s="12">
        <v>390.27</v>
      </c>
      <c r="GR46" s="12">
        <v>115.21</v>
      </c>
      <c r="GS46" s="12">
        <v>178.84</v>
      </c>
      <c r="GT46" s="12">
        <v>253.46</v>
      </c>
      <c r="GU46" s="12">
        <v>225.32</v>
      </c>
      <c r="GV46" s="12">
        <v>65.56</v>
      </c>
      <c r="GW46" s="12">
        <v>111.63</v>
      </c>
      <c r="GX46" s="156">
        <v>87.154882844479403</v>
      </c>
      <c r="GY46" s="156">
        <v>198.00566797287883</v>
      </c>
      <c r="GZ46" s="156">
        <v>58.782410782899255</v>
      </c>
      <c r="HA46" s="156">
        <v>165.99652470881134</v>
      </c>
      <c r="HB46" s="156">
        <v>248.14102327734807</v>
      </c>
      <c r="HC46" s="156">
        <v>158.28720397582592</v>
      </c>
      <c r="HD46" s="156">
        <v>97.763470268135848</v>
      </c>
      <c r="HE46" s="156">
        <v>135.15348661925179</v>
      </c>
      <c r="HF46" s="12">
        <v>71.3</v>
      </c>
      <c r="HG46" s="12">
        <v>49.1</v>
      </c>
      <c r="HH46" s="12">
        <v>51.7</v>
      </c>
      <c r="HI46" s="12">
        <v>89</v>
      </c>
      <c r="HJ46" s="12">
        <v>58.5</v>
      </c>
      <c r="HK46" s="12">
        <v>64.7</v>
      </c>
      <c r="HL46" s="12">
        <v>122</v>
      </c>
      <c r="HM46" s="12">
        <v>75.099999999999994</v>
      </c>
      <c r="HN46" s="12">
        <v>68.2</v>
      </c>
      <c r="HO46" s="12">
        <v>63.8</v>
      </c>
      <c r="HP46" s="12">
        <v>59.2</v>
      </c>
      <c r="HQ46" s="12">
        <v>53.9</v>
      </c>
      <c r="HR46" s="12">
        <v>64.2</v>
      </c>
      <c r="HS46" s="12">
        <v>51.5</v>
      </c>
      <c r="HT46" s="12">
        <v>31.5</v>
      </c>
      <c r="HU46" s="12">
        <v>63.7</v>
      </c>
      <c r="HV46" s="12">
        <v>53.9</v>
      </c>
      <c r="HX46" s="12">
        <v>78.900000000000006</v>
      </c>
      <c r="HY46" s="12">
        <v>62.1</v>
      </c>
      <c r="IA46" s="12">
        <v>55.9</v>
      </c>
      <c r="IB46" s="12">
        <v>156</v>
      </c>
      <c r="IC46" s="12">
        <v>116</v>
      </c>
      <c r="ID46" s="12">
        <v>191</v>
      </c>
      <c r="IE46" s="12">
        <v>126</v>
      </c>
      <c r="IF46" s="12">
        <v>212</v>
      </c>
      <c r="IG46" s="12">
        <v>198</v>
      </c>
      <c r="IH46" s="12">
        <v>144</v>
      </c>
      <c r="II46" s="12">
        <v>160</v>
      </c>
      <c r="IJ46" s="12">
        <v>397</v>
      </c>
      <c r="IK46" s="12">
        <v>122</v>
      </c>
      <c r="IL46" s="12">
        <v>155</v>
      </c>
      <c r="IM46" s="12">
        <v>152</v>
      </c>
      <c r="IN46" s="12">
        <v>171</v>
      </c>
      <c r="IO46" s="12">
        <v>157</v>
      </c>
      <c r="IP46" s="12">
        <v>180</v>
      </c>
      <c r="IQ46" s="12">
        <v>45.8</v>
      </c>
      <c r="IR46" s="12">
        <v>274</v>
      </c>
      <c r="IS46" s="12">
        <v>212</v>
      </c>
      <c r="IT46" s="12">
        <v>276</v>
      </c>
      <c r="IU46" s="12">
        <v>201</v>
      </c>
      <c r="IV46" s="12">
        <v>371</v>
      </c>
      <c r="IW46" s="12">
        <v>24.6</v>
      </c>
      <c r="IX46" s="12">
        <v>54.7</v>
      </c>
      <c r="IY46" s="12">
        <v>138</v>
      </c>
      <c r="IZ46" s="12">
        <v>198</v>
      </c>
      <c r="JA46" s="12">
        <v>314</v>
      </c>
      <c r="JB46" s="12">
        <v>25.6</v>
      </c>
      <c r="JC46" s="12">
        <v>50.3</v>
      </c>
      <c r="JD46" s="12">
        <v>48.8</v>
      </c>
      <c r="JE46" s="12">
        <v>193</v>
      </c>
      <c r="JF46" s="12">
        <v>136</v>
      </c>
      <c r="JG46" s="12">
        <v>46.3</v>
      </c>
      <c r="JH46" s="12">
        <v>77.8</v>
      </c>
      <c r="JI46" s="12">
        <v>73.7</v>
      </c>
      <c r="JJ46" s="12">
        <v>145</v>
      </c>
      <c r="JK46" s="12">
        <v>142</v>
      </c>
      <c r="JL46" s="12">
        <v>286</v>
      </c>
      <c r="JM46" s="12">
        <v>64.900000000000006</v>
      </c>
      <c r="JN46" s="12">
        <v>61</v>
      </c>
      <c r="JO46" s="12">
        <v>82.7</v>
      </c>
      <c r="JP46" s="12">
        <v>136</v>
      </c>
      <c r="JQ46" s="12">
        <v>641</v>
      </c>
      <c r="JR46" s="12">
        <v>285</v>
      </c>
      <c r="JS46" s="12">
        <v>78</v>
      </c>
      <c r="JT46" s="12">
        <v>65.8</v>
      </c>
      <c r="JU46" s="12">
        <v>120</v>
      </c>
      <c r="JV46" s="12">
        <v>53</v>
      </c>
      <c r="JW46" s="12">
        <v>33.1</v>
      </c>
      <c r="JX46" s="12">
        <v>131</v>
      </c>
      <c r="JY46" s="12">
        <v>148</v>
      </c>
      <c r="JZ46" s="12">
        <v>99.1</v>
      </c>
      <c r="KA46" s="12">
        <v>128</v>
      </c>
      <c r="KB46" s="12">
        <v>144</v>
      </c>
      <c r="KC46" s="12">
        <v>22.4</v>
      </c>
      <c r="KD46" s="12">
        <v>13.1</v>
      </c>
      <c r="KE46" s="12">
        <v>81.5</v>
      </c>
      <c r="KF46" s="12">
        <v>67.099999999999994</v>
      </c>
      <c r="KG46" s="12">
        <v>109</v>
      </c>
      <c r="KH46" s="12">
        <v>30.7</v>
      </c>
      <c r="KI46" s="12">
        <v>87.7</v>
      </c>
      <c r="KJ46" s="12">
        <v>110</v>
      </c>
      <c r="KK46" s="12">
        <v>90.6</v>
      </c>
      <c r="KL46" s="12">
        <v>142</v>
      </c>
      <c r="KM46" s="12">
        <v>112</v>
      </c>
      <c r="KN46" s="12">
        <v>98.5</v>
      </c>
      <c r="KO46" s="12">
        <v>105</v>
      </c>
      <c r="KP46" s="12">
        <v>109</v>
      </c>
      <c r="KQ46" s="12">
        <v>114</v>
      </c>
      <c r="KR46" s="12">
        <v>110</v>
      </c>
      <c r="KS46" s="12">
        <v>151</v>
      </c>
      <c r="KT46" s="12">
        <v>156</v>
      </c>
      <c r="KU46" s="12">
        <v>149</v>
      </c>
      <c r="KV46" s="12">
        <v>147</v>
      </c>
      <c r="KW46" s="12">
        <v>143</v>
      </c>
      <c r="KX46" s="12">
        <v>147</v>
      </c>
      <c r="KY46" s="12">
        <v>68</v>
      </c>
      <c r="KZ46" s="12">
        <v>40</v>
      </c>
      <c r="LA46" s="12">
        <v>19</v>
      </c>
      <c r="LB46" s="12">
        <v>21</v>
      </c>
      <c r="LC46" s="12">
        <v>43</v>
      </c>
      <c r="LD46" s="16">
        <v>152</v>
      </c>
      <c r="LE46" s="16">
        <v>156</v>
      </c>
      <c r="LF46" s="16">
        <v>155</v>
      </c>
      <c r="LG46" s="16">
        <v>167.6</v>
      </c>
      <c r="LH46" s="16">
        <v>158</v>
      </c>
      <c r="LI46" s="16">
        <v>176.71799999999999</v>
      </c>
      <c r="LJ46" s="16">
        <v>173.55099999999999</v>
      </c>
      <c r="LK46" s="16">
        <v>167</v>
      </c>
      <c r="LL46" s="16">
        <v>112.104</v>
      </c>
      <c r="LM46" s="16">
        <v>139</v>
      </c>
      <c r="LN46" s="16">
        <v>114</v>
      </c>
      <c r="LO46" s="16">
        <v>114</v>
      </c>
      <c r="LP46" s="16">
        <v>94</v>
      </c>
      <c r="LQ46" s="16">
        <v>328</v>
      </c>
      <c r="LR46" s="16">
        <v>329</v>
      </c>
      <c r="LS46" s="16">
        <v>87.691000000000003</v>
      </c>
      <c r="LT46" s="16">
        <v>85.147999999999996</v>
      </c>
      <c r="LU46" s="16">
        <v>105.848</v>
      </c>
      <c r="LV46" s="16">
        <v>209</v>
      </c>
      <c r="LW46" s="12">
        <v>97.2</v>
      </c>
      <c r="LX46" s="12">
        <v>100.6</v>
      </c>
      <c r="LY46" s="12">
        <v>89.95</v>
      </c>
      <c r="LZ46" s="12">
        <v>79.66</v>
      </c>
      <c r="MA46" s="12">
        <v>84.27</v>
      </c>
      <c r="MB46" s="12">
        <v>194.7</v>
      </c>
      <c r="MC46" s="12">
        <v>147.1</v>
      </c>
      <c r="MD46" s="12">
        <v>118</v>
      </c>
      <c r="ME46" s="12">
        <v>115.8</v>
      </c>
      <c r="MF46" s="12">
        <v>132.9</v>
      </c>
      <c r="MG46" s="12">
        <v>137.6</v>
      </c>
      <c r="MH46" s="12">
        <v>78.75</v>
      </c>
      <c r="MI46" s="12">
        <v>65.680000000000007</v>
      </c>
      <c r="MJ46" s="12">
        <v>62.94</v>
      </c>
      <c r="MK46" s="12">
        <v>62.02</v>
      </c>
      <c r="ML46" s="12">
        <v>164</v>
      </c>
      <c r="MM46" s="12">
        <v>177</v>
      </c>
      <c r="MN46" s="12">
        <v>208</v>
      </c>
      <c r="MO46" s="12">
        <v>71.3</v>
      </c>
      <c r="MP46" s="12">
        <v>69.099999999999994</v>
      </c>
      <c r="MQ46" s="12">
        <v>102</v>
      </c>
      <c r="MR46" s="12">
        <v>158.69999999999999</v>
      </c>
      <c r="MS46" s="12">
        <v>118.5</v>
      </c>
      <c r="MT46" s="12">
        <v>166</v>
      </c>
      <c r="MU46" s="12">
        <v>113</v>
      </c>
      <c r="MV46" s="12">
        <v>149</v>
      </c>
      <c r="MW46" s="12">
        <v>176</v>
      </c>
      <c r="MX46" s="12">
        <v>181</v>
      </c>
      <c r="MY46" s="12">
        <v>138</v>
      </c>
      <c r="MZ46" s="12">
        <v>16.5</v>
      </c>
      <c r="NA46" s="12">
        <v>42.4</v>
      </c>
      <c r="NB46" s="12">
        <v>42.5</v>
      </c>
      <c r="NC46" s="12">
        <v>31.2</v>
      </c>
      <c r="ND46" s="12">
        <v>53.6</v>
      </c>
      <c r="NE46" s="12">
        <v>18.899999999999999</v>
      </c>
      <c r="NF46" s="12">
        <v>156</v>
      </c>
      <c r="NG46" s="12">
        <v>114</v>
      </c>
      <c r="NH46" s="12">
        <v>98.2</v>
      </c>
      <c r="NI46" s="12">
        <v>36.700000000000003</v>
      </c>
      <c r="NJ46" s="12">
        <v>102</v>
      </c>
      <c r="NK46" s="12">
        <v>8.9700000000000006</v>
      </c>
      <c r="NL46" s="12">
        <v>26.3</v>
      </c>
      <c r="NM46" s="12">
        <v>21.3</v>
      </c>
      <c r="NN46" s="12">
        <v>10.1</v>
      </c>
      <c r="NO46" s="12">
        <v>34.6</v>
      </c>
      <c r="NP46" s="12">
        <v>30</v>
      </c>
      <c r="NQ46" s="12">
        <v>123</v>
      </c>
      <c r="NR46" s="12">
        <v>2.66</v>
      </c>
      <c r="NS46" s="12">
        <v>7.12</v>
      </c>
      <c r="NT46" s="12">
        <v>41.6</v>
      </c>
      <c r="NU46" s="12">
        <v>26.9</v>
      </c>
      <c r="NV46" s="12">
        <v>43.8</v>
      </c>
      <c r="NW46" s="12">
        <v>51.3</v>
      </c>
      <c r="NX46" s="12">
        <v>48.6</v>
      </c>
      <c r="NY46" s="12">
        <v>56.3</v>
      </c>
      <c r="NZ46" s="12">
        <v>36.700000000000003</v>
      </c>
      <c r="OA46" s="12">
        <v>67.099999999999994</v>
      </c>
      <c r="OB46" s="12">
        <v>39.4</v>
      </c>
      <c r="OC46" s="12">
        <v>149</v>
      </c>
      <c r="OD46" s="12">
        <v>127</v>
      </c>
      <c r="OE46" s="12">
        <v>168</v>
      </c>
      <c r="OF46" s="12">
        <v>226</v>
      </c>
      <c r="OG46" s="12">
        <v>129</v>
      </c>
      <c r="OH46" s="12">
        <v>129</v>
      </c>
      <c r="OI46" s="12">
        <v>128</v>
      </c>
      <c r="OJ46" s="12">
        <v>105</v>
      </c>
      <c r="OK46" s="12">
        <v>181</v>
      </c>
      <c r="OL46" s="12">
        <v>452</v>
      </c>
      <c r="OM46" s="12">
        <v>306</v>
      </c>
      <c r="ON46" s="12">
        <v>282</v>
      </c>
      <c r="OO46" s="12">
        <v>509</v>
      </c>
      <c r="OP46" s="12">
        <v>230</v>
      </c>
      <c r="OQ46" s="12">
        <v>165</v>
      </c>
      <c r="OR46" s="12">
        <v>102</v>
      </c>
      <c r="OS46" s="12">
        <v>101</v>
      </c>
      <c r="OT46" s="12">
        <v>68.2</v>
      </c>
      <c r="OU46" s="12">
        <v>58.3</v>
      </c>
      <c r="OV46" s="12">
        <v>70.599999999999994</v>
      </c>
      <c r="OW46" s="12">
        <v>185</v>
      </c>
      <c r="OX46" s="12">
        <v>136.5</v>
      </c>
      <c r="OY46" s="12">
        <v>178</v>
      </c>
      <c r="OZ46" s="12">
        <v>147</v>
      </c>
      <c r="PA46" s="12">
        <v>152</v>
      </c>
      <c r="PB46" s="12">
        <v>196.5</v>
      </c>
      <c r="PC46" s="12">
        <v>197</v>
      </c>
      <c r="PD46" s="12">
        <v>314</v>
      </c>
      <c r="PE46" s="12">
        <v>512</v>
      </c>
      <c r="PF46" s="12">
        <v>540</v>
      </c>
      <c r="PG46" s="12">
        <v>99.45</v>
      </c>
      <c r="PH46" s="12">
        <v>108.5</v>
      </c>
      <c r="PI46" s="12">
        <v>114.9</v>
      </c>
      <c r="PJ46" s="12">
        <v>42.9</v>
      </c>
      <c r="PK46" s="12">
        <v>50.02</v>
      </c>
      <c r="PL46" s="12">
        <v>36.43</v>
      </c>
      <c r="PM46" s="12">
        <v>17.11</v>
      </c>
      <c r="PN46" s="12">
        <v>18.8</v>
      </c>
      <c r="PO46" s="12">
        <v>170</v>
      </c>
      <c r="PP46" s="12">
        <v>167</v>
      </c>
      <c r="PQ46" s="12">
        <v>171</v>
      </c>
      <c r="PR46" s="12">
        <v>51</v>
      </c>
      <c r="PS46" s="12">
        <v>51.4</v>
      </c>
      <c r="PT46" s="12">
        <v>32.700000000000003</v>
      </c>
      <c r="PU46" s="12">
        <v>66.099999999999994</v>
      </c>
      <c r="PV46" s="12">
        <v>98</v>
      </c>
      <c r="PW46" s="12">
        <v>78.400000000000006</v>
      </c>
      <c r="PX46" s="12">
        <v>65.5</v>
      </c>
    </row>
    <row r="47" spans="1:440" ht="14.25" customHeight="1">
      <c r="A47" s="25" t="s">
        <v>557</v>
      </c>
      <c r="B47" s="12">
        <v>140.11000000000001</v>
      </c>
      <c r="C47" s="12">
        <v>123.41</v>
      </c>
      <c r="D47" s="12">
        <v>166</v>
      </c>
      <c r="E47" s="12">
        <v>146</v>
      </c>
      <c r="F47" s="12">
        <v>151</v>
      </c>
      <c r="G47" s="12">
        <v>155</v>
      </c>
      <c r="H47" s="12">
        <v>179</v>
      </c>
      <c r="I47" s="12">
        <v>148</v>
      </c>
      <c r="J47" s="12">
        <v>132</v>
      </c>
      <c r="K47" s="12">
        <v>115</v>
      </c>
      <c r="L47" s="12">
        <v>71.400000000000006</v>
      </c>
      <c r="M47" s="12">
        <v>96.9</v>
      </c>
      <c r="N47" s="12">
        <v>77.900000000000006</v>
      </c>
      <c r="O47" s="12">
        <v>137</v>
      </c>
      <c r="P47" s="12">
        <v>159</v>
      </c>
      <c r="Q47" s="12">
        <v>187</v>
      </c>
      <c r="R47" s="12">
        <v>151</v>
      </c>
      <c r="S47" s="12">
        <v>169</v>
      </c>
      <c r="T47" s="12">
        <v>153</v>
      </c>
      <c r="U47" s="12">
        <v>226</v>
      </c>
      <c r="V47" s="12">
        <v>195</v>
      </c>
      <c r="W47" s="12">
        <v>130</v>
      </c>
      <c r="X47" s="12">
        <v>134</v>
      </c>
      <c r="Y47" s="12">
        <v>125</v>
      </c>
      <c r="Z47" s="12">
        <v>119</v>
      </c>
      <c r="AA47" s="12">
        <v>146</v>
      </c>
      <c r="AB47" s="12">
        <v>152</v>
      </c>
      <c r="AC47" s="12">
        <v>177</v>
      </c>
      <c r="AD47" s="12">
        <v>155</v>
      </c>
      <c r="AE47" s="12">
        <v>145</v>
      </c>
      <c r="AF47" s="12">
        <v>132</v>
      </c>
      <c r="AG47" s="12">
        <v>129</v>
      </c>
      <c r="AH47" s="12">
        <v>98.9</v>
      </c>
      <c r="AI47" s="12">
        <v>209</v>
      </c>
      <c r="AJ47" s="12">
        <v>115</v>
      </c>
      <c r="AK47" s="12">
        <v>207</v>
      </c>
      <c r="AL47" s="12">
        <v>165</v>
      </c>
      <c r="AM47" s="12">
        <v>131</v>
      </c>
      <c r="AN47" s="12">
        <v>174</v>
      </c>
      <c r="AO47" s="12">
        <v>57</v>
      </c>
      <c r="AP47" s="12">
        <v>71.2</v>
      </c>
      <c r="AQ47" s="12">
        <v>57.3</v>
      </c>
      <c r="AR47" s="12">
        <v>80.099999999999994</v>
      </c>
      <c r="AS47" s="12">
        <v>80</v>
      </c>
      <c r="AT47" s="12">
        <v>121</v>
      </c>
      <c r="AU47" s="12">
        <v>107</v>
      </c>
      <c r="AV47" s="12">
        <v>123</v>
      </c>
      <c r="AW47" s="12">
        <v>121</v>
      </c>
      <c r="AX47" s="12">
        <v>121</v>
      </c>
      <c r="AY47" s="12">
        <v>124</v>
      </c>
      <c r="AZ47" s="12">
        <v>119</v>
      </c>
      <c r="BA47" s="12">
        <v>123</v>
      </c>
      <c r="BB47" s="12">
        <v>90.8</v>
      </c>
      <c r="BC47" s="12">
        <v>29.48</v>
      </c>
      <c r="BD47" s="12">
        <v>19.260000000000002</v>
      </c>
      <c r="BE47" s="12">
        <v>19.489999999999998</v>
      </c>
      <c r="BH47" s="12">
        <v>75.5</v>
      </c>
      <c r="BI47" s="12">
        <v>123.63</v>
      </c>
      <c r="BL47" s="12">
        <v>98.31</v>
      </c>
      <c r="BM47" s="12">
        <v>205.3</v>
      </c>
      <c r="BN47" s="12">
        <v>187</v>
      </c>
      <c r="BO47" s="12">
        <v>193</v>
      </c>
      <c r="BP47" s="12">
        <v>178</v>
      </c>
      <c r="BQ47" s="12">
        <v>201</v>
      </c>
      <c r="BR47" s="12">
        <v>199</v>
      </c>
      <c r="BS47" s="12">
        <v>204</v>
      </c>
      <c r="BT47" s="12">
        <v>203</v>
      </c>
      <c r="BU47" s="12">
        <v>190</v>
      </c>
      <c r="BV47" s="12">
        <v>298</v>
      </c>
      <c r="BW47" s="12">
        <v>349</v>
      </c>
      <c r="BX47" s="12">
        <v>312</v>
      </c>
      <c r="BY47" s="12">
        <v>334</v>
      </c>
      <c r="BZ47" s="12">
        <v>281</v>
      </c>
      <c r="CA47" s="12">
        <v>301</v>
      </c>
      <c r="CB47" s="12">
        <v>298</v>
      </c>
      <c r="CC47" s="12">
        <v>282</v>
      </c>
      <c r="CD47" s="12">
        <v>257</v>
      </c>
      <c r="CE47" s="12">
        <v>252</v>
      </c>
      <c r="CF47" s="12">
        <v>248</v>
      </c>
      <c r="CG47" s="12">
        <v>253</v>
      </c>
      <c r="CH47" s="12">
        <v>191</v>
      </c>
      <c r="CI47" s="12">
        <v>203</v>
      </c>
      <c r="CJ47" s="12">
        <v>240</v>
      </c>
      <c r="CK47" s="12">
        <v>248</v>
      </c>
      <c r="CL47" s="12">
        <v>97.33</v>
      </c>
      <c r="CM47" s="12">
        <v>515.29999999999995</v>
      </c>
      <c r="CN47" s="12">
        <v>136.78</v>
      </c>
      <c r="CO47" s="12">
        <v>280</v>
      </c>
      <c r="CP47" s="12">
        <v>217</v>
      </c>
      <c r="CQ47" s="12">
        <v>230</v>
      </c>
      <c r="CR47" s="12">
        <v>173</v>
      </c>
      <c r="CS47" s="12">
        <v>195</v>
      </c>
      <c r="CT47" s="12">
        <v>177</v>
      </c>
      <c r="CU47" s="12">
        <v>230</v>
      </c>
      <c r="CV47" s="12">
        <v>118</v>
      </c>
      <c r="CW47" s="12">
        <v>165</v>
      </c>
      <c r="CX47" s="12">
        <v>134</v>
      </c>
      <c r="CY47" s="12">
        <v>46.4</v>
      </c>
      <c r="CZ47" s="12">
        <v>276.29000000000002</v>
      </c>
      <c r="DA47" s="12">
        <v>236.21</v>
      </c>
      <c r="DB47" s="12">
        <v>160</v>
      </c>
      <c r="DC47" s="12">
        <v>156.13</v>
      </c>
      <c r="DD47" s="12">
        <v>437.62</v>
      </c>
      <c r="DE47" s="12">
        <v>561</v>
      </c>
      <c r="DF47" s="12">
        <v>447.56</v>
      </c>
      <c r="DG47" s="12">
        <v>557.78</v>
      </c>
      <c r="DH47" s="12">
        <v>139</v>
      </c>
      <c r="DI47" s="12">
        <v>379</v>
      </c>
      <c r="DJ47" s="12">
        <v>196</v>
      </c>
      <c r="DK47" s="12">
        <v>207</v>
      </c>
      <c r="DL47" s="12">
        <v>181.27</v>
      </c>
      <c r="DM47" s="12">
        <v>692.09</v>
      </c>
      <c r="DN47" s="12">
        <v>232</v>
      </c>
      <c r="DO47" s="12">
        <v>204</v>
      </c>
      <c r="DP47" s="12">
        <v>267.54000000000002</v>
      </c>
      <c r="DQ47" s="12">
        <v>258</v>
      </c>
      <c r="DR47" s="12">
        <v>544.54999999999995</v>
      </c>
      <c r="DS47" s="12">
        <v>442.14</v>
      </c>
      <c r="DT47" s="12">
        <v>740.53</v>
      </c>
      <c r="DU47" s="12">
        <v>185</v>
      </c>
      <c r="DV47" s="12">
        <v>249.42</v>
      </c>
      <c r="DW47" s="12">
        <v>185</v>
      </c>
      <c r="DX47" s="12">
        <v>218.75</v>
      </c>
      <c r="DY47" s="12">
        <v>189.73</v>
      </c>
      <c r="DZ47" s="12">
        <v>285.91000000000003</v>
      </c>
      <c r="EA47" s="12">
        <v>294</v>
      </c>
      <c r="EB47" s="12">
        <v>435</v>
      </c>
      <c r="EC47" s="12">
        <v>348</v>
      </c>
      <c r="ED47" s="12">
        <v>319</v>
      </c>
      <c r="EE47" s="12">
        <v>197</v>
      </c>
      <c r="EF47" s="12">
        <v>237</v>
      </c>
      <c r="EG47" s="12">
        <v>153</v>
      </c>
      <c r="EH47" s="12">
        <v>111</v>
      </c>
      <c r="EI47" s="12">
        <v>286</v>
      </c>
      <c r="EJ47" s="12">
        <v>87.5</v>
      </c>
      <c r="EK47" s="12">
        <v>326</v>
      </c>
      <c r="EL47" s="12">
        <v>282</v>
      </c>
      <c r="EM47" s="12">
        <v>80.8</v>
      </c>
      <c r="EN47" s="12">
        <v>210</v>
      </c>
      <c r="EO47" s="12">
        <v>194</v>
      </c>
      <c r="EP47" s="12">
        <v>148</v>
      </c>
      <c r="EQ47" s="12">
        <v>94.9</v>
      </c>
      <c r="ER47" s="12">
        <v>246</v>
      </c>
      <c r="ES47" s="12">
        <v>266</v>
      </c>
      <c r="ET47" s="12">
        <v>240</v>
      </c>
      <c r="EU47" s="12">
        <v>185</v>
      </c>
      <c r="EV47" s="12">
        <v>300</v>
      </c>
      <c r="EW47" s="12">
        <v>194</v>
      </c>
      <c r="EX47" s="12">
        <v>229</v>
      </c>
      <c r="EY47" s="12">
        <v>258</v>
      </c>
      <c r="EZ47" s="12">
        <v>147</v>
      </c>
      <c r="FA47" s="12">
        <v>197</v>
      </c>
      <c r="FB47" s="12">
        <v>289</v>
      </c>
      <c r="FC47" s="12">
        <v>258</v>
      </c>
      <c r="FD47" s="12">
        <v>235.27</v>
      </c>
      <c r="FE47" s="12">
        <v>249.83</v>
      </c>
      <c r="FF47" s="12">
        <v>268.49</v>
      </c>
      <c r="FG47" s="12">
        <v>210.28</v>
      </c>
      <c r="FH47" s="12">
        <v>806.26</v>
      </c>
      <c r="FI47" s="12">
        <v>803.12</v>
      </c>
      <c r="FJ47" s="12">
        <v>912</v>
      </c>
      <c r="FK47" s="12">
        <v>1739.35</v>
      </c>
      <c r="FL47" s="12">
        <v>1472.92</v>
      </c>
      <c r="FM47" s="12">
        <v>1679</v>
      </c>
      <c r="FN47" s="12">
        <v>1536</v>
      </c>
      <c r="FO47" s="12">
        <v>1443</v>
      </c>
      <c r="FP47" s="12">
        <v>1322</v>
      </c>
      <c r="FQ47" s="12">
        <v>133</v>
      </c>
      <c r="FR47" s="12">
        <v>136</v>
      </c>
      <c r="FS47" s="12">
        <v>129</v>
      </c>
      <c r="FT47" s="12">
        <v>141</v>
      </c>
      <c r="FU47" s="12">
        <v>254.7</v>
      </c>
      <c r="FV47" s="12">
        <v>218.1</v>
      </c>
      <c r="FW47" s="12">
        <v>263</v>
      </c>
      <c r="FX47" s="12">
        <v>307.3</v>
      </c>
      <c r="FY47" s="12">
        <v>221.9</v>
      </c>
      <c r="FZ47" s="12">
        <v>231.6</v>
      </c>
      <c r="GA47" s="12">
        <v>245.2</v>
      </c>
      <c r="GB47" s="12">
        <v>193.5</v>
      </c>
      <c r="GG47" s="12">
        <v>50.8</v>
      </c>
      <c r="GH47" s="12">
        <v>336.4</v>
      </c>
      <c r="GI47" s="12">
        <v>263</v>
      </c>
      <c r="GJ47" s="12">
        <v>126.95</v>
      </c>
      <c r="GK47" s="12">
        <v>126.01</v>
      </c>
      <c r="GL47" s="12">
        <v>149</v>
      </c>
      <c r="GM47" s="12">
        <v>147.62</v>
      </c>
      <c r="GN47" s="12">
        <v>154</v>
      </c>
      <c r="GO47" s="12">
        <v>189.02</v>
      </c>
      <c r="GP47" s="12">
        <v>179.14</v>
      </c>
      <c r="GQ47" s="12">
        <v>472.03</v>
      </c>
      <c r="GR47" s="12">
        <v>201.65</v>
      </c>
      <c r="GS47" s="12">
        <v>389.6</v>
      </c>
      <c r="GT47" s="12">
        <v>494.77</v>
      </c>
      <c r="GU47" s="12">
        <v>469.79</v>
      </c>
      <c r="GV47" s="12">
        <v>149.57</v>
      </c>
      <c r="GW47" s="12">
        <v>159.67099999999999</v>
      </c>
      <c r="GX47" s="156">
        <v>187.75099054898652</v>
      </c>
      <c r="GY47" s="156">
        <v>302.10619017285558</v>
      </c>
      <c r="GZ47" s="156">
        <v>121.10269014793393</v>
      </c>
      <c r="HA47" s="156">
        <v>340.42977957432254</v>
      </c>
      <c r="HB47" s="156">
        <v>518.31511689596198</v>
      </c>
      <c r="HC47" s="156">
        <v>332.63373815495913</v>
      </c>
      <c r="HD47" s="156">
        <v>220.70413419834924</v>
      </c>
      <c r="HE47" s="156">
        <v>323.04864280922351</v>
      </c>
      <c r="HF47" s="12">
        <v>148.9</v>
      </c>
      <c r="HG47" s="12">
        <v>97.1</v>
      </c>
      <c r="HH47" s="12">
        <v>102.1</v>
      </c>
      <c r="HI47" s="12">
        <v>163.6</v>
      </c>
      <c r="HJ47" s="12">
        <v>112</v>
      </c>
      <c r="HK47" s="12">
        <v>124</v>
      </c>
      <c r="HL47" s="12">
        <v>239</v>
      </c>
      <c r="HM47" s="12">
        <v>148</v>
      </c>
      <c r="HN47" s="12">
        <v>131</v>
      </c>
      <c r="HO47" s="12">
        <v>122</v>
      </c>
      <c r="HP47" s="12">
        <v>104</v>
      </c>
      <c r="HQ47" s="12">
        <v>95.5</v>
      </c>
      <c r="HR47" s="12">
        <v>119</v>
      </c>
      <c r="HS47" s="12">
        <v>86</v>
      </c>
      <c r="HT47" s="12">
        <v>45</v>
      </c>
      <c r="HU47" s="12">
        <v>126</v>
      </c>
      <c r="HV47" s="12">
        <v>97</v>
      </c>
      <c r="HX47" s="12">
        <v>149</v>
      </c>
      <c r="HY47" s="12">
        <v>126</v>
      </c>
      <c r="IA47" s="12">
        <v>99</v>
      </c>
      <c r="IB47" s="12">
        <v>270</v>
      </c>
      <c r="IC47" s="12">
        <v>200</v>
      </c>
      <c r="ID47" s="12">
        <v>260</v>
      </c>
      <c r="IE47" s="12">
        <v>192</v>
      </c>
      <c r="IF47" s="12">
        <v>328</v>
      </c>
      <c r="IG47" s="12">
        <v>356</v>
      </c>
      <c r="IH47" s="12">
        <v>261</v>
      </c>
      <c r="II47" s="12">
        <v>280</v>
      </c>
      <c r="IJ47" s="12">
        <v>533</v>
      </c>
      <c r="IK47" s="12">
        <v>215</v>
      </c>
      <c r="IL47" s="12">
        <v>298</v>
      </c>
      <c r="IM47" s="12">
        <v>306</v>
      </c>
      <c r="IN47" s="12">
        <v>343</v>
      </c>
      <c r="IO47" s="12">
        <v>316</v>
      </c>
      <c r="IP47" s="12">
        <v>372</v>
      </c>
      <c r="IQ47" s="12">
        <v>96.7</v>
      </c>
      <c r="IR47" s="12">
        <v>396</v>
      </c>
      <c r="IS47" s="12">
        <v>393</v>
      </c>
      <c r="IT47" s="12">
        <v>467</v>
      </c>
      <c r="IU47" s="12">
        <v>353</v>
      </c>
      <c r="IV47" s="12">
        <v>465</v>
      </c>
      <c r="IW47" s="12">
        <v>42</v>
      </c>
      <c r="IX47" s="12">
        <v>99</v>
      </c>
      <c r="IY47" s="12">
        <v>270</v>
      </c>
      <c r="IZ47" s="12">
        <v>295</v>
      </c>
      <c r="JA47" s="12">
        <v>588</v>
      </c>
      <c r="JB47" s="12">
        <v>51.2</v>
      </c>
      <c r="JC47" s="12">
        <v>71.5</v>
      </c>
      <c r="JD47" s="12">
        <v>75.8</v>
      </c>
      <c r="JE47" s="12">
        <v>330</v>
      </c>
      <c r="JF47" s="12">
        <v>245</v>
      </c>
      <c r="JG47" s="12">
        <v>88.7</v>
      </c>
      <c r="JH47" s="12">
        <v>108</v>
      </c>
      <c r="JI47" s="12">
        <v>125</v>
      </c>
      <c r="JJ47" s="12">
        <v>287</v>
      </c>
      <c r="JK47" s="12">
        <v>223</v>
      </c>
      <c r="JL47" s="12">
        <v>502</v>
      </c>
      <c r="JM47" s="12">
        <v>140</v>
      </c>
      <c r="JN47" s="12">
        <v>117</v>
      </c>
      <c r="JO47" s="12">
        <v>137</v>
      </c>
      <c r="JP47" s="12">
        <v>197</v>
      </c>
      <c r="JQ47" s="12">
        <v>902</v>
      </c>
      <c r="JR47" s="12">
        <v>427</v>
      </c>
      <c r="JS47" s="12">
        <v>149</v>
      </c>
      <c r="JT47" s="12">
        <v>103</v>
      </c>
      <c r="JU47" s="12">
        <v>230</v>
      </c>
      <c r="JV47" s="12">
        <v>111</v>
      </c>
      <c r="JW47" s="12">
        <v>66.400000000000006</v>
      </c>
      <c r="JX47" s="12">
        <v>259</v>
      </c>
      <c r="JY47" s="12">
        <v>286</v>
      </c>
      <c r="JZ47" s="12">
        <v>206</v>
      </c>
      <c r="KA47" s="12">
        <v>273</v>
      </c>
      <c r="KB47" s="12">
        <v>292</v>
      </c>
      <c r="KC47" s="12">
        <v>40.9</v>
      </c>
      <c r="KD47" s="12">
        <v>22.4</v>
      </c>
      <c r="KE47" s="12">
        <v>171</v>
      </c>
      <c r="KF47" s="12">
        <v>138</v>
      </c>
      <c r="KG47" s="12">
        <v>239</v>
      </c>
      <c r="KH47" s="12">
        <v>61.7</v>
      </c>
      <c r="KI47" s="12">
        <v>187</v>
      </c>
      <c r="KJ47" s="12">
        <v>211</v>
      </c>
      <c r="KK47" s="12">
        <v>177</v>
      </c>
      <c r="KL47" s="12">
        <v>259</v>
      </c>
      <c r="KM47" s="12">
        <v>222</v>
      </c>
      <c r="KN47" s="12">
        <v>193</v>
      </c>
      <c r="KO47" s="12">
        <v>205</v>
      </c>
      <c r="KP47" s="12">
        <v>200</v>
      </c>
      <c r="KQ47" s="12">
        <v>208</v>
      </c>
      <c r="KR47" s="12">
        <v>196</v>
      </c>
      <c r="KS47" s="12">
        <v>278</v>
      </c>
      <c r="KT47" s="12">
        <v>276</v>
      </c>
      <c r="KU47" s="12">
        <v>277</v>
      </c>
      <c r="KV47" s="12">
        <v>266</v>
      </c>
      <c r="KW47" s="12">
        <v>261</v>
      </c>
      <c r="KX47" s="12">
        <v>276</v>
      </c>
      <c r="KY47" s="12">
        <v>159</v>
      </c>
      <c r="KZ47" s="12">
        <v>90</v>
      </c>
      <c r="LA47" s="12">
        <v>43</v>
      </c>
      <c r="LB47" s="12">
        <v>42</v>
      </c>
      <c r="LC47" s="12">
        <v>98</v>
      </c>
      <c r="LD47" s="16">
        <v>226</v>
      </c>
      <c r="LE47" s="16">
        <v>222</v>
      </c>
      <c r="LF47" s="16">
        <v>231</v>
      </c>
      <c r="LG47" s="16">
        <v>214</v>
      </c>
      <c r="LH47" s="16">
        <v>243</v>
      </c>
      <c r="LI47" s="16">
        <v>331.29199999999997</v>
      </c>
      <c r="LJ47" s="16">
        <v>330.529</v>
      </c>
      <c r="LK47" s="16">
        <v>308</v>
      </c>
      <c r="LL47" s="16">
        <v>203.61199999999999</v>
      </c>
      <c r="LM47" s="16">
        <v>283</v>
      </c>
      <c r="LN47" s="16">
        <v>225</v>
      </c>
      <c r="LO47" s="16">
        <v>252</v>
      </c>
      <c r="LP47" s="16">
        <v>176</v>
      </c>
      <c r="LQ47" s="16">
        <v>610</v>
      </c>
      <c r="LR47" s="16">
        <v>568</v>
      </c>
      <c r="LS47" s="16">
        <v>168.749</v>
      </c>
      <c r="LT47" s="16">
        <v>162.578</v>
      </c>
      <c r="LU47" s="16">
        <v>184.86</v>
      </c>
      <c r="LV47" s="16">
        <v>355</v>
      </c>
      <c r="LW47" s="12">
        <v>174.3</v>
      </c>
      <c r="LX47" s="12">
        <v>188.1</v>
      </c>
      <c r="LY47" s="12">
        <v>167.4</v>
      </c>
      <c r="LZ47" s="12">
        <v>148.69999999999999</v>
      </c>
      <c r="MA47" s="12">
        <v>157.19999999999999</v>
      </c>
      <c r="MB47" s="12">
        <v>389.6</v>
      </c>
      <c r="MC47" s="12">
        <v>306</v>
      </c>
      <c r="MD47" s="12">
        <v>220</v>
      </c>
      <c r="ME47" s="12">
        <v>210.6</v>
      </c>
      <c r="MF47" s="12">
        <v>258.10000000000002</v>
      </c>
      <c r="MG47" s="12">
        <v>272.5</v>
      </c>
      <c r="MH47" s="12">
        <v>157.9</v>
      </c>
      <c r="MI47" s="12">
        <v>136.69999999999999</v>
      </c>
      <c r="MJ47" s="12">
        <v>130.80000000000001</v>
      </c>
      <c r="MK47" s="12">
        <v>125</v>
      </c>
      <c r="ML47" s="12">
        <v>321</v>
      </c>
      <c r="MM47" s="12">
        <v>348</v>
      </c>
      <c r="MN47" s="12">
        <v>449.8</v>
      </c>
      <c r="MO47" s="12">
        <v>146</v>
      </c>
      <c r="MP47" s="12">
        <v>137</v>
      </c>
      <c r="MQ47" s="12">
        <v>194</v>
      </c>
      <c r="MR47" s="12">
        <v>318.60000000000002</v>
      </c>
      <c r="MS47" s="12">
        <v>237.9</v>
      </c>
      <c r="MT47" s="12">
        <v>349</v>
      </c>
      <c r="MU47" s="12">
        <v>225</v>
      </c>
      <c r="MV47" s="12">
        <v>318</v>
      </c>
      <c r="MW47" s="12">
        <v>363</v>
      </c>
      <c r="MX47" s="12">
        <v>375</v>
      </c>
      <c r="MY47" s="12">
        <v>334</v>
      </c>
      <c r="MZ47" s="12">
        <v>45</v>
      </c>
      <c r="NA47" s="12">
        <v>94.7</v>
      </c>
      <c r="NB47" s="12">
        <v>80.400000000000006</v>
      </c>
      <c r="NC47" s="12">
        <v>70.400000000000006</v>
      </c>
      <c r="ND47" s="12">
        <v>97.5</v>
      </c>
      <c r="NE47" s="12">
        <v>41</v>
      </c>
      <c r="NF47" s="12">
        <v>340</v>
      </c>
      <c r="NG47" s="12">
        <v>182</v>
      </c>
      <c r="NH47" s="12">
        <v>192.6</v>
      </c>
      <c r="NI47" s="12">
        <v>110.2</v>
      </c>
      <c r="NJ47" s="12">
        <v>158</v>
      </c>
      <c r="NK47" s="12">
        <v>24.9</v>
      </c>
      <c r="NL47" s="12">
        <v>53</v>
      </c>
      <c r="NM47" s="12">
        <v>49.2</v>
      </c>
      <c r="NN47" s="12">
        <v>23.8</v>
      </c>
      <c r="NO47" s="12">
        <v>109</v>
      </c>
      <c r="NP47" s="12">
        <v>65.8</v>
      </c>
      <c r="NQ47" s="12">
        <v>225</v>
      </c>
      <c r="NR47" s="12">
        <v>6.46</v>
      </c>
      <c r="NS47" s="12">
        <v>16.2</v>
      </c>
      <c r="NT47" s="12">
        <v>75.7</v>
      </c>
      <c r="NU47" s="12">
        <v>60.1</v>
      </c>
      <c r="NV47" s="12">
        <v>94.5</v>
      </c>
      <c r="NW47" s="12">
        <v>112</v>
      </c>
      <c r="NX47" s="12">
        <v>72.900000000000006</v>
      </c>
      <c r="NY47" s="12">
        <v>121</v>
      </c>
      <c r="NZ47" s="12">
        <v>85.3</v>
      </c>
      <c r="OA47" s="12">
        <v>132</v>
      </c>
      <c r="OB47" s="12">
        <v>64.099999999999994</v>
      </c>
      <c r="OC47" s="12">
        <v>379</v>
      </c>
      <c r="OD47" s="12">
        <v>340</v>
      </c>
      <c r="OE47" s="12">
        <v>414</v>
      </c>
      <c r="OF47" s="12">
        <v>612</v>
      </c>
      <c r="OG47" s="12">
        <v>312</v>
      </c>
      <c r="OH47" s="12">
        <v>328</v>
      </c>
      <c r="OI47" s="12">
        <v>313</v>
      </c>
      <c r="OJ47" s="12">
        <v>268</v>
      </c>
      <c r="OK47" s="12">
        <v>402</v>
      </c>
      <c r="OL47" s="12">
        <v>1106</v>
      </c>
      <c r="OM47" s="12">
        <v>763</v>
      </c>
      <c r="ON47" s="12">
        <v>659</v>
      </c>
      <c r="OO47" s="12">
        <v>1260</v>
      </c>
      <c r="OP47" s="12">
        <v>595</v>
      </c>
      <c r="OQ47" s="12">
        <v>443</v>
      </c>
      <c r="OR47" s="12">
        <v>304</v>
      </c>
      <c r="OS47" s="12">
        <v>271</v>
      </c>
      <c r="OT47" s="12">
        <v>127</v>
      </c>
      <c r="OU47" s="12">
        <v>109</v>
      </c>
      <c r="OV47" s="12">
        <v>132.5</v>
      </c>
      <c r="OW47" s="12">
        <v>306</v>
      </c>
      <c r="OX47" s="12">
        <v>237</v>
      </c>
      <c r="OY47" s="12">
        <v>313</v>
      </c>
      <c r="OZ47" s="12">
        <v>296</v>
      </c>
      <c r="PA47" s="12">
        <v>309</v>
      </c>
      <c r="PB47" s="12">
        <v>388</v>
      </c>
      <c r="PC47" s="12">
        <v>427</v>
      </c>
      <c r="PD47" s="12">
        <v>630</v>
      </c>
      <c r="PE47" s="12">
        <v>1135</v>
      </c>
      <c r="PF47" s="12">
        <v>1175</v>
      </c>
      <c r="PG47" s="12">
        <v>193.8</v>
      </c>
      <c r="PH47" s="12">
        <v>207.6</v>
      </c>
      <c r="PI47" s="12">
        <v>225.9</v>
      </c>
      <c r="PJ47" s="12">
        <v>86.45</v>
      </c>
      <c r="PK47" s="12">
        <v>98.09</v>
      </c>
      <c r="PL47" s="12">
        <v>73.290000000000006</v>
      </c>
      <c r="PM47" s="12">
        <v>32.380000000000003</v>
      </c>
      <c r="PN47" s="12">
        <v>35.299999999999997</v>
      </c>
      <c r="PO47" s="12">
        <v>290</v>
      </c>
      <c r="PP47" s="12">
        <v>290</v>
      </c>
      <c r="PQ47" s="12">
        <v>295</v>
      </c>
      <c r="PR47" s="12">
        <v>89.2</v>
      </c>
      <c r="PS47" s="12">
        <v>87.3</v>
      </c>
      <c r="PT47" s="12">
        <v>60.2</v>
      </c>
      <c r="PU47" s="12">
        <v>116</v>
      </c>
      <c r="PV47" s="12">
        <v>185</v>
      </c>
      <c r="PW47" s="12">
        <v>142</v>
      </c>
      <c r="PX47" s="12">
        <v>118</v>
      </c>
    </row>
    <row r="48" spans="1:440" ht="14.25" customHeight="1">
      <c r="A48" s="25" t="s">
        <v>558</v>
      </c>
      <c r="B48" s="12">
        <v>19.48</v>
      </c>
      <c r="C48" s="12">
        <v>18.59</v>
      </c>
      <c r="D48" s="12">
        <v>18.5</v>
      </c>
      <c r="E48" s="12">
        <v>16.3</v>
      </c>
      <c r="F48" s="12">
        <v>16.600000000000001</v>
      </c>
      <c r="G48" s="12">
        <v>17.100000000000001</v>
      </c>
      <c r="H48" s="12">
        <v>22</v>
      </c>
      <c r="I48" s="12">
        <v>19</v>
      </c>
      <c r="J48" s="12">
        <v>21.4</v>
      </c>
      <c r="K48" s="12">
        <v>19.8</v>
      </c>
      <c r="L48" s="12">
        <v>8.4499999999999993</v>
      </c>
      <c r="M48" s="12">
        <v>12.3</v>
      </c>
      <c r="N48" s="12">
        <v>9.01</v>
      </c>
      <c r="O48" s="12">
        <v>16.5</v>
      </c>
      <c r="P48" s="12">
        <v>17.399999999999999</v>
      </c>
      <c r="Q48" s="12">
        <v>20.100000000000001</v>
      </c>
      <c r="R48" s="12">
        <v>17.899999999999999</v>
      </c>
      <c r="S48" s="12">
        <v>20</v>
      </c>
      <c r="T48" s="12">
        <v>18</v>
      </c>
      <c r="U48" s="12">
        <v>26.3</v>
      </c>
      <c r="V48" s="12">
        <v>24.1</v>
      </c>
      <c r="W48" s="12">
        <v>14.3</v>
      </c>
      <c r="X48" s="12">
        <v>14.5</v>
      </c>
      <c r="Y48" s="12">
        <v>14.4</v>
      </c>
      <c r="Z48" s="12">
        <v>13.6</v>
      </c>
      <c r="AA48" s="12">
        <v>21.5</v>
      </c>
      <c r="AB48" s="12">
        <v>22</v>
      </c>
      <c r="AC48" s="12">
        <v>24.9</v>
      </c>
      <c r="AD48" s="12">
        <v>21.9</v>
      </c>
      <c r="AE48" s="12">
        <v>17.100000000000001</v>
      </c>
      <c r="AF48" s="12">
        <v>16.3</v>
      </c>
      <c r="AG48" s="12">
        <v>15.1</v>
      </c>
      <c r="AH48" s="12">
        <v>11.7</v>
      </c>
      <c r="AI48" s="12">
        <v>28.9</v>
      </c>
      <c r="AJ48" s="12">
        <v>12.7</v>
      </c>
      <c r="AK48" s="12">
        <v>28.4</v>
      </c>
      <c r="AL48" s="12">
        <v>23.1</v>
      </c>
      <c r="AM48" s="12">
        <v>20</v>
      </c>
      <c r="AN48" s="12">
        <v>25.2</v>
      </c>
      <c r="AO48" s="12">
        <v>6.83</v>
      </c>
      <c r="AP48" s="12">
        <v>8.4499999999999993</v>
      </c>
      <c r="AQ48" s="12">
        <v>7.78</v>
      </c>
      <c r="AR48" s="12">
        <v>10.199999999999999</v>
      </c>
      <c r="AS48" s="12">
        <v>10.1</v>
      </c>
      <c r="AT48" s="12">
        <v>15.3</v>
      </c>
      <c r="AU48" s="12">
        <v>13.2</v>
      </c>
      <c r="AV48" s="12">
        <v>14.9</v>
      </c>
      <c r="AW48" s="12">
        <v>14.8</v>
      </c>
      <c r="AX48" s="12">
        <v>14.6</v>
      </c>
      <c r="AY48" s="12">
        <v>15</v>
      </c>
      <c r="AZ48" s="12">
        <v>14.4</v>
      </c>
      <c r="BA48" s="12">
        <v>15.1</v>
      </c>
      <c r="BB48" s="12">
        <v>11.4</v>
      </c>
      <c r="BC48" s="12">
        <v>5.13</v>
      </c>
      <c r="BD48" s="12">
        <v>2.68</v>
      </c>
      <c r="BE48" s="12">
        <v>2.81</v>
      </c>
      <c r="BH48" s="12">
        <v>10.41</v>
      </c>
      <c r="BI48" s="12">
        <v>15.93</v>
      </c>
      <c r="BL48" s="12">
        <v>12.63</v>
      </c>
      <c r="BM48" s="12">
        <v>23.44</v>
      </c>
      <c r="BN48" s="12">
        <v>12.7</v>
      </c>
      <c r="BO48" s="12">
        <v>13.6</v>
      </c>
      <c r="BP48" s="12">
        <v>12.4</v>
      </c>
      <c r="BQ48" s="12">
        <v>13</v>
      </c>
      <c r="BR48" s="12">
        <v>13</v>
      </c>
      <c r="BS48" s="12">
        <v>13</v>
      </c>
      <c r="BT48" s="12">
        <v>13</v>
      </c>
      <c r="BU48" s="12">
        <v>12</v>
      </c>
      <c r="BV48" s="12">
        <v>24.2</v>
      </c>
      <c r="BW48" s="12">
        <v>29.7</v>
      </c>
      <c r="BX48" s="12">
        <v>27.4</v>
      </c>
      <c r="BY48" s="12">
        <v>27.2</v>
      </c>
      <c r="BZ48" s="12">
        <v>23.3</v>
      </c>
      <c r="CA48" s="12">
        <v>24</v>
      </c>
      <c r="CB48" s="12">
        <v>24.3</v>
      </c>
      <c r="CC48" s="12">
        <v>22.5</v>
      </c>
      <c r="CD48" s="12">
        <v>15.9</v>
      </c>
      <c r="CE48" s="12">
        <v>18.2</v>
      </c>
      <c r="CF48" s="12">
        <v>17.399999999999999</v>
      </c>
      <c r="CG48" s="12">
        <v>18.600000000000001</v>
      </c>
      <c r="CH48" s="12">
        <v>15.3</v>
      </c>
      <c r="CI48" s="12">
        <v>14.2</v>
      </c>
      <c r="CJ48" s="12">
        <v>17.2</v>
      </c>
      <c r="CK48" s="12">
        <v>18</v>
      </c>
      <c r="CL48" s="12">
        <v>10.42</v>
      </c>
      <c r="CM48" s="12">
        <v>59.23</v>
      </c>
      <c r="CN48" s="12">
        <v>17.47</v>
      </c>
      <c r="CO48" s="12">
        <v>31.9</v>
      </c>
      <c r="CP48" s="12">
        <v>27.6</v>
      </c>
      <c r="CQ48" s="12">
        <v>27.6</v>
      </c>
      <c r="CR48" s="12">
        <v>18.5</v>
      </c>
      <c r="CS48" s="12">
        <v>22.3</v>
      </c>
      <c r="CT48" s="12">
        <v>17.899999999999999</v>
      </c>
      <c r="CU48" s="12">
        <v>23.3</v>
      </c>
      <c r="CV48" s="12">
        <v>13.6</v>
      </c>
      <c r="CW48" s="12">
        <v>18.399999999999999</v>
      </c>
      <c r="CX48" s="12">
        <v>14.8</v>
      </c>
      <c r="CY48" s="12">
        <v>4.8899999999999997</v>
      </c>
      <c r="CZ48" s="12">
        <v>36.24</v>
      </c>
      <c r="DA48" s="12">
        <v>31.14</v>
      </c>
      <c r="DB48" s="12">
        <v>22.5</v>
      </c>
      <c r="DC48" s="12">
        <v>20.059999999999999</v>
      </c>
      <c r="DD48" s="12">
        <v>57.32</v>
      </c>
      <c r="DE48" s="12">
        <v>75.2</v>
      </c>
      <c r="DF48" s="12">
        <v>58.01</v>
      </c>
      <c r="DG48" s="12">
        <v>65.98</v>
      </c>
      <c r="DH48" s="12">
        <v>18.899999999999999</v>
      </c>
      <c r="DI48" s="12">
        <v>51</v>
      </c>
      <c r="DJ48" s="12">
        <v>27.3</v>
      </c>
      <c r="DK48" s="12">
        <v>27.9</v>
      </c>
      <c r="DL48" s="12">
        <v>23.37</v>
      </c>
      <c r="DM48" s="12">
        <v>83.33</v>
      </c>
      <c r="DN48" s="12">
        <v>31</v>
      </c>
      <c r="DO48" s="12">
        <v>26.5</v>
      </c>
      <c r="DP48" s="12">
        <v>35.99</v>
      </c>
      <c r="DQ48" s="12">
        <v>36.299999999999997</v>
      </c>
      <c r="DR48" s="12">
        <v>67.069999999999993</v>
      </c>
      <c r="DS48" s="12">
        <v>55.24</v>
      </c>
      <c r="DT48" s="12">
        <v>80.98</v>
      </c>
      <c r="DU48" s="12">
        <v>26.4</v>
      </c>
      <c r="DV48" s="12">
        <v>31.89</v>
      </c>
      <c r="DW48" s="12">
        <v>25.9</v>
      </c>
      <c r="DX48" s="12">
        <v>26.31</v>
      </c>
      <c r="DY48" s="12">
        <v>25.14</v>
      </c>
      <c r="DZ48" s="12">
        <v>36.69</v>
      </c>
      <c r="EA48" s="12">
        <v>38.4</v>
      </c>
      <c r="EB48" s="12">
        <v>51.8</v>
      </c>
      <c r="EC48" s="12">
        <v>44.7</v>
      </c>
      <c r="ED48" s="12">
        <v>40.700000000000003</v>
      </c>
      <c r="EE48" s="12">
        <v>26.4</v>
      </c>
      <c r="EF48" s="12">
        <v>31.7</v>
      </c>
      <c r="EG48" s="12">
        <v>20.399999999999999</v>
      </c>
      <c r="EH48" s="12">
        <v>14.4</v>
      </c>
      <c r="EI48" s="12">
        <v>38.1</v>
      </c>
      <c r="EJ48" s="12">
        <v>13.3</v>
      </c>
      <c r="EK48" s="12">
        <v>41.8</v>
      </c>
      <c r="EL48" s="12">
        <v>36.299999999999997</v>
      </c>
      <c r="EM48" s="12">
        <v>9.36</v>
      </c>
      <c r="EN48" s="12">
        <v>27</v>
      </c>
      <c r="EO48" s="12">
        <v>26.6</v>
      </c>
      <c r="EP48" s="12">
        <v>18.899999999999999</v>
      </c>
      <c r="EQ48" s="12">
        <v>14.8</v>
      </c>
      <c r="ER48" s="12">
        <v>33</v>
      </c>
      <c r="ES48" s="12">
        <v>31.7</v>
      </c>
      <c r="ET48" s="12">
        <v>36.9</v>
      </c>
      <c r="EU48" s="12">
        <v>25.8</v>
      </c>
      <c r="EV48" s="12">
        <v>37.299999999999997</v>
      </c>
      <c r="EW48" s="12">
        <v>25</v>
      </c>
      <c r="EX48" s="12">
        <v>25.9</v>
      </c>
      <c r="EY48" s="12">
        <v>41.2</v>
      </c>
      <c r="EZ48" s="12">
        <v>23.5</v>
      </c>
      <c r="FA48" s="12">
        <v>29.1</v>
      </c>
      <c r="FB48" s="12">
        <v>49.2</v>
      </c>
      <c r="FC48" s="12">
        <v>46.3</v>
      </c>
      <c r="FD48" s="12">
        <v>24.4</v>
      </c>
      <c r="FE48" s="12">
        <v>28.09</v>
      </c>
      <c r="FF48" s="12">
        <v>29.08</v>
      </c>
      <c r="FG48" s="12">
        <v>23.41</v>
      </c>
      <c r="FH48" s="12">
        <v>97.02</v>
      </c>
      <c r="FI48" s="12">
        <v>97.91</v>
      </c>
      <c r="FJ48" s="12">
        <v>121</v>
      </c>
      <c r="FK48" s="12">
        <v>222.93</v>
      </c>
      <c r="FL48" s="12">
        <v>189.05</v>
      </c>
      <c r="FM48" s="12">
        <v>213</v>
      </c>
      <c r="FN48" s="12">
        <v>200</v>
      </c>
      <c r="FO48" s="12">
        <v>185</v>
      </c>
      <c r="FP48" s="12">
        <v>170</v>
      </c>
      <c r="FQ48" s="12">
        <v>14.4</v>
      </c>
      <c r="FR48" s="12">
        <v>14.5</v>
      </c>
      <c r="FS48" s="12">
        <v>13.8</v>
      </c>
      <c r="FT48" s="12">
        <v>15.1</v>
      </c>
      <c r="FU48" s="12">
        <v>35.25</v>
      </c>
      <c r="FV48" s="12">
        <v>31.24</v>
      </c>
      <c r="FW48" s="12">
        <v>33.6</v>
      </c>
      <c r="FX48" s="12">
        <v>54.36</v>
      </c>
      <c r="FY48" s="12">
        <v>31.35</v>
      </c>
      <c r="FZ48" s="12">
        <v>29.44</v>
      </c>
      <c r="GA48" s="12">
        <v>35</v>
      </c>
      <c r="GB48" s="12">
        <v>26.21</v>
      </c>
      <c r="GG48" s="12">
        <v>5.98</v>
      </c>
      <c r="GH48" s="12">
        <v>42.83</v>
      </c>
      <c r="GI48" s="12">
        <v>32.26</v>
      </c>
      <c r="GJ48" s="12">
        <v>15.15</v>
      </c>
      <c r="GK48" s="12">
        <v>15.1</v>
      </c>
      <c r="GL48" s="12">
        <v>17.98</v>
      </c>
      <c r="GM48" s="12">
        <v>17.98</v>
      </c>
      <c r="GN48" s="12">
        <v>18.100000000000001</v>
      </c>
      <c r="GO48" s="12">
        <v>17.57</v>
      </c>
      <c r="GP48" s="12">
        <v>17.18</v>
      </c>
      <c r="GQ48" s="12">
        <v>70.739999999999995</v>
      </c>
      <c r="GR48" s="12">
        <v>23.12</v>
      </c>
      <c r="GS48" s="12">
        <v>47.926000000000002</v>
      </c>
      <c r="GT48" s="12">
        <v>53.84</v>
      </c>
      <c r="GU48" s="12">
        <v>58.15</v>
      </c>
      <c r="GV48" s="12">
        <v>117.47</v>
      </c>
      <c r="GW48" s="12">
        <v>12.31</v>
      </c>
      <c r="GX48" s="156">
        <v>21.462034224662595</v>
      </c>
      <c r="GY48" s="156">
        <v>29.058969931558671</v>
      </c>
      <c r="GZ48" s="156">
        <v>11.327239416053999</v>
      </c>
      <c r="HA48" s="156">
        <v>41.663117893771108</v>
      </c>
      <c r="HB48" s="156">
        <v>62.15399048756737</v>
      </c>
      <c r="HC48" s="156">
        <v>41.352209382631443</v>
      </c>
      <c r="HD48" s="156">
        <v>25.335708374800149</v>
      </c>
      <c r="HE48" s="156">
        <v>34.61567738768742</v>
      </c>
      <c r="HF48" s="12">
        <v>18.73</v>
      </c>
      <c r="HG48" s="12">
        <v>11.82</v>
      </c>
      <c r="HH48" s="12">
        <v>12.58</v>
      </c>
      <c r="HI48" s="12">
        <v>18.260000000000002</v>
      </c>
      <c r="HJ48" s="12">
        <v>13.2</v>
      </c>
      <c r="HK48" s="12">
        <v>14.6</v>
      </c>
      <c r="HL48" s="12">
        <v>28.6</v>
      </c>
      <c r="HM48" s="12">
        <v>18.100000000000001</v>
      </c>
      <c r="HN48" s="12">
        <v>15.9</v>
      </c>
      <c r="HO48" s="12">
        <v>14.7</v>
      </c>
      <c r="HP48" s="12">
        <v>11.6</v>
      </c>
      <c r="HQ48" s="12">
        <v>11</v>
      </c>
      <c r="HR48" s="12">
        <v>15</v>
      </c>
      <c r="HS48" s="12">
        <v>10.3</v>
      </c>
      <c r="HT48" s="12">
        <v>5.03</v>
      </c>
      <c r="HU48" s="12">
        <v>15.7</v>
      </c>
      <c r="HV48" s="12">
        <v>11.7</v>
      </c>
      <c r="HX48" s="12">
        <v>18.7</v>
      </c>
      <c r="HY48" s="12">
        <v>16.2</v>
      </c>
      <c r="IA48" s="12">
        <v>12.5</v>
      </c>
      <c r="IB48" s="12">
        <v>28.3</v>
      </c>
      <c r="IC48" s="12">
        <v>21.1</v>
      </c>
      <c r="ID48" s="12">
        <v>34.1</v>
      </c>
      <c r="IE48" s="12">
        <v>19.8</v>
      </c>
      <c r="IF48" s="12">
        <v>29.7</v>
      </c>
      <c r="IG48" s="12">
        <v>36.799999999999997</v>
      </c>
      <c r="IH48" s="12">
        <v>27.9</v>
      </c>
      <c r="II48" s="12">
        <v>28</v>
      </c>
      <c r="IJ48" s="12">
        <v>48.2</v>
      </c>
      <c r="IK48" s="12">
        <v>23.2</v>
      </c>
      <c r="IL48" s="12">
        <v>34.1</v>
      </c>
      <c r="IM48" s="12">
        <v>33.799999999999997</v>
      </c>
      <c r="IN48" s="12">
        <v>37.799999999999997</v>
      </c>
      <c r="IO48" s="12">
        <v>34.700000000000003</v>
      </c>
      <c r="IP48" s="12">
        <v>46.3</v>
      </c>
      <c r="IQ48" s="12">
        <v>11.7</v>
      </c>
      <c r="IR48" s="12">
        <v>35.799999999999997</v>
      </c>
      <c r="IS48" s="12">
        <v>42.1</v>
      </c>
      <c r="IT48" s="12">
        <v>48</v>
      </c>
      <c r="IU48" s="12">
        <v>37.9</v>
      </c>
      <c r="IV48" s="12">
        <v>39</v>
      </c>
      <c r="IW48" s="12">
        <v>4.12</v>
      </c>
      <c r="IX48" s="12">
        <v>10</v>
      </c>
      <c r="IY48" s="12">
        <v>30.6</v>
      </c>
      <c r="IZ48" s="12">
        <v>29</v>
      </c>
      <c r="JA48" s="12">
        <v>59.3</v>
      </c>
      <c r="JB48" s="12">
        <v>5.4</v>
      </c>
      <c r="JC48" s="12">
        <v>6.3</v>
      </c>
      <c r="JD48" s="12">
        <v>6.98</v>
      </c>
      <c r="JE48" s="12">
        <v>33.299999999999997</v>
      </c>
      <c r="JF48" s="12">
        <v>24.7</v>
      </c>
      <c r="JG48" s="12">
        <v>10</v>
      </c>
      <c r="JH48" s="12">
        <v>8.2799999999999994</v>
      </c>
      <c r="JI48" s="12">
        <v>12.3</v>
      </c>
      <c r="JJ48" s="12">
        <v>29.9</v>
      </c>
      <c r="JK48" s="12">
        <v>23.5</v>
      </c>
      <c r="JL48" s="12">
        <v>50.4</v>
      </c>
      <c r="JM48" s="12">
        <v>16.2</v>
      </c>
      <c r="JN48" s="12">
        <v>13.3</v>
      </c>
      <c r="JO48" s="12">
        <v>13.9</v>
      </c>
      <c r="JP48" s="12">
        <v>18.8</v>
      </c>
      <c r="JQ48" s="12">
        <v>72.099999999999994</v>
      </c>
      <c r="JR48" s="12">
        <v>37</v>
      </c>
      <c r="JS48" s="12">
        <v>17.3</v>
      </c>
      <c r="JT48" s="12">
        <v>9.09</v>
      </c>
      <c r="JU48" s="12">
        <v>26.9</v>
      </c>
      <c r="JV48" s="12">
        <v>13.4</v>
      </c>
      <c r="JW48" s="12">
        <v>8.24</v>
      </c>
      <c r="JX48" s="12">
        <v>28.6</v>
      </c>
      <c r="JY48" s="12">
        <v>30.3</v>
      </c>
      <c r="JZ48" s="12">
        <v>23.5</v>
      </c>
      <c r="KA48" s="12">
        <v>30.4</v>
      </c>
      <c r="KB48" s="12">
        <v>30.7</v>
      </c>
      <c r="KC48" s="12">
        <v>4.4400000000000004</v>
      </c>
      <c r="KD48" s="12">
        <v>1.92</v>
      </c>
      <c r="KE48" s="12">
        <v>21.7</v>
      </c>
      <c r="KF48" s="12">
        <v>18.399999999999999</v>
      </c>
      <c r="KG48" s="12">
        <v>31.3</v>
      </c>
      <c r="KH48" s="12">
        <v>8.17</v>
      </c>
      <c r="KI48" s="12">
        <v>18.3</v>
      </c>
      <c r="KJ48" s="12">
        <v>19.7</v>
      </c>
      <c r="KK48" s="12">
        <v>16.8</v>
      </c>
      <c r="KL48" s="12">
        <v>24.5</v>
      </c>
      <c r="KM48" s="12">
        <v>21.6</v>
      </c>
      <c r="KN48" s="12">
        <v>23.8</v>
      </c>
      <c r="KO48" s="12">
        <v>25</v>
      </c>
      <c r="KP48" s="12">
        <v>22.9</v>
      </c>
      <c r="KQ48" s="12">
        <v>24</v>
      </c>
      <c r="KR48" s="12">
        <v>22.5</v>
      </c>
      <c r="KS48" s="12">
        <v>30.2</v>
      </c>
      <c r="KT48" s="12">
        <v>29.3</v>
      </c>
      <c r="KU48" s="12">
        <v>28.1</v>
      </c>
      <c r="KV48" s="12">
        <v>28.4</v>
      </c>
      <c r="KW48" s="12">
        <v>26.1</v>
      </c>
      <c r="KX48" s="12">
        <v>27.6</v>
      </c>
      <c r="KY48" s="12">
        <v>18.8</v>
      </c>
      <c r="KZ48" s="12">
        <v>9.6</v>
      </c>
      <c r="LA48" s="12">
        <v>4.9000000000000004</v>
      </c>
      <c r="LB48" s="12">
        <v>4.4000000000000004</v>
      </c>
      <c r="LC48" s="12">
        <v>11.1</v>
      </c>
      <c r="LD48" s="16">
        <v>25.1</v>
      </c>
      <c r="LE48" s="16">
        <v>24</v>
      </c>
      <c r="LF48" s="16">
        <v>24.7</v>
      </c>
      <c r="LG48" s="16">
        <v>23.9</v>
      </c>
      <c r="LH48" s="16">
        <v>27</v>
      </c>
      <c r="LI48" s="16">
        <v>37.826999999999998</v>
      </c>
      <c r="LJ48" s="16">
        <v>37.802</v>
      </c>
      <c r="LK48" s="16">
        <v>30.9</v>
      </c>
      <c r="LL48" s="16">
        <v>24.347999999999999</v>
      </c>
      <c r="LM48" s="16">
        <v>28.4</v>
      </c>
      <c r="LN48" s="16">
        <v>23.2</v>
      </c>
      <c r="LO48" s="16">
        <v>26</v>
      </c>
      <c r="LP48" s="16">
        <v>16.899999999999999</v>
      </c>
      <c r="LQ48" s="16">
        <v>58.7</v>
      </c>
      <c r="LR48" s="16">
        <v>52.7</v>
      </c>
      <c r="LS48" s="16">
        <v>20.370999999999999</v>
      </c>
      <c r="LT48" s="16">
        <v>19.452999999999999</v>
      </c>
      <c r="LU48" s="16">
        <v>20.178000000000001</v>
      </c>
      <c r="LV48" s="16">
        <v>35.6</v>
      </c>
      <c r="LW48" s="12">
        <v>18.95</v>
      </c>
      <c r="LX48" s="12">
        <v>20.27</v>
      </c>
      <c r="LY48" s="12">
        <v>18.05</v>
      </c>
      <c r="LZ48" s="12">
        <v>16.079999999999998</v>
      </c>
      <c r="MA48" s="12">
        <v>17.12</v>
      </c>
      <c r="MB48" s="12">
        <v>41.67</v>
      </c>
      <c r="MC48" s="12">
        <v>33.409999999999997</v>
      </c>
      <c r="MD48" s="12">
        <v>22.85</v>
      </c>
      <c r="ME48" s="12">
        <v>21.92</v>
      </c>
      <c r="MF48" s="12">
        <v>27.27</v>
      </c>
      <c r="MG48" s="12">
        <v>29.16</v>
      </c>
      <c r="MH48" s="12">
        <v>19.350000000000001</v>
      </c>
      <c r="MI48" s="12">
        <v>16.96</v>
      </c>
      <c r="MJ48" s="12">
        <v>16.12</v>
      </c>
      <c r="MK48" s="12">
        <v>15.21</v>
      </c>
      <c r="ML48" s="12">
        <v>41.9</v>
      </c>
      <c r="MM48" s="12">
        <v>45.1</v>
      </c>
      <c r="MN48" s="12">
        <v>49.92</v>
      </c>
      <c r="MO48" s="12">
        <v>17.8</v>
      </c>
      <c r="MP48" s="12">
        <v>16.899999999999999</v>
      </c>
      <c r="MQ48" s="12">
        <v>23.6</v>
      </c>
      <c r="MR48" s="12">
        <v>33.979999999999997</v>
      </c>
      <c r="MS48" s="12">
        <v>25.96</v>
      </c>
      <c r="MT48" s="12">
        <v>40.9</v>
      </c>
      <c r="MU48" s="12">
        <v>25.8</v>
      </c>
      <c r="MV48" s="12">
        <v>38</v>
      </c>
      <c r="MW48" s="12">
        <v>42.2</v>
      </c>
      <c r="MX48" s="12">
        <v>43.9</v>
      </c>
      <c r="MY48" s="12">
        <v>39.4</v>
      </c>
      <c r="MZ48" s="12">
        <v>6.59</v>
      </c>
      <c r="NA48" s="12">
        <v>10.1</v>
      </c>
      <c r="NB48" s="12">
        <v>8.83</v>
      </c>
      <c r="NC48" s="12">
        <v>8.09</v>
      </c>
      <c r="ND48" s="12">
        <v>10.9</v>
      </c>
      <c r="NE48" s="12">
        <v>4.79</v>
      </c>
      <c r="NF48" s="12">
        <v>37.1</v>
      </c>
      <c r="NG48" s="12">
        <v>16.600000000000001</v>
      </c>
      <c r="NH48" s="12">
        <v>20.100000000000001</v>
      </c>
      <c r="NI48" s="12">
        <v>8.3000000000000007</v>
      </c>
      <c r="NJ48" s="12">
        <v>18.7</v>
      </c>
      <c r="NK48" s="12">
        <v>3.54</v>
      </c>
      <c r="NL48" s="12">
        <v>5.85</v>
      </c>
      <c r="NM48" s="12">
        <v>5.33</v>
      </c>
      <c r="NN48" s="12">
        <v>2.81</v>
      </c>
      <c r="NO48" s="12">
        <v>14.5</v>
      </c>
      <c r="NP48" s="12">
        <v>8.11</v>
      </c>
      <c r="NQ48" s="12">
        <v>26.4</v>
      </c>
      <c r="NR48" s="12">
        <v>0.88</v>
      </c>
      <c r="NS48" s="12">
        <v>2.11</v>
      </c>
      <c r="NT48" s="12">
        <v>7.77</v>
      </c>
      <c r="NU48" s="12">
        <v>6.96</v>
      </c>
      <c r="NV48" s="12">
        <v>11.1</v>
      </c>
      <c r="NW48" s="12">
        <v>13.6</v>
      </c>
      <c r="NX48" s="12">
        <v>7.9</v>
      </c>
      <c r="NY48" s="12">
        <v>15.3</v>
      </c>
      <c r="NZ48" s="12">
        <v>11.4</v>
      </c>
      <c r="OA48" s="12">
        <v>16.899999999999999</v>
      </c>
      <c r="OB48" s="12">
        <v>7.9</v>
      </c>
      <c r="OC48" s="12">
        <v>50.7</v>
      </c>
      <c r="OD48" s="12">
        <v>48</v>
      </c>
      <c r="OE48" s="12">
        <v>53.1</v>
      </c>
      <c r="OF48" s="12">
        <v>81.599999999999994</v>
      </c>
      <c r="OG48" s="12">
        <v>40</v>
      </c>
      <c r="OH48" s="12">
        <v>43</v>
      </c>
      <c r="OI48" s="12">
        <v>41.9</v>
      </c>
      <c r="OJ48" s="12">
        <v>35.6</v>
      </c>
      <c r="OK48" s="12">
        <v>49.3</v>
      </c>
      <c r="OL48" s="12">
        <v>129</v>
      </c>
      <c r="OM48" s="12">
        <v>97.1</v>
      </c>
      <c r="ON48" s="12">
        <v>84.8</v>
      </c>
      <c r="OO48" s="12">
        <v>149</v>
      </c>
      <c r="OP48" s="12">
        <v>78.099999999999994</v>
      </c>
      <c r="OQ48" s="12">
        <v>61.2</v>
      </c>
      <c r="OR48" s="12">
        <v>45.2</v>
      </c>
      <c r="OS48" s="12">
        <v>38.799999999999997</v>
      </c>
      <c r="OT48" s="12">
        <v>10.8</v>
      </c>
      <c r="OU48" s="12">
        <v>10.85</v>
      </c>
      <c r="OV48" s="12">
        <v>11.4</v>
      </c>
      <c r="OW48" s="12">
        <v>31</v>
      </c>
      <c r="OX48" s="12">
        <v>25.2</v>
      </c>
      <c r="OY48" s="12">
        <v>33.5</v>
      </c>
      <c r="OZ48" s="12">
        <v>29.8</v>
      </c>
      <c r="PA48" s="12">
        <v>30.1</v>
      </c>
      <c r="PB48" s="12">
        <v>40.1</v>
      </c>
      <c r="PC48" s="12">
        <v>45.9</v>
      </c>
      <c r="PD48" s="12">
        <v>69.400000000000006</v>
      </c>
      <c r="PE48" s="12">
        <v>129.5</v>
      </c>
      <c r="PF48" s="12">
        <v>131</v>
      </c>
      <c r="PG48" s="12">
        <v>20.67</v>
      </c>
      <c r="PH48" s="12">
        <v>22.49</v>
      </c>
      <c r="PI48" s="12">
        <v>24.39</v>
      </c>
      <c r="PJ48" s="12">
        <v>9.69</v>
      </c>
      <c r="PK48" s="12">
        <v>10.76</v>
      </c>
      <c r="PL48" s="12">
        <v>8.19</v>
      </c>
      <c r="PM48" s="12">
        <v>3.85</v>
      </c>
      <c r="PN48" s="12">
        <v>4.16</v>
      </c>
      <c r="PO48" s="12">
        <v>29.8</v>
      </c>
      <c r="PP48" s="12">
        <v>30.5</v>
      </c>
      <c r="PQ48" s="12">
        <v>30.6</v>
      </c>
      <c r="PR48" s="12">
        <v>10.1</v>
      </c>
      <c r="PS48" s="12">
        <v>10.1</v>
      </c>
      <c r="PT48" s="12">
        <v>7.29</v>
      </c>
      <c r="PU48" s="12">
        <v>13.6</v>
      </c>
      <c r="PV48" s="12">
        <v>22.1</v>
      </c>
      <c r="PW48" s="12">
        <v>17</v>
      </c>
      <c r="PX48" s="12">
        <v>14.3</v>
      </c>
    </row>
    <row r="49" spans="1:440" s="16" customFormat="1" ht="14.25" customHeight="1">
      <c r="A49" s="28" t="s">
        <v>559</v>
      </c>
      <c r="B49" s="16">
        <v>80.540000000000006</v>
      </c>
      <c r="C49" s="16">
        <v>80.58</v>
      </c>
      <c r="D49" s="16">
        <v>72.3</v>
      </c>
      <c r="E49" s="16">
        <v>63.2</v>
      </c>
      <c r="F49" s="16">
        <v>64.8</v>
      </c>
      <c r="G49" s="16">
        <v>66.400000000000006</v>
      </c>
      <c r="H49" s="16">
        <v>93.3</v>
      </c>
      <c r="I49" s="16">
        <v>76.900000000000006</v>
      </c>
      <c r="J49" s="16">
        <v>91.9</v>
      </c>
      <c r="K49" s="16">
        <v>86.8</v>
      </c>
      <c r="L49" s="16">
        <v>29.5</v>
      </c>
      <c r="M49" s="16">
        <v>48.7</v>
      </c>
      <c r="N49" s="16">
        <v>32.9</v>
      </c>
      <c r="O49" s="16">
        <v>60</v>
      </c>
      <c r="P49" s="16">
        <v>73.7</v>
      </c>
      <c r="Q49" s="16">
        <v>85.8</v>
      </c>
      <c r="R49" s="16">
        <v>74.900000000000006</v>
      </c>
      <c r="S49" s="16">
        <v>82.9</v>
      </c>
      <c r="T49" s="16">
        <v>75.400000000000006</v>
      </c>
      <c r="U49" s="16">
        <v>111</v>
      </c>
      <c r="V49" s="16">
        <v>103</v>
      </c>
      <c r="W49" s="16">
        <v>58.9</v>
      </c>
      <c r="X49" s="16">
        <v>60</v>
      </c>
      <c r="Y49" s="16">
        <v>58.2</v>
      </c>
      <c r="Z49" s="16">
        <v>55.5</v>
      </c>
      <c r="AA49" s="16">
        <v>105</v>
      </c>
      <c r="AB49" s="16">
        <v>105</v>
      </c>
      <c r="AC49" s="16">
        <v>113</v>
      </c>
      <c r="AD49" s="16">
        <v>107</v>
      </c>
      <c r="AE49" s="16">
        <v>71.3</v>
      </c>
      <c r="AF49" s="16">
        <v>70.5</v>
      </c>
      <c r="AG49" s="16">
        <v>62.6</v>
      </c>
      <c r="AH49" s="16">
        <v>51.7</v>
      </c>
      <c r="AI49" s="16">
        <v>139</v>
      </c>
      <c r="AJ49" s="16">
        <v>53.4</v>
      </c>
      <c r="AK49" s="16">
        <v>136</v>
      </c>
      <c r="AL49" s="16">
        <v>106</v>
      </c>
      <c r="AM49" s="16">
        <v>98.5</v>
      </c>
      <c r="AN49" s="16">
        <v>116</v>
      </c>
      <c r="AO49" s="16">
        <v>26.3</v>
      </c>
      <c r="AP49" s="16">
        <v>32.299999999999997</v>
      </c>
      <c r="AQ49" s="16">
        <v>29.5</v>
      </c>
      <c r="AR49" s="16">
        <v>41.9</v>
      </c>
      <c r="AS49" s="16">
        <v>41.7</v>
      </c>
      <c r="AT49" s="16">
        <v>64.900000000000006</v>
      </c>
      <c r="AU49" s="16">
        <v>55.1</v>
      </c>
      <c r="AV49" s="16">
        <v>61.7</v>
      </c>
      <c r="AW49" s="16">
        <v>61.1</v>
      </c>
      <c r="AX49" s="16">
        <v>61</v>
      </c>
      <c r="AY49" s="16">
        <v>62</v>
      </c>
      <c r="AZ49" s="16">
        <v>59.5</v>
      </c>
      <c r="BA49" s="16">
        <v>63.6</v>
      </c>
      <c r="BB49" s="16">
        <v>46.4</v>
      </c>
      <c r="BC49" s="16">
        <v>21.95</v>
      </c>
      <c r="BD49" s="16">
        <v>10.8</v>
      </c>
      <c r="BE49" s="16">
        <v>10.73</v>
      </c>
      <c r="BH49" s="16">
        <v>39.049999999999997</v>
      </c>
      <c r="BI49" s="16">
        <v>61.11</v>
      </c>
      <c r="BL49" s="16">
        <v>53.29</v>
      </c>
      <c r="BM49" s="16">
        <v>93.91</v>
      </c>
      <c r="BN49" s="16">
        <v>30.1</v>
      </c>
      <c r="BO49" s="16">
        <v>31.8</v>
      </c>
      <c r="BP49" s="16">
        <v>29.1</v>
      </c>
      <c r="BQ49" s="16">
        <v>31.2</v>
      </c>
      <c r="BR49" s="16">
        <v>31.6</v>
      </c>
      <c r="BS49" s="16">
        <v>31.4</v>
      </c>
      <c r="BT49" s="16">
        <v>31.1</v>
      </c>
      <c r="BU49" s="16">
        <v>28.9</v>
      </c>
      <c r="BV49" s="16">
        <v>60.2</v>
      </c>
      <c r="BW49" s="16">
        <v>82.5</v>
      </c>
      <c r="BX49" s="16">
        <v>80.2</v>
      </c>
      <c r="BY49" s="16">
        <v>69.2</v>
      </c>
      <c r="BZ49" s="16">
        <v>59.9</v>
      </c>
      <c r="CA49" s="16">
        <v>59.8</v>
      </c>
      <c r="CB49" s="16">
        <v>61.8</v>
      </c>
      <c r="CC49" s="16">
        <v>60</v>
      </c>
      <c r="CD49" s="16">
        <v>39.1</v>
      </c>
      <c r="CE49" s="16">
        <v>40.700000000000003</v>
      </c>
      <c r="CF49" s="16">
        <v>39.200000000000003</v>
      </c>
      <c r="CG49" s="16">
        <v>42.2</v>
      </c>
      <c r="CH49" s="16">
        <v>37.6</v>
      </c>
      <c r="CI49" s="16">
        <v>31.2</v>
      </c>
      <c r="CJ49" s="16">
        <v>40.4</v>
      </c>
      <c r="CK49" s="16">
        <v>42.1</v>
      </c>
      <c r="CL49" s="16">
        <v>34.25</v>
      </c>
      <c r="CM49" s="16">
        <v>232.06</v>
      </c>
      <c r="CN49" s="16">
        <v>62.52</v>
      </c>
      <c r="CO49" s="16">
        <v>123</v>
      </c>
      <c r="CP49" s="16">
        <v>115.3</v>
      </c>
      <c r="CQ49" s="16">
        <v>110</v>
      </c>
      <c r="CR49" s="16">
        <v>67.8</v>
      </c>
      <c r="CS49" s="16">
        <v>83.5</v>
      </c>
      <c r="CT49" s="16">
        <v>62</v>
      </c>
      <c r="CU49" s="16">
        <v>80.5</v>
      </c>
      <c r="CV49" s="16">
        <v>48.7</v>
      </c>
      <c r="CW49" s="16">
        <v>64.400000000000006</v>
      </c>
      <c r="CX49" s="16">
        <v>52.1</v>
      </c>
      <c r="CY49" s="16">
        <v>15</v>
      </c>
      <c r="CZ49" s="16">
        <v>159.68</v>
      </c>
      <c r="DA49" s="16">
        <v>134.31</v>
      </c>
      <c r="DB49" s="16">
        <v>113</v>
      </c>
      <c r="DC49" s="16">
        <v>89.01</v>
      </c>
      <c r="DD49" s="16">
        <v>256.62</v>
      </c>
      <c r="DE49" s="16">
        <v>345</v>
      </c>
      <c r="DF49" s="16">
        <v>249.82</v>
      </c>
      <c r="DG49" s="16">
        <v>309.89999999999998</v>
      </c>
      <c r="DH49" s="16">
        <v>96.7</v>
      </c>
      <c r="DI49" s="16">
        <v>248</v>
      </c>
      <c r="DJ49" s="16">
        <v>136</v>
      </c>
      <c r="DK49" s="16">
        <v>138</v>
      </c>
      <c r="DL49" s="16">
        <v>106.13</v>
      </c>
      <c r="DM49" s="16">
        <v>371.58</v>
      </c>
      <c r="DN49" s="16">
        <v>149</v>
      </c>
      <c r="DO49" s="16">
        <v>127</v>
      </c>
      <c r="DP49" s="16">
        <v>158.41</v>
      </c>
      <c r="DQ49" s="16">
        <v>166</v>
      </c>
      <c r="DR49" s="16">
        <v>312.52999999999997</v>
      </c>
      <c r="DS49" s="16">
        <v>239.88</v>
      </c>
      <c r="DT49" s="16">
        <v>340.72</v>
      </c>
      <c r="DU49" s="16">
        <v>121</v>
      </c>
      <c r="DV49" s="16">
        <v>137.28</v>
      </c>
      <c r="DW49" s="16">
        <v>115</v>
      </c>
      <c r="DX49" s="16">
        <v>107.31</v>
      </c>
      <c r="DY49" s="16">
        <v>112</v>
      </c>
      <c r="DZ49" s="16">
        <v>154.56</v>
      </c>
      <c r="EA49" s="16">
        <v>158</v>
      </c>
      <c r="EB49" s="16">
        <v>199</v>
      </c>
      <c r="EC49" s="16">
        <v>183</v>
      </c>
      <c r="ED49" s="16">
        <v>171</v>
      </c>
      <c r="EE49" s="16">
        <v>112</v>
      </c>
      <c r="EF49" s="16">
        <v>148</v>
      </c>
      <c r="EG49" s="16">
        <v>98.8</v>
      </c>
      <c r="EH49" s="16">
        <v>67.599999999999994</v>
      </c>
      <c r="EI49" s="16">
        <v>182</v>
      </c>
      <c r="EJ49" s="16">
        <v>71.8</v>
      </c>
      <c r="EK49" s="16">
        <v>194</v>
      </c>
      <c r="EL49" s="16">
        <v>169</v>
      </c>
      <c r="EM49" s="16">
        <v>48.3</v>
      </c>
      <c r="EN49" s="16">
        <v>126</v>
      </c>
      <c r="EO49" s="16">
        <v>130</v>
      </c>
      <c r="EP49" s="16">
        <v>88.5</v>
      </c>
      <c r="EQ49" s="16">
        <v>71.900000000000006</v>
      </c>
      <c r="ER49" s="16">
        <v>156</v>
      </c>
      <c r="ES49" s="16">
        <v>134</v>
      </c>
      <c r="ET49" s="16">
        <v>173</v>
      </c>
      <c r="EU49" s="16">
        <v>128</v>
      </c>
      <c r="EV49" s="16">
        <v>168</v>
      </c>
      <c r="EW49" s="16">
        <v>114</v>
      </c>
      <c r="EX49" s="16">
        <v>108</v>
      </c>
      <c r="EY49" s="16">
        <v>234</v>
      </c>
      <c r="EZ49" s="16">
        <v>137</v>
      </c>
      <c r="FA49" s="16">
        <v>158</v>
      </c>
      <c r="FB49" s="16">
        <v>301</v>
      </c>
      <c r="FC49" s="16">
        <v>285</v>
      </c>
      <c r="FD49" s="16">
        <v>95.03</v>
      </c>
      <c r="FE49" s="16">
        <v>101.96</v>
      </c>
      <c r="FF49" s="16">
        <v>105.82</v>
      </c>
      <c r="FG49" s="16">
        <v>85.99</v>
      </c>
      <c r="FH49" s="16">
        <v>416.8</v>
      </c>
      <c r="FI49" s="16">
        <v>423.21</v>
      </c>
      <c r="FJ49" s="16">
        <v>587</v>
      </c>
      <c r="FK49" s="16">
        <v>956.54</v>
      </c>
      <c r="FL49" s="16">
        <v>769.81</v>
      </c>
      <c r="FM49" s="16">
        <v>998</v>
      </c>
      <c r="FN49" s="16">
        <v>950</v>
      </c>
      <c r="FO49" s="16">
        <v>876</v>
      </c>
      <c r="FP49" s="16">
        <v>811</v>
      </c>
      <c r="FQ49" s="16">
        <v>56.4</v>
      </c>
      <c r="FR49" s="16">
        <v>57.5</v>
      </c>
      <c r="FS49" s="16">
        <v>55.2</v>
      </c>
      <c r="FT49" s="16">
        <v>59</v>
      </c>
      <c r="FU49" s="16">
        <v>149.1</v>
      </c>
      <c r="FV49" s="16">
        <v>139.30000000000001</v>
      </c>
      <c r="FW49" s="16">
        <v>130</v>
      </c>
      <c r="FX49" s="16">
        <v>292.5</v>
      </c>
      <c r="FY49" s="16">
        <v>132</v>
      </c>
      <c r="FZ49" s="16">
        <v>116.2</v>
      </c>
      <c r="GA49" s="16">
        <v>141</v>
      </c>
      <c r="GB49" s="16">
        <v>105.7</v>
      </c>
      <c r="GG49" s="16">
        <v>21.3</v>
      </c>
      <c r="GH49" s="16">
        <v>157.80000000000001</v>
      </c>
      <c r="GI49" s="16">
        <v>123.4</v>
      </c>
      <c r="GJ49" s="16">
        <v>62.1</v>
      </c>
      <c r="GK49" s="16">
        <v>60.74</v>
      </c>
      <c r="GL49" s="16">
        <v>70.98</v>
      </c>
      <c r="GM49" s="16">
        <v>69.53</v>
      </c>
      <c r="GN49" s="16">
        <v>65.8</v>
      </c>
      <c r="GO49" s="16">
        <v>51.47</v>
      </c>
      <c r="GP49" s="16">
        <v>50.49</v>
      </c>
      <c r="GQ49" s="16">
        <v>109.7</v>
      </c>
      <c r="GR49" s="16">
        <v>75.78</v>
      </c>
      <c r="GS49" s="16">
        <v>194.06</v>
      </c>
      <c r="GT49" s="16">
        <v>196.22</v>
      </c>
      <c r="GU49" s="16">
        <v>189.57</v>
      </c>
      <c r="GV49" s="16">
        <v>61.65</v>
      </c>
      <c r="GW49" s="16">
        <v>36</v>
      </c>
      <c r="GX49" s="156">
        <v>73.056452659228626</v>
      </c>
      <c r="GY49" s="156">
        <v>83.347724639910425</v>
      </c>
      <c r="GZ49" s="156">
        <v>33.640042641542024</v>
      </c>
      <c r="HA49" s="156">
        <v>149.79475281496266</v>
      </c>
      <c r="HB49" s="156">
        <v>226.45208428701039</v>
      </c>
      <c r="HC49" s="156">
        <v>151.12678533913905</v>
      </c>
      <c r="HD49" s="156">
        <v>79.658143432782325</v>
      </c>
      <c r="HE49" s="156">
        <v>112.34589657056627</v>
      </c>
      <c r="HF49" s="16">
        <v>66.3</v>
      </c>
      <c r="HG49" s="16">
        <v>41.5</v>
      </c>
      <c r="HH49" s="16">
        <v>44.1</v>
      </c>
      <c r="HI49" s="16">
        <v>62.4</v>
      </c>
      <c r="HJ49" s="16">
        <v>42.4</v>
      </c>
      <c r="HK49" s="16">
        <v>51.7</v>
      </c>
      <c r="HL49" s="16">
        <v>101</v>
      </c>
      <c r="HM49" s="16">
        <v>66.5</v>
      </c>
      <c r="HN49" s="16">
        <v>58.7</v>
      </c>
      <c r="HO49" s="16">
        <v>62.3</v>
      </c>
      <c r="HP49" s="16">
        <v>44.8</v>
      </c>
      <c r="HQ49" s="16">
        <v>43.6</v>
      </c>
      <c r="HR49" s="16">
        <v>56.7</v>
      </c>
      <c r="HS49" s="16">
        <v>35.1</v>
      </c>
      <c r="HT49" s="16">
        <v>15.9</v>
      </c>
      <c r="HU49" s="16">
        <v>58.9</v>
      </c>
      <c r="HV49" s="16">
        <v>41.5</v>
      </c>
      <c r="HX49" s="16">
        <v>69.599999999999994</v>
      </c>
      <c r="HY49" s="16">
        <v>62.9</v>
      </c>
      <c r="IA49" s="16">
        <v>46.7</v>
      </c>
      <c r="IB49" s="16">
        <v>96.5</v>
      </c>
      <c r="IC49" s="16">
        <v>72</v>
      </c>
      <c r="ID49" s="16">
        <v>116</v>
      </c>
      <c r="IE49" s="16">
        <v>65.7</v>
      </c>
      <c r="IF49" s="16">
        <v>89.7</v>
      </c>
      <c r="IG49" s="16">
        <v>131</v>
      </c>
      <c r="IH49" s="16">
        <v>96.8</v>
      </c>
      <c r="II49" s="16">
        <v>95.1</v>
      </c>
      <c r="IJ49" s="16">
        <v>168</v>
      </c>
      <c r="IK49" s="16">
        <v>82</v>
      </c>
      <c r="IL49" s="16">
        <v>126</v>
      </c>
      <c r="IM49" s="16">
        <v>124</v>
      </c>
      <c r="IN49" s="16">
        <v>138</v>
      </c>
      <c r="IO49" s="16">
        <v>128</v>
      </c>
      <c r="IP49" s="16">
        <v>192</v>
      </c>
      <c r="IQ49" s="16">
        <v>43.6</v>
      </c>
      <c r="IR49" s="16">
        <v>104</v>
      </c>
      <c r="IS49" s="16">
        <v>148</v>
      </c>
      <c r="IT49" s="16">
        <v>163</v>
      </c>
      <c r="IU49" s="16">
        <v>134</v>
      </c>
      <c r="IV49" s="16">
        <v>122</v>
      </c>
      <c r="IW49" s="16">
        <v>14.6</v>
      </c>
      <c r="IX49" s="16">
        <v>32.299999999999997</v>
      </c>
      <c r="IY49" s="16">
        <v>110</v>
      </c>
      <c r="IZ49" s="16">
        <v>99.1</v>
      </c>
      <c r="JA49" s="16">
        <v>198</v>
      </c>
      <c r="JB49" s="16">
        <v>17.7</v>
      </c>
      <c r="JC49" s="16">
        <v>18.899999999999999</v>
      </c>
      <c r="JD49" s="16">
        <v>24</v>
      </c>
      <c r="JE49" s="16">
        <v>107</v>
      </c>
      <c r="JF49" s="16">
        <v>80</v>
      </c>
      <c r="JG49" s="16">
        <v>35.200000000000003</v>
      </c>
      <c r="JH49" s="16">
        <v>20.6</v>
      </c>
      <c r="JI49" s="16">
        <v>40.1</v>
      </c>
      <c r="JJ49" s="16">
        <v>102</v>
      </c>
      <c r="JK49" s="16">
        <v>82.3</v>
      </c>
      <c r="JL49" s="16">
        <v>178</v>
      </c>
      <c r="JM49" s="16">
        <v>57.6</v>
      </c>
      <c r="JN49" s="16">
        <v>47.2</v>
      </c>
      <c r="JO49" s="16">
        <v>46.3</v>
      </c>
      <c r="JP49" s="16">
        <v>52.3</v>
      </c>
      <c r="JQ49" s="16">
        <v>180</v>
      </c>
      <c r="JR49" s="16">
        <v>108</v>
      </c>
      <c r="JS49" s="16">
        <v>61</v>
      </c>
      <c r="JT49" s="16">
        <v>25.9</v>
      </c>
      <c r="JU49" s="16">
        <v>103</v>
      </c>
      <c r="JV49" s="16">
        <v>56.1</v>
      </c>
      <c r="JW49" s="16">
        <v>32</v>
      </c>
      <c r="JX49" s="16">
        <v>106</v>
      </c>
      <c r="JY49" s="16">
        <v>108</v>
      </c>
      <c r="JZ49" s="16">
        <v>90.8</v>
      </c>
      <c r="KA49" s="16">
        <v>115</v>
      </c>
      <c r="KB49" s="16">
        <v>110</v>
      </c>
      <c r="KC49" s="16">
        <v>15.8</v>
      </c>
      <c r="KD49" s="16">
        <v>5.82</v>
      </c>
      <c r="KE49" s="16">
        <v>81.2</v>
      </c>
      <c r="KF49" s="16">
        <v>72.7</v>
      </c>
      <c r="KG49" s="16">
        <v>125</v>
      </c>
      <c r="KH49" s="16">
        <v>33.200000000000003</v>
      </c>
      <c r="KI49" s="16">
        <v>69.5</v>
      </c>
      <c r="KJ49" s="16">
        <v>71.5</v>
      </c>
      <c r="KK49" s="16">
        <v>62</v>
      </c>
      <c r="KL49" s="16">
        <v>87.4</v>
      </c>
      <c r="KM49" s="16">
        <v>79.7</v>
      </c>
      <c r="KN49" s="16">
        <v>91</v>
      </c>
      <c r="KO49" s="16">
        <v>93.7</v>
      </c>
      <c r="KP49" s="16">
        <v>87</v>
      </c>
      <c r="KQ49" s="16">
        <v>90.5</v>
      </c>
      <c r="KR49" s="16">
        <v>84.7</v>
      </c>
      <c r="KS49" s="16">
        <v>105</v>
      </c>
      <c r="KT49" s="16">
        <v>99.4</v>
      </c>
      <c r="KU49" s="16">
        <v>95.8</v>
      </c>
      <c r="KV49" s="16">
        <v>97.4</v>
      </c>
      <c r="KW49" s="16">
        <v>87.4</v>
      </c>
      <c r="KX49" s="16">
        <v>93.1</v>
      </c>
      <c r="KY49" s="16">
        <v>78.2</v>
      </c>
      <c r="KZ49" s="16">
        <v>35.799999999999997</v>
      </c>
      <c r="LA49" s="16">
        <v>20.5</v>
      </c>
      <c r="LB49" s="16">
        <v>17</v>
      </c>
      <c r="LC49" s="16">
        <v>44.3</v>
      </c>
      <c r="LD49" s="16">
        <v>98.5</v>
      </c>
      <c r="LE49" s="16">
        <v>90.4</v>
      </c>
      <c r="LF49" s="16">
        <v>94.7</v>
      </c>
      <c r="LG49" s="16">
        <v>93.6</v>
      </c>
      <c r="LH49" s="16">
        <v>106</v>
      </c>
      <c r="LI49" s="16">
        <v>124.5826086956522</v>
      </c>
      <c r="LJ49" s="16">
        <v>127.55652173913045</v>
      </c>
      <c r="LK49" s="16">
        <v>108</v>
      </c>
      <c r="LL49" s="16">
        <v>82.340740740740728</v>
      </c>
      <c r="LM49" s="16">
        <v>100</v>
      </c>
      <c r="LN49" s="16">
        <v>84.6</v>
      </c>
      <c r="LO49" s="16">
        <v>89.5</v>
      </c>
      <c r="LP49" s="16">
        <v>58.8</v>
      </c>
      <c r="LQ49" s="16">
        <v>191</v>
      </c>
      <c r="LR49" s="16">
        <v>167</v>
      </c>
      <c r="LS49" s="16">
        <v>73.847619047619048</v>
      </c>
      <c r="LT49" s="16">
        <v>69.030188679245271</v>
      </c>
      <c r="LU49" s="16">
        <v>67.552380952380958</v>
      </c>
      <c r="LV49" s="16">
        <v>115</v>
      </c>
      <c r="LW49" s="16">
        <v>72.510000000000005</v>
      </c>
      <c r="LX49" s="16">
        <v>77.23</v>
      </c>
      <c r="LY49" s="16">
        <v>69.239999999999995</v>
      </c>
      <c r="LZ49" s="16">
        <v>62.5</v>
      </c>
      <c r="MA49" s="16">
        <v>66.680000000000007</v>
      </c>
      <c r="MB49" s="16">
        <v>152.69999999999999</v>
      </c>
      <c r="MC49" s="16">
        <v>126.1</v>
      </c>
      <c r="MD49" s="16">
        <v>84.32</v>
      </c>
      <c r="ME49" s="16">
        <v>81.680000000000007</v>
      </c>
      <c r="MF49" s="16">
        <v>101.5</v>
      </c>
      <c r="MG49" s="16">
        <v>109.6</v>
      </c>
      <c r="MH49" s="16">
        <v>75.83</v>
      </c>
      <c r="MI49" s="16">
        <v>66.459999999999994</v>
      </c>
      <c r="MJ49" s="16">
        <v>63.43</v>
      </c>
      <c r="MK49" s="16">
        <v>58.82</v>
      </c>
      <c r="ML49" s="16">
        <v>169</v>
      </c>
      <c r="MM49" s="16">
        <v>178</v>
      </c>
      <c r="MN49" s="16">
        <v>197.5</v>
      </c>
      <c r="MO49" s="16">
        <v>69.599999999999994</v>
      </c>
      <c r="MP49" s="16">
        <v>65.7</v>
      </c>
      <c r="MQ49" s="16">
        <v>84.3</v>
      </c>
      <c r="MR49" s="16">
        <v>136.6</v>
      </c>
      <c r="MS49" s="16">
        <v>94.17</v>
      </c>
      <c r="MT49" s="16">
        <v>182</v>
      </c>
      <c r="MU49" s="16">
        <v>110</v>
      </c>
      <c r="MV49" s="16">
        <v>166</v>
      </c>
      <c r="MW49" s="16">
        <v>183</v>
      </c>
      <c r="MX49" s="16">
        <v>189</v>
      </c>
      <c r="MY49" s="16">
        <v>158</v>
      </c>
      <c r="MZ49" s="16">
        <v>31.5</v>
      </c>
      <c r="NA49" s="16">
        <v>36.6</v>
      </c>
      <c r="NB49" s="16">
        <v>30.9</v>
      </c>
      <c r="NC49" s="16">
        <v>29.8</v>
      </c>
      <c r="ND49" s="16">
        <v>40.9</v>
      </c>
      <c r="NE49" s="16">
        <v>18.399999999999999</v>
      </c>
      <c r="NF49" s="16">
        <v>138</v>
      </c>
      <c r="NG49" s="16">
        <v>57.5</v>
      </c>
      <c r="NH49" s="16">
        <v>75.7</v>
      </c>
      <c r="NI49" s="16">
        <v>27.5</v>
      </c>
      <c r="NJ49" s="16">
        <v>66.5</v>
      </c>
      <c r="NK49" s="16">
        <v>16.3</v>
      </c>
      <c r="NL49" s="16">
        <v>21</v>
      </c>
      <c r="NM49" s="16">
        <v>18.600000000000001</v>
      </c>
      <c r="NN49" s="16">
        <v>9.4600000000000009</v>
      </c>
      <c r="NO49" s="16">
        <v>63</v>
      </c>
      <c r="NP49" s="16">
        <v>32.200000000000003</v>
      </c>
      <c r="NQ49" s="16">
        <v>103</v>
      </c>
      <c r="NR49" s="16">
        <v>3.64</v>
      </c>
      <c r="NS49" s="16">
        <v>8.35</v>
      </c>
      <c r="NT49" s="16">
        <v>27.1</v>
      </c>
      <c r="NU49" s="16">
        <v>26</v>
      </c>
      <c r="NV49" s="16">
        <v>43.9</v>
      </c>
      <c r="NW49" s="16">
        <v>50.2</v>
      </c>
      <c r="NX49" s="16">
        <v>27.5</v>
      </c>
      <c r="NY49" s="16">
        <v>56.4</v>
      </c>
      <c r="NZ49" s="16">
        <v>43</v>
      </c>
      <c r="OA49" s="16">
        <v>62.3</v>
      </c>
      <c r="OB49" s="16">
        <v>26.7</v>
      </c>
      <c r="OC49" s="16">
        <v>239</v>
      </c>
      <c r="OD49" s="16">
        <v>239</v>
      </c>
      <c r="OE49" s="16">
        <v>240</v>
      </c>
      <c r="OF49" s="16">
        <v>373</v>
      </c>
      <c r="OG49" s="16">
        <v>179</v>
      </c>
      <c r="OH49" s="16">
        <v>204</v>
      </c>
      <c r="OI49" s="16">
        <v>201</v>
      </c>
      <c r="OJ49" s="16">
        <v>170</v>
      </c>
      <c r="OK49" s="16">
        <v>218</v>
      </c>
      <c r="OL49" s="16">
        <v>539</v>
      </c>
      <c r="OM49" s="16">
        <v>425</v>
      </c>
      <c r="ON49" s="16">
        <v>374</v>
      </c>
      <c r="OO49" s="16">
        <v>612</v>
      </c>
      <c r="OP49" s="16">
        <v>351</v>
      </c>
      <c r="OQ49" s="16">
        <v>290</v>
      </c>
      <c r="OR49" s="16">
        <v>221</v>
      </c>
      <c r="OS49" s="16">
        <v>192</v>
      </c>
      <c r="OT49" s="16">
        <v>35.4</v>
      </c>
      <c r="OU49" s="16">
        <v>35.200000000000003</v>
      </c>
      <c r="OV49" s="16">
        <v>37.700000000000003</v>
      </c>
      <c r="OW49" s="16">
        <v>105</v>
      </c>
      <c r="OX49" s="16">
        <v>89.2</v>
      </c>
      <c r="OY49" s="16">
        <v>118.5</v>
      </c>
      <c r="OZ49" s="16">
        <v>111.5</v>
      </c>
      <c r="PA49" s="16">
        <v>113</v>
      </c>
      <c r="PB49" s="16">
        <v>147</v>
      </c>
      <c r="PC49" s="16">
        <v>181.5</v>
      </c>
      <c r="PD49" s="16">
        <v>267</v>
      </c>
      <c r="PE49" s="16">
        <v>506</v>
      </c>
      <c r="PF49" s="16">
        <v>507</v>
      </c>
      <c r="PG49" s="16">
        <v>76.430000000000007</v>
      </c>
      <c r="PH49" s="16">
        <v>82.04</v>
      </c>
      <c r="PI49" s="16">
        <v>89.35</v>
      </c>
      <c r="PJ49" s="16">
        <v>37.61</v>
      </c>
      <c r="PK49" s="16">
        <v>41.25</v>
      </c>
      <c r="PL49" s="16">
        <v>32.020000000000003</v>
      </c>
      <c r="PM49" s="16">
        <v>14.37</v>
      </c>
      <c r="PN49" s="16">
        <v>15.5</v>
      </c>
      <c r="PO49" s="16">
        <v>87.6</v>
      </c>
      <c r="PP49" s="16">
        <v>95</v>
      </c>
      <c r="PQ49" s="16">
        <v>94.7</v>
      </c>
      <c r="PR49" s="16">
        <v>37.299999999999997</v>
      </c>
      <c r="PS49" s="16">
        <v>36.200000000000003</v>
      </c>
      <c r="PT49" s="16">
        <v>27.4</v>
      </c>
      <c r="PU49" s="16">
        <v>49.2</v>
      </c>
      <c r="PV49" s="16">
        <v>83.7</v>
      </c>
      <c r="PW49" s="16">
        <v>64.5</v>
      </c>
      <c r="PX49" s="16">
        <v>54.2</v>
      </c>
    </row>
    <row r="50" spans="1:440" s="16" customFormat="1" ht="14.25" customHeight="1">
      <c r="A50" s="28" t="s">
        <v>560</v>
      </c>
      <c r="B50" s="16">
        <v>16.13</v>
      </c>
      <c r="C50" s="16">
        <v>15.54</v>
      </c>
      <c r="D50" s="16">
        <v>13.9</v>
      </c>
      <c r="E50" s="16">
        <v>11.3</v>
      </c>
      <c r="F50" s="16">
        <v>12</v>
      </c>
      <c r="G50" s="16">
        <v>12.2</v>
      </c>
      <c r="H50" s="16">
        <v>17.100000000000001</v>
      </c>
      <c r="I50" s="16">
        <v>15</v>
      </c>
      <c r="J50" s="16">
        <v>18.8</v>
      </c>
      <c r="K50" s="16">
        <v>17.899999999999999</v>
      </c>
      <c r="L50" s="16">
        <v>6.66</v>
      </c>
      <c r="M50" s="16">
        <v>11.1</v>
      </c>
      <c r="N50" s="16">
        <v>6.81</v>
      </c>
      <c r="O50" s="16">
        <v>12.1</v>
      </c>
      <c r="P50" s="16">
        <v>14.2</v>
      </c>
      <c r="Q50" s="16">
        <v>15.4</v>
      </c>
      <c r="R50" s="16">
        <v>15</v>
      </c>
      <c r="S50" s="16">
        <v>16.2</v>
      </c>
      <c r="T50" s="16">
        <v>14.8</v>
      </c>
      <c r="U50" s="16">
        <v>20.5</v>
      </c>
      <c r="V50" s="16">
        <v>20.3</v>
      </c>
      <c r="W50" s="16">
        <v>10.6</v>
      </c>
      <c r="X50" s="16">
        <v>11</v>
      </c>
      <c r="Y50" s="16">
        <v>10.6</v>
      </c>
      <c r="Z50" s="16">
        <v>10.5</v>
      </c>
      <c r="AA50" s="16">
        <v>23.5</v>
      </c>
      <c r="AB50" s="16">
        <v>23.6</v>
      </c>
      <c r="AC50" s="16">
        <v>23.8</v>
      </c>
      <c r="AD50" s="16">
        <v>23.8</v>
      </c>
      <c r="AE50" s="16">
        <v>13.8</v>
      </c>
      <c r="AF50" s="16">
        <v>13.5</v>
      </c>
      <c r="AG50" s="16">
        <v>12</v>
      </c>
      <c r="AH50" s="16">
        <v>10.8</v>
      </c>
      <c r="AI50" s="16">
        <v>30.1</v>
      </c>
      <c r="AJ50" s="16">
        <v>10.7</v>
      </c>
      <c r="AK50" s="16">
        <v>29.4</v>
      </c>
      <c r="AL50" s="16">
        <v>22.5</v>
      </c>
      <c r="AM50" s="16">
        <v>22.4</v>
      </c>
      <c r="AN50" s="16">
        <v>24.7</v>
      </c>
      <c r="AO50" s="16">
        <v>4.88</v>
      </c>
      <c r="AP50" s="16">
        <v>5.75</v>
      </c>
      <c r="AQ50" s="16">
        <v>5.41</v>
      </c>
      <c r="AR50" s="16">
        <v>8.2100000000000009</v>
      </c>
      <c r="AS50" s="16">
        <v>8.4499999999999993</v>
      </c>
      <c r="AT50" s="16">
        <v>13.4</v>
      </c>
      <c r="AU50" s="16">
        <v>11.3</v>
      </c>
      <c r="AV50" s="16">
        <v>12.5</v>
      </c>
      <c r="AW50" s="16">
        <v>12.4</v>
      </c>
      <c r="AX50" s="16">
        <v>12.6</v>
      </c>
      <c r="AY50" s="16">
        <v>12.3</v>
      </c>
      <c r="AZ50" s="16">
        <v>11.9</v>
      </c>
      <c r="BA50" s="16">
        <v>13.1</v>
      </c>
      <c r="BB50" s="16">
        <v>8.6999999999999993</v>
      </c>
      <c r="BC50" s="16">
        <v>6.05</v>
      </c>
      <c r="BD50" s="16">
        <v>3.01</v>
      </c>
      <c r="BE50" s="16">
        <v>3.16</v>
      </c>
      <c r="BH50" s="16">
        <v>8.75</v>
      </c>
      <c r="BI50" s="16">
        <v>13.66</v>
      </c>
      <c r="BL50" s="16">
        <v>10.41</v>
      </c>
      <c r="BM50" s="16">
        <v>19.8</v>
      </c>
      <c r="BN50" s="16">
        <v>3.39</v>
      </c>
      <c r="BO50" s="16">
        <v>3.51</v>
      </c>
      <c r="BP50" s="16">
        <v>3.3</v>
      </c>
      <c r="BQ50" s="16">
        <v>3.43</v>
      </c>
      <c r="BR50" s="16">
        <v>3.74</v>
      </c>
      <c r="BS50" s="16">
        <v>3.47</v>
      </c>
      <c r="BT50" s="16">
        <v>3.42</v>
      </c>
      <c r="BU50" s="16">
        <v>3.34</v>
      </c>
      <c r="BV50" s="16">
        <v>5.57</v>
      </c>
      <c r="BW50" s="16">
        <v>8.98</v>
      </c>
      <c r="BX50" s="16">
        <v>7.96</v>
      </c>
      <c r="BY50" s="16">
        <v>7.39</v>
      </c>
      <c r="BZ50" s="16">
        <v>6.45</v>
      </c>
      <c r="CA50" s="16">
        <v>6.41</v>
      </c>
      <c r="CB50" s="16">
        <v>6.66</v>
      </c>
      <c r="CC50" s="16">
        <v>6.73</v>
      </c>
      <c r="CD50" s="16">
        <v>4.2300000000000004</v>
      </c>
      <c r="CE50" s="16">
        <v>4.07</v>
      </c>
      <c r="CF50" s="16">
        <v>3.97</v>
      </c>
      <c r="CG50" s="16">
        <v>4.16</v>
      </c>
      <c r="CH50" s="16">
        <v>4.1500000000000004</v>
      </c>
      <c r="CI50" s="16">
        <v>3.52</v>
      </c>
      <c r="CJ50" s="16">
        <v>4.2300000000000004</v>
      </c>
      <c r="CK50" s="16">
        <v>4.41</v>
      </c>
      <c r="CL50" s="16">
        <v>5.25</v>
      </c>
      <c r="CM50" s="16">
        <v>39.69</v>
      </c>
      <c r="CN50" s="16">
        <v>10.84</v>
      </c>
      <c r="CO50" s="16">
        <v>19.5</v>
      </c>
      <c r="CP50" s="16">
        <v>19.100000000000001</v>
      </c>
      <c r="CQ50" s="16">
        <v>17.899999999999999</v>
      </c>
      <c r="CR50" s="16">
        <v>11.1</v>
      </c>
      <c r="CS50" s="16">
        <v>13.5</v>
      </c>
      <c r="CT50" s="16">
        <v>9.49</v>
      </c>
      <c r="CU50" s="16">
        <v>12.3</v>
      </c>
      <c r="CV50" s="16">
        <v>7.99</v>
      </c>
      <c r="CW50" s="16">
        <v>9.8699999999999992</v>
      </c>
      <c r="CX50" s="16">
        <v>8.0500000000000007</v>
      </c>
      <c r="CY50" s="16">
        <v>2.09</v>
      </c>
      <c r="CZ50" s="16">
        <v>30.1</v>
      </c>
      <c r="DA50" s="16">
        <v>26.18</v>
      </c>
      <c r="DB50" s="16">
        <v>19.5</v>
      </c>
      <c r="DC50" s="16">
        <v>17.18</v>
      </c>
      <c r="DD50" s="16">
        <v>45.38</v>
      </c>
      <c r="DE50" s="16">
        <v>56.6</v>
      </c>
      <c r="DF50" s="16">
        <v>44.59</v>
      </c>
      <c r="DG50" s="16">
        <v>55.02</v>
      </c>
      <c r="DH50" s="16">
        <v>16.5</v>
      </c>
      <c r="DI50" s="16">
        <v>40.4</v>
      </c>
      <c r="DJ50" s="16">
        <v>23.4</v>
      </c>
      <c r="DK50" s="16">
        <v>24.1</v>
      </c>
      <c r="DL50" s="16">
        <v>20.23</v>
      </c>
      <c r="DM50" s="16">
        <v>71.64</v>
      </c>
      <c r="DN50" s="16">
        <v>25.7</v>
      </c>
      <c r="DO50" s="16">
        <v>22.1</v>
      </c>
      <c r="DP50" s="16">
        <v>29.44</v>
      </c>
      <c r="DQ50" s="16">
        <v>32.200000000000003</v>
      </c>
      <c r="DR50" s="16">
        <v>55.93</v>
      </c>
      <c r="DS50" s="16">
        <v>44.08</v>
      </c>
      <c r="DT50" s="16">
        <v>51.66</v>
      </c>
      <c r="DU50" s="16">
        <v>23.3</v>
      </c>
      <c r="DV50" s="16">
        <v>26.31</v>
      </c>
      <c r="DW50" s="16">
        <v>22.9</v>
      </c>
      <c r="DX50" s="16">
        <v>18.420000000000002</v>
      </c>
      <c r="DY50" s="16">
        <v>21.58</v>
      </c>
      <c r="DZ50" s="16">
        <v>28.19</v>
      </c>
      <c r="EA50" s="16">
        <v>26.6</v>
      </c>
      <c r="EB50" s="16">
        <v>31.3</v>
      </c>
      <c r="EC50" s="16">
        <v>32.200000000000003</v>
      </c>
      <c r="ED50" s="16">
        <v>30.9</v>
      </c>
      <c r="EE50" s="16">
        <v>20.9</v>
      </c>
      <c r="EF50" s="16">
        <v>24.8</v>
      </c>
      <c r="EG50" s="16">
        <v>16.399999999999999</v>
      </c>
      <c r="EH50" s="16">
        <v>12.2</v>
      </c>
      <c r="EI50" s="16">
        <v>30.4</v>
      </c>
      <c r="EJ50" s="16">
        <v>17.2</v>
      </c>
      <c r="EK50" s="16">
        <v>31</v>
      </c>
      <c r="EL50" s="16">
        <v>26.6</v>
      </c>
      <c r="EM50" s="16">
        <v>10.9</v>
      </c>
      <c r="EN50" s="16">
        <v>19.2</v>
      </c>
      <c r="EO50" s="16">
        <v>21.4</v>
      </c>
      <c r="EP50" s="16">
        <v>13.8</v>
      </c>
      <c r="EQ50" s="16">
        <v>12.3</v>
      </c>
      <c r="ER50" s="16">
        <v>24.6</v>
      </c>
      <c r="ES50" s="16">
        <v>17.2</v>
      </c>
      <c r="ET50" s="16">
        <v>23.6</v>
      </c>
      <c r="EU50" s="16">
        <v>23.1</v>
      </c>
      <c r="EV50" s="16">
        <v>25.2</v>
      </c>
      <c r="EW50" s="16">
        <v>17.100000000000001</v>
      </c>
      <c r="EX50" s="16">
        <v>15.1</v>
      </c>
      <c r="EY50" s="16">
        <v>54.8</v>
      </c>
      <c r="EZ50" s="16">
        <v>34.299999999999997</v>
      </c>
      <c r="FA50" s="16">
        <v>34</v>
      </c>
      <c r="FB50" s="16">
        <v>84.4</v>
      </c>
      <c r="FC50" s="16">
        <v>65.400000000000006</v>
      </c>
      <c r="FD50" s="16">
        <v>14.71</v>
      </c>
      <c r="FE50" s="16">
        <v>15.68</v>
      </c>
      <c r="FF50" s="16">
        <v>16.3</v>
      </c>
      <c r="FG50" s="16">
        <v>13.87</v>
      </c>
      <c r="FH50" s="16">
        <v>78.83</v>
      </c>
      <c r="FI50" s="16">
        <v>80.11</v>
      </c>
      <c r="FJ50" s="16">
        <v>93.4</v>
      </c>
      <c r="FK50" s="16">
        <v>169.91</v>
      </c>
      <c r="FL50" s="16">
        <v>148.41</v>
      </c>
      <c r="FM50" s="16">
        <v>171</v>
      </c>
      <c r="FN50" s="16">
        <v>165</v>
      </c>
      <c r="FO50" s="16">
        <v>148</v>
      </c>
      <c r="FP50" s="16">
        <v>139</v>
      </c>
      <c r="FQ50" s="16">
        <v>7.98</v>
      </c>
      <c r="FR50" s="16">
        <v>8.0299999999999994</v>
      </c>
      <c r="FS50" s="16">
        <v>7.74</v>
      </c>
      <c r="FT50" s="16">
        <v>8.33</v>
      </c>
      <c r="FU50" s="16">
        <v>27.08</v>
      </c>
      <c r="FV50" s="16">
        <v>27.28</v>
      </c>
      <c r="FW50" s="16">
        <v>21.11</v>
      </c>
      <c r="FX50" s="16">
        <v>79.95</v>
      </c>
      <c r="FY50" s="16">
        <v>25.39</v>
      </c>
      <c r="FZ50" s="16">
        <v>20.059999999999999</v>
      </c>
      <c r="GA50" s="16">
        <v>24.81</v>
      </c>
      <c r="GB50" s="16">
        <v>19.059999999999999</v>
      </c>
      <c r="GG50" s="16">
        <v>3</v>
      </c>
      <c r="GH50" s="16">
        <v>26.57</v>
      </c>
      <c r="GI50" s="16">
        <v>21.67</v>
      </c>
      <c r="GJ50" s="16">
        <v>9.3800000000000008</v>
      </c>
      <c r="GK50" s="16">
        <v>9.42</v>
      </c>
      <c r="GL50" s="16">
        <v>11.27</v>
      </c>
      <c r="GM50" s="16">
        <v>11.01</v>
      </c>
      <c r="GN50" s="16">
        <v>10.8</v>
      </c>
      <c r="GO50" s="16">
        <v>6.67</v>
      </c>
      <c r="GP50" s="16">
        <v>6.12</v>
      </c>
      <c r="GQ50" s="16">
        <v>14</v>
      </c>
      <c r="GR50" s="16">
        <v>10.93</v>
      </c>
      <c r="GS50" s="16">
        <v>31.541</v>
      </c>
      <c r="GT50" s="16">
        <v>28.654</v>
      </c>
      <c r="GU50" s="16">
        <v>28.631</v>
      </c>
      <c r="GV50" s="16">
        <v>8.8260000000000005</v>
      </c>
      <c r="GW50" s="16">
        <v>3.5059999999999998</v>
      </c>
      <c r="GX50" s="156">
        <v>11.016837443098787</v>
      </c>
      <c r="GY50" s="156">
        <v>11.366577278549746</v>
      </c>
      <c r="GZ50" s="156">
        <v>4.6193921078046536</v>
      </c>
      <c r="HA50" s="156">
        <v>24.287960366132651</v>
      </c>
      <c r="HB50" s="156">
        <v>37.500603144033946</v>
      </c>
      <c r="HC50" s="156">
        <v>23.355550061274293</v>
      </c>
      <c r="HD50" s="156">
        <v>12.347545826344252</v>
      </c>
      <c r="HE50" s="156">
        <v>16.846258414142248</v>
      </c>
      <c r="HF50" s="16">
        <v>10.7</v>
      </c>
      <c r="HG50" s="16">
        <v>6.8</v>
      </c>
      <c r="HH50" s="16">
        <v>7.3</v>
      </c>
      <c r="HI50" s="16">
        <v>10.1</v>
      </c>
      <c r="HJ50" s="16">
        <v>8.16</v>
      </c>
      <c r="HK50" s="16">
        <v>8.92</v>
      </c>
      <c r="HL50" s="16">
        <v>15.2</v>
      </c>
      <c r="HM50" s="16">
        <v>11.7</v>
      </c>
      <c r="HN50" s="16">
        <v>10.5</v>
      </c>
      <c r="HO50" s="16">
        <v>9.6</v>
      </c>
      <c r="HP50" s="16">
        <v>6.13</v>
      </c>
      <c r="HQ50" s="16">
        <v>5.97</v>
      </c>
      <c r="HR50" s="16">
        <v>8.42</v>
      </c>
      <c r="HS50" s="16">
        <v>5.47</v>
      </c>
      <c r="HT50" s="16">
        <v>2.52</v>
      </c>
      <c r="HU50" s="16">
        <v>10.4</v>
      </c>
      <c r="HV50" s="16">
        <v>6.67</v>
      </c>
      <c r="HX50" s="16">
        <v>10.9</v>
      </c>
      <c r="HY50" s="16">
        <v>11.2</v>
      </c>
      <c r="IA50" s="16">
        <v>7.53</v>
      </c>
      <c r="IB50" s="16">
        <v>14.2</v>
      </c>
      <c r="IC50" s="16">
        <v>12.3</v>
      </c>
      <c r="ID50" s="16">
        <v>18.399999999999999</v>
      </c>
      <c r="IE50" s="16">
        <v>9.7200000000000006</v>
      </c>
      <c r="IF50" s="16">
        <v>14.1</v>
      </c>
      <c r="IG50" s="16">
        <v>19.3</v>
      </c>
      <c r="IH50" s="16">
        <v>14.2</v>
      </c>
      <c r="II50" s="16">
        <v>14</v>
      </c>
      <c r="IJ50" s="16">
        <v>25.1</v>
      </c>
      <c r="IK50" s="16">
        <v>12.3</v>
      </c>
      <c r="IL50" s="16">
        <v>19.2</v>
      </c>
      <c r="IM50" s="16">
        <v>18.100000000000001</v>
      </c>
      <c r="IN50" s="16">
        <v>20.100000000000001</v>
      </c>
      <c r="IO50" s="16">
        <v>18.5</v>
      </c>
      <c r="IP50" s="16">
        <v>33.1</v>
      </c>
      <c r="IQ50" s="16">
        <v>8.4600000000000009</v>
      </c>
      <c r="IR50" s="16">
        <v>16</v>
      </c>
      <c r="IS50" s="16">
        <v>23.8</v>
      </c>
      <c r="IT50" s="16">
        <v>23.5</v>
      </c>
      <c r="IU50" s="16">
        <v>25</v>
      </c>
      <c r="IV50" s="16">
        <v>18.3</v>
      </c>
      <c r="IW50" s="16">
        <v>2.87</v>
      </c>
      <c r="IX50" s="16">
        <v>5.44</v>
      </c>
      <c r="IY50" s="16">
        <v>18.8</v>
      </c>
      <c r="IZ50" s="16">
        <v>17.100000000000001</v>
      </c>
      <c r="JA50" s="16">
        <v>30.4</v>
      </c>
      <c r="JB50" s="16">
        <v>2.82</v>
      </c>
      <c r="JC50" s="16">
        <v>2.77</v>
      </c>
      <c r="JD50" s="16">
        <v>4.8</v>
      </c>
      <c r="JE50" s="16">
        <v>15.4</v>
      </c>
      <c r="JF50" s="16">
        <v>12.6</v>
      </c>
      <c r="JG50" s="16">
        <v>6.27</v>
      </c>
      <c r="JH50" s="16">
        <v>1.88</v>
      </c>
      <c r="JI50" s="16">
        <v>6.34</v>
      </c>
      <c r="JJ50" s="16">
        <v>18.100000000000001</v>
      </c>
      <c r="JK50" s="16">
        <v>13.9</v>
      </c>
      <c r="JL50" s="16">
        <v>41.2</v>
      </c>
      <c r="JM50" s="16">
        <v>11.4</v>
      </c>
      <c r="JN50" s="16">
        <v>8.08</v>
      </c>
      <c r="JO50" s="16">
        <v>7.21</v>
      </c>
      <c r="JP50" s="16">
        <v>6.28</v>
      </c>
      <c r="JQ50" s="16">
        <v>14.7</v>
      </c>
      <c r="JR50" s="16">
        <v>14</v>
      </c>
      <c r="JS50" s="16">
        <v>10.5</v>
      </c>
      <c r="JT50" s="16">
        <v>3.53</v>
      </c>
      <c r="JU50" s="16">
        <v>18.100000000000001</v>
      </c>
      <c r="JV50" s="16">
        <v>11.3</v>
      </c>
      <c r="JW50" s="16">
        <v>5.54</v>
      </c>
      <c r="JX50" s="16">
        <v>14.8</v>
      </c>
      <c r="JY50" s="16">
        <v>14.6</v>
      </c>
      <c r="JZ50" s="16">
        <v>13.5</v>
      </c>
      <c r="KA50" s="16">
        <v>16</v>
      </c>
      <c r="KB50" s="16">
        <v>15</v>
      </c>
      <c r="KC50" s="16">
        <v>2.61</v>
      </c>
      <c r="KD50" s="16">
        <v>0.89</v>
      </c>
      <c r="KE50" s="16">
        <v>15.7</v>
      </c>
      <c r="KF50" s="16">
        <v>14.2</v>
      </c>
      <c r="KG50" s="16">
        <v>23.8</v>
      </c>
      <c r="KH50" s="16">
        <v>7.47</v>
      </c>
      <c r="KI50" s="16">
        <v>11.2</v>
      </c>
      <c r="KJ50" s="16">
        <v>10.9</v>
      </c>
      <c r="KK50" s="16">
        <v>9.6</v>
      </c>
      <c r="KL50" s="16">
        <v>13</v>
      </c>
      <c r="KM50" s="16">
        <v>12.3</v>
      </c>
      <c r="KN50" s="16">
        <v>14.6</v>
      </c>
      <c r="KO50" s="16">
        <v>15.3</v>
      </c>
      <c r="KP50" s="16">
        <v>13.3</v>
      </c>
      <c r="KQ50" s="16">
        <v>13.8</v>
      </c>
      <c r="KR50" s="16">
        <v>13.1</v>
      </c>
      <c r="KS50" s="16">
        <v>16.2</v>
      </c>
      <c r="KT50" s="16">
        <v>14.9</v>
      </c>
      <c r="KU50" s="16">
        <v>14.6</v>
      </c>
      <c r="KV50" s="16">
        <v>14.8</v>
      </c>
      <c r="KW50" s="16">
        <v>13.2</v>
      </c>
      <c r="KX50" s="16">
        <v>14.2</v>
      </c>
      <c r="KY50" s="16">
        <v>15.2</v>
      </c>
      <c r="KZ50" s="16">
        <v>6</v>
      </c>
      <c r="LA50" s="16">
        <v>4.4000000000000004</v>
      </c>
      <c r="LB50" s="16">
        <v>3.3</v>
      </c>
      <c r="LC50" s="16">
        <v>7.9</v>
      </c>
      <c r="LD50" s="16">
        <v>15</v>
      </c>
      <c r="LE50" s="16">
        <v>13.5</v>
      </c>
      <c r="LF50" s="16">
        <v>14.4</v>
      </c>
      <c r="LG50" s="16">
        <v>14.5</v>
      </c>
      <c r="LH50" s="16">
        <v>16.899999999999999</v>
      </c>
      <c r="LI50" s="16">
        <v>21.120750000000001</v>
      </c>
      <c r="LJ50" s="16">
        <v>21.47775</v>
      </c>
      <c r="LK50" s="16">
        <v>15.6</v>
      </c>
      <c r="LL50" s="16">
        <v>12.516</v>
      </c>
      <c r="LM50" s="16">
        <v>14.8</v>
      </c>
      <c r="LN50" s="16">
        <v>12.3</v>
      </c>
      <c r="LO50" s="16">
        <v>12.8</v>
      </c>
      <c r="LP50" s="16">
        <v>8.2899999999999991</v>
      </c>
      <c r="LQ50" s="16">
        <v>26.1</v>
      </c>
      <c r="LR50" s="16">
        <v>23.1</v>
      </c>
      <c r="LS50" s="16">
        <v>12.01515</v>
      </c>
      <c r="LT50" s="16">
        <v>11.469329999999999</v>
      </c>
      <c r="LU50" s="16">
        <v>8.343</v>
      </c>
      <c r="LV50" s="16">
        <v>15.7</v>
      </c>
      <c r="LW50" s="16">
        <v>10.67</v>
      </c>
      <c r="LX50" s="16">
        <v>11.45</v>
      </c>
      <c r="LY50" s="16">
        <v>10.42</v>
      </c>
      <c r="LZ50" s="16">
        <v>9.5299999999999994</v>
      </c>
      <c r="MA50" s="16">
        <v>10.130000000000001</v>
      </c>
      <c r="MB50" s="16">
        <v>21.8</v>
      </c>
      <c r="MC50" s="16">
        <v>18.86</v>
      </c>
      <c r="MD50" s="16">
        <v>12.27</v>
      </c>
      <c r="ME50" s="16">
        <v>11.87</v>
      </c>
      <c r="MF50" s="16">
        <v>14.98</v>
      </c>
      <c r="MG50" s="16">
        <v>16.45</v>
      </c>
      <c r="MH50" s="16">
        <v>12.82</v>
      </c>
      <c r="MI50" s="16">
        <v>11.69</v>
      </c>
      <c r="MJ50" s="16">
        <v>11</v>
      </c>
      <c r="MK50" s="16">
        <v>10.029999999999999</v>
      </c>
      <c r="ML50" s="16">
        <v>25.9</v>
      </c>
      <c r="MM50" s="16">
        <v>27.5</v>
      </c>
      <c r="MN50" s="16">
        <v>31.05</v>
      </c>
      <c r="MO50" s="16">
        <v>12.8</v>
      </c>
      <c r="MP50" s="16">
        <v>10.8</v>
      </c>
      <c r="MQ50" s="16">
        <v>12.6</v>
      </c>
      <c r="MR50" s="16">
        <v>17.239999999999998</v>
      </c>
      <c r="MS50" s="16">
        <v>13.79</v>
      </c>
      <c r="MT50" s="16">
        <v>27.7</v>
      </c>
      <c r="MU50" s="16">
        <v>17.7</v>
      </c>
      <c r="MV50" s="16">
        <v>25.5</v>
      </c>
      <c r="MW50" s="16">
        <v>26.9</v>
      </c>
      <c r="MX50" s="16">
        <v>28.5</v>
      </c>
      <c r="MY50" s="16">
        <v>28.9</v>
      </c>
      <c r="MZ50" s="16">
        <v>7.66</v>
      </c>
      <c r="NA50" s="16">
        <v>6.26</v>
      </c>
      <c r="NB50" s="16">
        <v>4.7699999999999996</v>
      </c>
      <c r="NC50" s="16">
        <v>5.21</v>
      </c>
      <c r="ND50" s="16">
        <v>7.49</v>
      </c>
      <c r="NE50" s="16">
        <v>3.28</v>
      </c>
      <c r="NF50" s="16">
        <v>24.8</v>
      </c>
      <c r="NG50" s="16">
        <v>9.66</v>
      </c>
      <c r="NH50" s="16">
        <v>14.5</v>
      </c>
      <c r="NI50" s="16">
        <v>4.2</v>
      </c>
      <c r="NJ50" s="16">
        <v>11.3</v>
      </c>
      <c r="NK50" s="16">
        <v>3.62</v>
      </c>
      <c r="NL50" s="16">
        <v>3.44</v>
      </c>
      <c r="NM50" s="16">
        <v>3.1</v>
      </c>
      <c r="NN50" s="16">
        <v>1.46</v>
      </c>
      <c r="NO50" s="16">
        <v>14.2</v>
      </c>
      <c r="NP50" s="16">
        <v>6.1</v>
      </c>
      <c r="NQ50" s="16">
        <v>19</v>
      </c>
      <c r="NR50" s="16">
        <v>0.93</v>
      </c>
      <c r="NS50" s="16">
        <v>1.79</v>
      </c>
      <c r="NT50" s="16">
        <v>4.38</v>
      </c>
      <c r="NU50" s="16">
        <v>4.5599999999999996</v>
      </c>
      <c r="NV50" s="16">
        <v>8.4499999999999993</v>
      </c>
      <c r="NW50" s="16">
        <v>11</v>
      </c>
      <c r="NX50" s="16">
        <v>3.91</v>
      </c>
      <c r="NY50" s="16">
        <v>10.3</v>
      </c>
      <c r="NZ50" s="16">
        <v>7.92</v>
      </c>
      <c r="OA50" s="16">
        <v>11</v>
      </c>
      <c r="OB50" s="16">
        <v>4.97</v>
      </c>
      <c r="OC50" s="16">
        <v>63.8</v>
      </c>
      <c r="OD50" s="16">
        <v>72.2</v>
      </c>
      <c r="OE50" s="16">
        <v>63</v>
      </c>
      <c r="OF50" s="16">
        <v>90.5</v>
      </c>
      <c r="OG50" s="16">
        <v>50.3</v>
      </c>
      <c r="OH50" s="16">
        <v>58</v>
      </c>
      <c r="OI50" s="16">
        <v>59</v>
      </c>
      <c r="OJ50" s="16">
        <v>49.5</v>
      </c>
      <c r="OK50" s="16">
        <v>54.8</v>
      </c>
      <c r="OL50" s="16">
        <v>95.8</v>
      </c>
      <c r="OM50" s="16">
        <v>85.1</v>
      </c>
      <c r="ON50" s="16">
        <v>78.2</v>
      </c>
      <c r="OO50" s="16">
        <v>109</v>
      </c>
      <c r="OP50" s="16">
        <v>82.5</v>
      </c>
      <c r="OQ50" s="16">
        <v>80.7</v>
      </c>
      <c r="OR50" s="16">
        <v>65.7</v>
      </c>
      <c r="OS50" s="16">
        <v>57.5</v>
      </c>
      <c r="OT50" s="16">
        <v>5.44</v>
      </c>
      <c r="OU50" s="16">
        <v>6.07</v>
      </c>
      <c r="OV50" s="16">
        <v>5.99</v>
      </c>
      <c r="OW50" s="16">
        <v>13.65</v>
      </c>
      <c r="OX50" s="16">
        <v>12.65</v>
      </c>
      <c r="OY50" s="16">
        <v>16.600000000000001</v>
      </c>
      <c r="OZ50" s="16">
        <v>19.05</v>
      </c>
      <c r="PA50" s="16">
        <v>19.649999999999999</v>
      </c>
      <c r="PB50" s="16">
        <v>25.3</v>
      </c>
      <c r="PC50" s="16">
        <v>32.6</v>
      </c>
      <c r="PD50" s="16">
        <v>44.7</v>
      </c>
      <c r="PE50" s="16">
        <v>85.4</v>
      </c>
      <c r="PF50" s="16">
        <v>84.3</v>
      </c>
      <c r="PG50" s="16">
        <v>11.3</v>
      </c>
      <c r="PH50" s="16">
        <v>11.29</v>
      </c>
      <c r="PI50" s="16">
        <v>12.32</v>
      </c>
      <c r="PJ50" s="16">
        <v>6.52</v>
      </c>
      <c r="PK50" s="16">
        <v>6.98</v>
      </c>
      <c r="PL50" s="16">
        <v>5.79</v>
      </c>
      <c r="PM50" s="16">
        <v>3.41</v>
      </c>
      <c r="PN50" s="16">
        <v>3.61</v>
      </c>
      <c r="PO50" s="16">
        <v>7.4</v>
      </c>
      <c r="PP50" s="16">
        <v>9.19</v>
      </c>
      <c r="PQ50" s="16">
        <v>8.86</v>
      </c>
      <c r="PR50" s="16">
        <v>6.22</v>
      </c>
      <c r="PS50" s="16">
        <v>6.07</v>
      </c>
      <c r="PT50" s="16">
        <v>5.2</v>
      </c>
      <c r="PU50" s="16">
        <v>9.23</v>
      </c>
      <c r="PV50" s="16">
        <v>15.5</v>
      </c>
      <c r="PW50" s="16">
        <v>12.5</v>
      </c>
      <c r="PX50" s="16">
        <v>10.7</v>
      </c>
    </row>
    <row r="51" spans="1:440" s="16" customFormat="1" ht="14.25" customHeight="1">
      <c r="A51" s="28" t="s">
        <v>561</v>
      </c>
      <c r="B51" s="16">
        <v>4.38</v>
      </c>
      <c r="C51" s="16">
        <v>4.1900000000000004</v>
      </c>
      <c r="D51" s="16">
        <v>3.64</v>
      </c>
      <c r="E51" s="16">
        <v>3.13</v>
      </c>
      <c r="F51" s="16">
        <v>3.22</v>
      </c>
      <c r="G51" s="16">
        <v>3.19</v>
      </c>
      <c r="H51" s="16">
        <v>4.49</v>
      </c>
      <c r="I51" s="16">
        <v>4.2300000000000004</v>
      </c>
      <c r="J51" s="16">
        <v>5.14</v>
      </c>
      <c r="K51" s="16">
        <v>4.7</v>
      </c>
      <c r="L51" s="16">
        <v>1.68</v>
      </c>
      <c r="M51" s="16">
        <v>2.83</v>
      </c>
      <c r="N51" s="16">
        <v>1.87</v>
      </c>
      <c r="O51" s="16">
        <v>3.36</v>
      </c>
      <c r="P51" s="16">
        <v>4.3499999999999996</v>
      </c>
      <c r="Q51" s="16">
        <v>4.66</v>
      </c>
      <c r="R51" s="16">
        <v>4.45</v>
      </c>
      <c r="S51" s="16">
        <v>4.6500000000000004</v>
      </c>
      <c r="T51" s="16">
        <v>4.47</v>
      </c>
      <c r="U51" s="16">
        <v>5.92</v>
      </c>
      <c r="V51" s="16">
        <v>5.79</v>
      </c>
      <c r="W51" s="16">
        <v>3.27</v>
      </c>
      <c r="X51" s="16">
        <v>3.33</v>
      </c>
      <c r="Y51" s="16">
        <v>3.27</v>
      </c>
      <c r="Z51" s="16">
        <v>3.2</v>
      </c>
      <c r="AA51" s="16">
        <v>7.54</v>
      </c>
      <c r="AB51" s="16">
        <v>7.43</v>
      </c>
      <c r="AC51" s="16">
        <v>7.09</v>
      </c>
      <c r="AD51" s="16">
        <v>7.36</v>
      </c>
      <c r="AE51" s="16">
        <v>4.22</v>
      </c>
      <c r="AF51" s="16">
        <v>4.6100000000000003</v>
      </c>
      <c r="AG51" s="16">
        <v>4.0999999999999996</v>
      </c>
      <c r="AH51" s="16">
        <v>3.41</v>
      </c>
      <c r="AI51" s="16">
        <v>8.89</v>
      </c>
      <c r="AJ51" s="16">
        <v>3.5</v>
      </c>
      <c r="AK51" s="16">
        <v>8.6300000000000008</v>
      </c>
      <c r="AL51" s="16">
        <v>6.6</v>
      </c>
      <c r="AM51" s="16">
        <v>7.14</v>
      </c>
      <c r="AN51" s="16">
        <v>7.32</v>
      </c>
      <c r="AO51" s="16">
        <v>1.51</v>
      </c>
      <c r="AP51" s="16">
        <v>1.74</v>
      </c>
      <c r="AQ51" s="16">
        <v>1.66</v>
      </c>
      <c r="AR51" s="16">
        <v>2.73</v>
      </c>
      <c r="AS51" s="16">
        <v>2.87</v>
      </c>
      <c r="AT51" s="16">
        <v>4.0999999999999996</v>
      </c>
      <c r="AU51" s="16">
        <v>3.55</v>
      </c>
      <c r="AV51" s="16">
        <v>3.93</v>
      </c>
      <c r="AW51" s="16">
        <v>4.1500000000000004</v>
      </c>
      <c r="AX51" s="16">
        <v>4.17</v>
      </c>
      <c r="AY51" s="16">
        <v>3.99</v>
      </c>
      <c r="AZ51" s="16">
        <v>3.74</v>
      </c>
      <c r="BA51" s="16">
        <v>4.0199999999999996</v>
      </c>
      <c r="BB51" s="16">
        <v>2.77</v>
      </c>
      <c r="BC51" s="16">
        <v>1.49</v>
      </c>
      <c r="BD51" s="16">
        <v>1.22</v>
      </c>
      <c r="BE51" s="16">
        <v>1.27</v>
      </c>
      <c r="BH51" s="16">
        <v>2.76</v>
      </c>
      <c r="BI51" s="16">
        <v>4.33</v>
      </c>
      <c r="BL51" s="16">
        <v>2.92</v>
      </c>
      <c r="BM51" s="16">
        <v>6.08</v>
      </c>
      <c r="BN51" s="16">
        <v>0.43</v>
      </c>
      <c r="BO51" s="16">
        <v>0.46</v>
      </c>
      <c r="BP51" s="16">
        <v>0.4</v>
      </c>
      <c r="BQ51" s="16">
        <v>0.46</v>
      </c>
      <c r="BR51" s="16">
        <v>0.54</v>
      </c>
      <c r="BS51" s="16">
        <v>0.47</v>
      </c>
      <c r="BT51" s="16">
        <v>0.45</v>
      </c>
      <c r="BU51" s="16">
        <v>0.41</v>
      </c>
      <c r="BV51" s="16">
        <v>0.78</v>
      </c>
      <c r="BW51" s="16">
        <v>1.63</v>
      </c>
      <c r="BX51" s="16">
        <v>1.66</v>
      </c>
      <c r="BY51" s="16">
        <v>1.07</v>
      </c>
      <c r="BZ51" s="16">
        <v>0.97</v>
      </c>
      <c r="CA51" s="16">
        <v>0.92</v>
      </c>
      <c r="CB51" s="16">
        <v>0.97</v>
      </c>
      <c r="CC51" s="16">
        <v>0.96</v>
      </c>
      <c r="CD51" s="16">
        <v>0.49</v>
      </c>
      <c r="CE51" s="16">
        <v>0.49</v>
      </c>
      <c r="CF51" s="16">
        <v>0.51</v>
      </c>
      <c r="CG51" s="16">
        <v>0.5</v>
      </c>
      <c r="CH51" s="16">
        <v>0.52</v>
      </c>
      <c r="CI51" s="16">
        <v>0.45</v>
      </c>
      <c r="CJ51" s="16">
        <v>0.54</v>
      </c>
      <c r="CK51" s="16">
        <v>0.5</v>
      </c>
      <c r="CL51" s="16">
        <v>1.21</v>
      </c>
      <c r="CM51" s="16">
        <v>9.7100000000000009</v>
      </c>
      <c r="CN51" s="16">
        <v>2.57</v>
      </c>
      <c r="CO51" s="16">
        <v>5.23</v>
      </c>
      <c r="CP51" s="16">
        <v>4.76</v>
      </c>
      <c r="CQ51" s="16">
        <v>4.71</v>
      </c>
      <c r="CR51" s="16">
        <v>3.13</v>
      </c>
      <c r="CS51" s="16">
        <v>4.38</v>
      </c>
      <c r="CT51" s="16">
        <v>2.76</v>
      </c>
      <c r="CU51" s="16">
        <v>3.46</v>
      </c>
      <c r="CV51" s="16">
        <v>2.46</v>
      </c>
      <c r="CW51" s="16">
        <v>3.12</v>
      </c>
      <c r="CX51" s="16">
        <v>2.76</v>
      </c>
      <c r="CY51" s="16">
        <v>0.72</v>
      </c>
      <c r="CZ51" s="16">
        <v>7.87</v>
      </c>
      <c r="DA51" s="16">
        <v>6.85</v>
      </c>
      <c r="DB51" s="16">
        <v>5.14</v>
      </c>
      <c r="DC51" s="16">
        <v>4.43</v>
      </c>
      <c r="DD51" s="16">
        <v>11.8</v>
      </c>
      <c r="DE51" s="16">
        <v>14.8</v>
      </c>
      <c r="DF51" s="16">
        <v>11.55</v>
      </c>
      <c r="DG51" s="16">
        <v>14.15</v>
      </c>
      <c r="DH51" s="16">
        <v>4.38</v>
      </c>
      <c r="DI51" s="16">
        <v>10.3</v>
      </c>
      <c r="DJ51" s="16">
        <v>5.99</v>
      </c>
      <c r="DK51" s="16">
        <v>5.77</v>
      </c>
      <c r="DL51" s="16">
        <v>5.21</v>
      </c>
      <c r="DM51" s="16">
        <v>18.13</v>
      </c>
      <c r="DN51" s="16">
        <v>6.47</v>
      </c>
      <c r="DO51" s="16">
        <v>5.58</v>
      </c>
      <c r="DP51" s="16">
        <v>7.66</v>
      </c>
      <c r="DQ51" s="16">
        <v>8.2899999999999991</v>
      </c>
      <c r="DR51" s="16">
        <v>14.1</v>
      </c>
      <c r="DS51" s="16">
        <v>11.45</v>
      </c>
      <c r="DT51" s="16">
        <v>13.99</v>
      </c>
      <c r="DU51" s="16">
        <v>6.3</v>
      </c>
      <c r="DV51" s="16">
        <v>6.84</v>
      </c>
      <c r="DW51" s="16">
        <v>6.16</v>
      </c>
      <c r="DX51" s="16">
        <v>5.09</v>
      </c>
      <c r="DY51" s="16">
        <v>5.71</v>
      </c>
      <c r="DZ51" s="16">
        <v>7.52</v>
      </c>
      <c r="EA51" s="16">
        <v>6.86</v>
      </c>
      <c r="EB51" s="16">
        <v>7.4</v>
      </c>
      <c r="EC51" s="16">
        <v>8.24</v>
      </c>
      <c r="ED51" s="16">
        <v>8.0500000000000007</v>
      </c>
      <c r="EE51" s="16">
        <v>5.68</v>
      </c>
      <c r="EF51" s="16">
        <v>6.69</v>
      </c>
      <c r="EG51" s="16">
        <v>4.53</v>
      </c>
      <c r="EH51" s="16">
        <v>3.3</v>
      </c>
      <c r="EI51" s="16">
        <v>7.87</v>
      </c>
      <c r="EJ51" s="16">
        <v>4.42</v>
      </c>
      <c r="EK51" s="16">
        <v>8.15</v>
      </c>
      <c r="EL51" s="16">
        <v>6.88</v>
      </c>
      <c r="EM51" s="16">
        <v>3.36</v>
      </c>
      <c r="EN51" s="16">
        <v>5</v>
      </c>
      <c r="EO51" s="16">
        <v>5.8</v>
      </c>
      <c r="EP51" s="16">
        <v>3.61</v>
      </c>
      <c r="EQ51" s="16">
        <v>3.89</v>
      </c>
      <c r="ER51" s="16">
        <v>6.26</v>
      </c>
      <c r="ES51" s="16">
        <v>4.17</v>
      </c>
      <c r="ET51" s="16">
        <v>5.81</v>
      </c>
      <c r="EU51" s="16">
        <v>6.31</v>
      </c>
      <c r="EV51" s="16">
        <v>6.58</v>
      </c>
      <c r="EW51" s="16">
        <v>4.28</v>
      </c>
      <c r="EX51" s="16">
        <v>3.64</v>
      </c>
      <c r="EY51" s="16">
        <v>16.3</v>
      </c>
      <c r="EZ51" s="16">
        <v>10.6</v>
      </c>
      <c r="FA51" s="16">
        <v>10.3</v>
      </c>
      <c r="FB51" s="16">
        <v>27.7</v>
      </c>
      <c r="FC51" s="16">
        <v>19.7</v>
      </c>
      <c r="FD51" s="16">
        <v>4.05</v>
      </c>
      <c r="FE51" s="16">
        <v>4.59</v>
      </c>
      <c r="FF51" s="16">
        <v>4.83</v>
      </c>
      <c r="FG51" s="16">
        <v>4.66</v>
      </c>
      <c r="FH51" s="16">
        <v>19.82</v>
      </c>
      <c r="FI51" s="16">
        <v>20.100000000000001</v>
      </c>
      <c r="FJ51" s="16">
        <v>23.8</v>
      </c>
      <c r="FK51" s="16">
        <v>42.61</v>
      </c>
      <c r="FL51" s="16">
        <v>37.25</v>
      </c>
      <c r="FM51" s="16">
        <v>41.1</v>
      </c>
      <c r="FN51" s="16">
        <v>41.8</v>
      </c>
      <c r="FO51" s="16">
        <v>38.200000000000003</v>
      </c>
      <c r="FP51" s="16">
        <v>35.299999999999997</v>
      </c>
      <c r="FQ51" s="16">
        <v>1.97</v>
      </c>
      <c r="FR51" s="16">
        <v>1.95</v>
      </c>
      <c r="FS51" s="16">
        <v>1.91</v>
      </c>
      <c r="FT51" s="16">
        <v>2.08</v>
      </c>
      <c r="FU51" s="16">
        <v>6.93</v>
      </c>
      <c r="FV51" s="16">
        <v>7.24</v>
      </c>
      <c r="FW51" s="16">
        <v>5.32</v>
      </c>
      <c r="FX51" s="16">
        <v>23.43</v>
      </c>
      <c r="FY51" s="16">
        <v>6.99</v>
      </c>
      <c r="FZ51" s="16">
        <v>5.23</v>
      </c>
      <c r="GA51" s="16">
        <v>7.09</v>
      </c>
      <c r="GB51" s="16">
        <v>5.04</v>
      </c>
      <c r="GG51" s="16">
        <v>0.85</v>
      </c>
      <c r="GH51" s="16">
        <v>7.39</v>
      </c>
      <c r="GI51" s="16">
        <v>6.16</v>
      </c>
      <c r="GJ51" s="16">
        <v>2.73</v>
      </c>
      <c r="GK51" s="16">
        <v>2.75</v>
      </c>
      <c r="GL51" s="16">
        <v>3.32</v>
      </c>
      <c r="GM51" s="16">
        <v>3.07</v>
      </c>
      <c r="GN51" s="16">
        <v>3.02</v>
      </c>
      <c r="GO51" s="16">
        <v>1.76</v>
      </c>
      <c r="GP51" s="16">
        <v>1.75</v>
      </c>
      <c r="GQ51" s="16">
        <v>3.54</v>
      </c>
      <c r="GR51" s="16">
        <v>2.8</v>
      </c>
      <c r="GS51" s="16">
        <v>8.6370000000000005</v>
      </c>
      <c r="GT51" s="16">
        <v>7.9379999999999997</v>
      </c>
      <c r="GU51" s="16">
        <v>7.8</v>
      </c>
      <c r="GV51" s="16">
        <v>2.42</v>
      </c>
      <c r="GW51" s="16">
        <v>1.042</v>
      </c>
      <c r="GX51" s="156">
        <v>3.0860279560925674</v>
      </c>
      <c r="GY51" s="156">
        <v>2.8829931401822133</v>
      </c>
      <c r="GZ51" s="156">
        <v>1.052143160380524</v>
      </c>
      <c r="HA51" s="156">
        <v>6.1949695522088017</v>
      </c>
      <c r="HB51" s="156">
        <v>9.2632322680734855</v>
      </c>
      <c r="HC51" s="156">
        <v>6.1745371833236682</v>
      </c>
      <c r="HD51" s="156">
        <v>3.1739452257838034</v>
      </c>
      <c r="HE51" s="156">
        <v>3.9822660307361799</v>
      </c>
      <c r="HF51" s="16">
        <v>3.09</v>
      </c>
      <c r="HG51" s="16">
        <v>2.15</v>
      </c>
      <c r="HH51" s="16">
        <v>2.2999999999999998</v>
      </c>
      <c r="HI51" s="16">
        <v>2.99</v>
      </c>
      <c r="HJ51" s="16">
        <v>2.09</v>
      </c>
      <c r="HK51" s="16">
        <v>2.4900000000000002</v>
      </c>
      <c r="HL51" s="16">
        <v>4.13</v>
      </c>
      <c r="HM51" s="16">
        <v>3.03</v>
      </c>
      <c r="HN51" s="16">
        <v>3.05</v>
      </c>
      <c r="HO51" s="16">
        <v>3.45</v>
      </c>
      <c r="HP51" s="16">
        <v>2.14</v>
      </c>
      <c r="HQ51" s="16">
        <v>2.17</v>
      </c>
      <c r="HR51" s="16">
        <v>2.57</v>
      </c>
      <c r="HS51" s="16">
        <v>1.82</v>
      </c>
      <c r="HT51" s="16">
        <v>0.82</v>
      </c>
      <c r="HU51" s="16">
        <v>3</v>
      </c>
      <c r="HV51" s="16">
        <v>1.92</v>
      </c>
      <c r="HX51" s="16">
        <v>2.81</v>
      </c>
      <c r="HY51" s="16">
        <v>3.18</v>
      </c>
      <c r="IA51" s="16">
        <v>2.2999999999999998</v>
      </c>
      <c r="IB51" s="16">
        <v>3.28</v>
      </c>
      <c r="IC51" s="16">
        <v>3.36</v>
      </c>
      <c r="ID51" s="16">
        <v>3.84</v>
      </c>
      <c r="IE51" s="16">
        <v>2.34</v>
      </c>
      <c r="IF51" s="16">
        <v>3.45</v>
      </c>
      <c r="IG51" s="16">
        <v>4.46</v>
      </c>
      <c r="IH51" s="16">
        <v>3.5</v>
      </c>
      <c r="II51" s="16">
        <v>3.28</v>
      </c>
      <c r="IJ51" s="16">
        <v>6.28</v>
      </c>
      <c r="IK51" s="16">
        <v>3.49</v>
      </c>
      <c r="IL51" s="16">
        <v>4.8499999999999996</v>
      </c>
      <c r="IM51" s="16">
        <v>5.0199999999999996</v>
      </c>
      <c r="IN51" s="16">
        <v>5.22</v>
      </c>
      <c r="IO51" s="16">
        <v>5.15</v>
      </c>
      <c r="IP51" s="16">
        <v>7.46</v>
      </c>
      <c r="IQ51" s="16">
        <v>2.41</v>
      </c>
      <c r="IR51" s="16">
        <v>3.88</v>
      </c>
      <c r="IS51" s="16">
        <v>5.72</v>
      </c>
      <c r="IT51" s="16">
        <v>5.5</v>
      </c>
      <c r="IU51" s="16">
        <v>6.42</v>
      </c>
      <c r="IV51" s="16">
        <v>4.1500000000000004</v>
      </c>
      <c r="IW51" s="16">
        <v>0.74</v>
      </c>
      <c r="IX51" s="16">
        <v>1.37</v>
      </c>
      <c r="IY51" s="16">
        <v>4.7699999999999996</v>
      </c>
      <c r="IZ51" s="16">
        <v>4.17</v>
      </c>
      <c r="JA51" s="16">
        <v>7.07</v>
      </c>
      <c r="JB51" s="16">
        <v>0.67</v>
      </c>
      <c r="JC51" s="16">
        <v>0.74</v>
      </c>
      <c r="JD51" s="16">
        <v>1.31</v>
      </c>
      <c r="JE51" s="16">
        <v>3.64</v>
      </c>
      <c r="JF51" s="16">
        <v>3.18</v>
      </c>
      <c r="JG51" s="16">
        <v>1.72</v>
      </c>
      <c r="JH51" s="16">
        <v>0.4</v>
      </c>
      <c r="JI51" s="16">
        <v>1.6</v>
      </c>
      <c r="JJ51" s="16">
        <v>4.82</v>
      </c>
      <c r="JK51" s="16">
        <v>3.66</v>
      </c>
      <c r="JL51" s="16">
        <v>11.7</v>
      </c>
      <c r="JM51" s="16">
        <v>2.94</v>
      </c>
      <c r="JN51" s="16">
        <v>2.13</v>
      </c>
      <c r="JO51" s="16">
        <v>2.08</v>
      </c>
      <c r="JP51" s="16">
        <v>1.42</v>
      </c>
      <c r="JQ51" s="16">
        <v>2.84</v>
      </c>
      <c r="JR51" s="16">
        <v>3.17</v>
      </c>
      <c r="JS51" s="16">
        <v>2.59</v>
      </c>
      <c r="JT51" s="16">
        <v>0.9</v>
      </c>
      <c r="JU51" s="16">
        <v>4.42</v>
      </c>
      <c r="JV51" s="16">
        <v>3.23</v>
      </c>
      <c r="JW51" s="16">
        <v>1.82</v>
      </c>
      <c r="JX51" s="16">
        <v>3.71</v>
      </c>
      <c r="JY51" s="16">
        <v>3.66</v>
      </c>
      <c r="JZ51" s="16">
        <v>3.73</v>
      </c>
      <c r="KA51" s="16">
        <v>4.22</v>
      </c>
      <c r="KB51" s="16">
        <v>3.98</v>
      </c>
      <c r="KC51" s="16">
        <v>0.7</v>
      </c>
      <c r="KD51" s="16">
        <v>0.45</v>
      </c>
      <c r="KE51" s="16">
        <v>3.41</v>
      </c>
      <c r="KF51" s="16">
        <v>3.89</v>
      </c>
      <c r="KG51" s="16">
        <v>5.17</v>
      </c>
      <c r="KH51" s="16">
        <v>2.17</v>
      </c>
      <c r="KI51" s="16">
        <v>3.09</v>
      </c>
      <c r="KJ51" s="16">
        <v>2.99</v>
      </c>
      <c r="KK51" s="16">
        <v>3.01</v>
      </c>
      <c r="KL51" s="16">
        <v>3.19</v>
      </c>
      <c r="KM51" s="16">
        <v>2.2000000000000002</v>
      </c>
      <c r="KN51" s="16">
        <v>3.6</v>
      </c>
      <c r="KO51" s="16">
        <v>3.7</v>
      </c>
      <c r="KP51" s="16">
        <v>3.68</v>
      </c>
      <c r="KQ51" s="16">
        <v>3.86</v>
      </c>
      <c r="KR51" s="16">
        <v>3.6</v>
      </c>
      <c r="KS51" s="16">
        <v>4.01</v>
      </c>
      <c r="KT51" s="16">
        <v>3.73</v>
      </c>
      <c r="KU51" s="16">
        <v>3.6</v>
      </c>
      <c r="KV51" s="16">
        <v>3.46</v>
      </c>
      <c r="KW51" s="16">
        <v>3.26</v>
      </c>
      <c r="KX51" s="16">
        <v>3.29</v>
      </c>
      <c r="KY51" s="16">
        <v>5</v>
      </c>
      <c r="KZ51" s="16">
        <v>1.7</v>
      </c>
      <c r="LA51" s="16">
        <v>1.5</v>
      </c>
      <c r="LB51" s="16">
        <v>1.3</v>
      </c>
      <c r="LC51" s="16">
        <v>2.6</v>
      </c>
      <c r="LD51" s="15">
        <v>3.88</v>
      </c>
      <c r="LE51" s="15">
        <v>3.61</v>
      </c>
      <c r="LF51" s="15">
        <v>3.67</v>
      </c>
      <c r="LG51" s="15">
        <v>3.68</v>
      </c>
      <c r="LH51" s="15">
        <v>4.22</v>
      </c>
      <c r="LI51" s="15">
        <v>5.1706293000000008</v>
      </c>
      <c r="LJ51" s="15">
        <v>5.2378922000000001</v>
      </c>
      <c r="LK51" s="15">
        <v>3.55</v>
      </c>
      <c r="LL51" s="15">
        <v>3.1767356000000002</v>
      </c>
      <c r="LM51" s="15">
        <v>3.34</v>
      </c>
      <c r="LN51" s="15">
        <v>3.46</v>
      </c>
      <c r="LO51" s="15">
        <v>3.39</v>
      </c>
      <c r="LP51" s="15">
        <v>3.26</v>
      </c>
      <c r="LQ51" s="15">
        <v>3.84</v>
      </c>
      <c r="LR51" s="15">
        <v>3.47</v>
      </c>
      <c r="LS51" s="15">
        <v>3.3757311000000003</v>
      </c>
      <c r="LT51" s="15">
        <v>3.2083064000000001</v>
      </c>
      <c r="LU51" s="15">
        <v>2.7669999999999999</v>
      </c>
      <c r="LV51" s="15">
        <v>2.74</v>
      </c>
      <c r="LW51" s="16">
        <v>2.96</v>
      </c>
      <c r="LX51" s="16">
        <v>2.93</v>
      </c>
      <c r="LY51" s="16">
        <v>2.82</v>
      </c>
      <c r="LZ51" s="16">
        <v>2.69</v>
      </c>
      <c r="MA51" s="16">
        <v>2.83</v>
      </c>
      <c r="MB51" s="16">
        <v>3.5</v>
      </c>
      <c r="MC51" s="16">
        <v>3.61</v>
      </c>
      <c r="MD51" s="16">
        <v>3.05</v>
      </c>
      <c r="ME51" s="16">
        <v>3.17</v>
      </c>
      <c r="MF51" s="16">
        <v>3.05</v>
      </c>
      <c r="MG51" s="16">
        <v>3.99</v>
      </c>
      <c r="MH51" s="16">
        <v>4.0599999999999996</v>
      </c>
      <c r="MI51" s="16">
        <v>3.54</v>
      </c>
      <c r="MJ51" s="16">
        <v>3.31</v>
      </c>
      <c r="MK51" s="16">
        <v>3.15</v>
      </c>
      <c r="ML51" s="16">
        <v>6.94</v>
      </c>
      <c r="MM51" s="16">
        <v>7.06</v>
      </c>
      <c r="MN51" s="16">
        <v>5.95</v>
      </c>
      <c r="MO51" s="16">
        <v>3.59</v>
      </c>
      <c r="MP51" s="16">
        <v>3.17</v>
      </c>
      <c r="MQ51" s="16">
        <v>3.47</v>
      </c>
      <c r="MR51" s="16">
        <v>4.87</v>
      </c>
      <c r="MS51" s="16">
        <v>3.12</v>
      </c>
      <c r="MT51" s="16">
        <v>6.2</v>
      </c>
      <c r="MU51" s="16">
        <v>4.2</v>
      </c>
      <c r="MV51" s="16">
        <v>5.88</v>
      </c>
      <c r="MW51" s="16">
        <v>6.31</v>
      </c>
      <c r="MX51" s="16">
        <v>6.53</v>
      </c>
      <c r="MY51" s="16">
        <v>5.21</v>
      </c>
      <c r="MZ51" s="16">
        <v>2.11</v>
      </c>
      <c r="NA51" s="16">
        <v>1.0900000000000001</v>
      </c>
      <c r="NB51" s="16">
        <v>0.99</v>
      </c>
      <c r="NC51" s="16">
        <v>1.32</v>
      </c>
      <c r="ND51" s="16">
        <v>1.7</v>
      </c>
      <c r="NE51" s="16">
        <v>0.81</v>
      </c>
      <c r="NF51" s="16">
        <v>5.23</v>
      </c>
      <c r="NG51" s="16">
        <v>2.62</v>
      </c>
      <c r="NH51" s="16">
        <v>3.7</v>
      </c>
      <c r="NI51" s="16">
        <v>1.1000000000000001</v>
      </c>
      <c r="NJ51" s="16">
        <v>2.68</v>
      </c>
      <c r="NK51" s="16">
        <v>1.28</v>
      </c>
      <c r="NL51" s="16">
        <v>1.05</v>
      </c>
      <c r="NM51" s="16">
        <v>0.59</v>
      </c>
      <c r="NN51" s="16">
        <v>0.27</v>
      </c>
      <c r="NO51" s="16">
        <v>2.98</v>
      </c>
      <c r="NP51" s="16">
        <v>0.95</v>
      </c>
      <c r="NQ51" s="16">
        <v>3.62</v>
      </c>
      <c r="NR51" s="16">
        <v>0.48</v>
      </c>
      <c r="NS51" s="16">
        <v>0.79</v>
      </c>
      <c r="NT51" s="16">
        <v>0.97</v>
      </c>
      <c r="NU51" s="16">
        <v>1.18</v>
      </c>
      <c r="NV51" s="16">
        <v>2.15</v>
      </c>
      <c r="NW51" s="16">
        <v>2.44</v>
      </c>
      <c r="NX51" s="16">
        <v>1.08</v>
      </c>
      <c r="NY51" s="16">
        <v>2.0499999999999998</v>
      </c>
      <c r="NZ51" s="16">
        <v>1.85</v>
      </c>
      <c r="OA51" s="16">
        <v>2.19</v>
      </c>
      <c r="OB51" s="16">
        <v>1.34</v>
      </c>
      <c r="OC51" s="16">
        <v>21.2</v>
      </c>
      <c r="OD51" s="16">
        <v>24</v>
      </c>
      <c r="OE51" s="16">
        <v>20</v>
      </c>
      <c r="OF51" s="16">
        <v>27.9</v>
      </c>
      <c r="OG51" s="16">
        <v>16.100000000000001</v>
      </c>
      <c r="OH51" s="16">
        <v>19.5</v>
      </c>
      <c r="OI51" s="16">
        <v>19.7</v>
      </c>
      <c r="OJ51" s="16">
        <v>16.8</v>
      </c>
      <c r="OK51" s="16">
        <v>17.7</v>
      </c>
      <c r="OL51" s="16">
        <v>27.4</v>
      </c>
      <c r="OM51" s="16">
        <v>23.9</v>
      </c>
      <c r="ON51" s="16">
        <v>21.9</v>
      </c>
      <c r="OO51" s="16">
        <v>31.1</v>
      </c>
      <c r="OP51" s="16">
        <v>24.6</v>
      </c>
      <c r="OQ51" s="16">
        <v>26.2</v>
      </c>
      <c r="OR51" s="16">
        <v>21.4</v>
      </c>
      <c r="OS51" s="16">
        <v>18.8</v>
      </c>
      <c r="OT51" s="16">
        <v>1.36</v>
      </c>
      <c r="OU51" s="16">
        <v>1.32</v>
      </c>
      <c r="OV51" s="16">
        <v>1.49</v>
      </c>
      <c r="OW51" s="16">
        <v>3.46</v>
      </c>
      <c r="OX51" s="16">
        <v>3.38</v>
      </c>
      <c r="OY51" s="16">
        <v>4.28</v>
      </c>
      <c r="OZ51" s="16">
        <v>4.92</v>
      </c>
      <c r="PA51" s="16">
        <v>4.96</v>
      </c>
      <c r="PB51" s="16">
        <v>6.3</v>
      </c>
      <c r="PC51" s="16">
        <v>7.91</v>
      </c>
      <c r="PD51" s="16">
        <v>10.25</v>
      </c>
      <c r="PE51" s="16">
        <v>17.649999999999999</v>
      </c>
      <c r="PF51" s="16">
        <v>18</v>
      </c>
      <c r="PG51" s="16">
        <v>2.74</v>
      </c>
      <c r="PH51" s="16">
        <v>2.7</v>
      </c>
      <c r="PI51" s="16">
        <v>2.89</v>
      </c>
      <c r="PJ51" s="16">
        <v>1.69</v>
      </c>
      <c r="PK51" s="16">
        <v>1.82</v>
      </c>
      <c r="PL51" s="16">
        <v>1.64</v>
      </c>
      <c r="PM51" s="16">
        <v>0.93</v>
      </c>
      <c r="PN51" s="16">
        <v>1.02</v>
      </c>
      <c r="PO51" s="16">
        <v>1.4</v>
      </c>
      <c r="PP51" s="16">
        <v>1.81</v>
      </c>
      <c r="PQ51" s="16">
        <v>1.74</v>
      </c>
      <c r="PR51" s="16">
        <v>1.63</v>
      </c>
      <c r="PS51" s="16">
        <v>1.59</v>
      </c>
      <c r="PT51" s="16">
        <v>1.54</v>
      </c>
      <c r="PU51" s="16">
        <v>2.88</v>
      </c>
      <c r="PV51" s="16">
        <v>2.97</v>
      </c>
      <c r="PW51" s="16">
        <v>3.27</v>
      </c>
      <c r="PX51" s="16">
        <v>3.01</v>
      </c>
    </row>
    <row r="52" spans="1:440" ht="14.25" customHeight="1">
      <c r="A52" s="25" t="s">
        <v>562</v>
      </c>
      <c r="B52" s="12">
        <v>12.35</v>
      </c>
      <c r="C52" s="12">
        <v>11.72</v>
      </c>
      <c r="D52" s="12">
        <v>11.6</v>
      </c>
      <c r="E52" s="12">
        <v>9.34</v>
      </c>
      <c r="F52" s="12">
        <v>9.91</v>
      </c>
      <c r="G52" s="12">
        <v>9.65</v>
      </c>
      <c r="H52" s="12">
        <v>11</v>
      </c>
      <c r="I52" s="12">
        <v>12</v>
      </c>
      <c r="J52" s="12">
        <v>14.6</v>
      </c>
      <c r="K52" s="12">
        <v>13.4</v>
      </c>
      <c r="L52" s="12">
        <v>4.01</v>
      </c>
      <c r="M52" s="12">
        <v>6.9</v>
      </c>
      <c r="N52" s="12">
        <v>4.41</v>
      </c>
      <c r="O52" s="12">
        <v>8.4</v>
      </c>
      <c r="P52" s="12">
        <v>10.1</v>
      </c>
      <c r="Q52" s="12">
        <v>11.5</v>
      </c>
      <c r="R52" s="12">
        <v>11</v>
      </c>
      <c r="S52" s="12">
        <v>11.6</v>
      </c>
      <c r="T52" s="12">
        <v>10.9</v>
      </c>
      <c r="U52" s="12">
        <v>14.9</v>
      </c>
      <c r="V52" s="12">
        <v>14.7</v>
      </c>
      <c r="W52" s="12">
        <v>7.6</v>
      </c>
      <c r="X52" s="12">
        <v>7.56</v>
      </c>
      <c r="Y52" s="12">
        <v>7.71</v>
      </c>
      <c r="Z52" s="12">
        <v>7.54</v>
      </c>
      <c r="AA52" s="12">
        <v>16.3</v>
      </c>
      <c r="AB52" s="12">
        <v>16.899999999999999</v>
      </c>
      <c r="AC52" s="12">
        <v>16.600000000000001</v>
      </c>
      <c r="AD52" s="12">
        <v>16</v>
      </c>
      <c r="AE52" s="12">
        <v>10.3</v>
      </c>
      <c r="AF52" s="12">
        <v>9.93</v>
      </c>
      <c r="AG52" s="12">
        <v>8.8699999999999992</v>
      </c>
      <c r="AH52" s="12">
        <v>7.88</v>
      </c>
      <c r="AI52" s="12">
        <v>20.399999999999999</v>
      </c>
      <c r="AJ52" s="12">
        <v>8</v>
      </c>
      <c r="AK52" s="12">
        <v>20</v>
      </c>
      <c r="AL52" s="12">
        <v>15.5</v>
      </c>
      <c r="AM52" s="12">
        <v>15.8</v>
      </c>
      <c r="AN52" s="12">
        <v>17.399999999999999</v>
      </c>
      <c r="AO52" s="12">
        <v>4.54</v>
      </c>
      <c r="AP52" s="12">
        <v>5.1100000000000003</v>
      </c>
      <c r="AQ52" s="12">
        <v>5.0199999999999996</v>
      </c>
      <c r="AR52" s="12">
        <v>7.01</v>
      </c>
      <c r="AS52" s="12">
        <v>7.8</v>
      </c>
      <c r="AT52" s="12">
        <v>11</v>
      </c>
      <c r="AU52" s="12">
        <v>9.3699999999999992</v>
      </c>
      <c r="AV52" s="12">
        <v>10.3</v>
      </c>
      <c r="AW52" s="12">
        <v>10.3</v>
      </c>
      <c r="AX52" s="12">
        <v>10.7</v>
      </c>
      <c r="AY52" s="12">
        <v>10.3</v>
      </c>
      <c r="AZ52" s="12">
        <v>9.76</v>
      </c>
      <c r="BA52" s="12">
        <v>11.5</v>
      </c>
      <c r="BB52" s="12">
        <v>7.1</v>
      </c>
      <c r="BC52" s="12">
        <v>5.25</v>
      </c>
      <c r="BD52" s="12">
        <v>3.05</v>
      </c>
      <c r="BE52" s="12">
        <v>3.2</v>
      </c>
      <c r="BH52" s="12">
        <v>7.17</v>
      </c>
      <c r="BI52" s="12">
        <v>10.95</v>
      </c>
      <c r="BL52" s="12">
        <v>8.34</v>
      </c>
      <c r="BM52" s="12">
        <v>15.34</v>
      </c>
      <c r="BN52" s="12">
        <v>2.59</v>
      </c>
      <c r="BO52" s="12">
        <v>2.7</v>
      </c>
      <c r="BP52" s="12">
        <v>2.6</v>
      </c>
      <c r="BQ52" s="12">
        <v>2.92</v>
      </c>
      <c r="BR52" s="12">
        <v>3.16</v>
      </c>
      <c r="BS52" s="12">
        <v>2.99</v>
      </c>
      <c r="BT52" s="12">
        <v>2.81</v>
      </c>
      <c r="BU52" s="12">
        <v>2.71</v>
      </c>
      <c r="BV52" s="12">
        <v>5.29</v>
      </c>
      <c r="BW52" s="12">
        <v>5.18</v>
      </c>
      <c r="BX52" s="12">
        <v>5.47</v>
      </c>
      <c r="BY52" s="12">
        <v>7.2</v>
      </c>
      <c r="BZ52" s="12">
        <v>5.97</v>
      </c>
      <c r="CA52" s="12">
        <v>6.12</v>
      </c>
      <c r="CB52" s="12">
        <v>6.42</v>
      </c>
      <c r="CC52" s="12">
        <v>3.95</v>
      </c>
      <c r="CD52" s="12">
        <v>3.67</v>
      </c>
      <c r="CE52" s="12">
        <v>4.5199999999999996</v>
      </c>
      <c r="CF52" s="12">
        <v>4.42</v>
      </c>
      <c r="CG52" s="12">
        <v>4.7300000000000004</v>
      </c>
      <c r="CH52" s="12">
        <v>4.33</v>
      </c>
      <c r="CI52" s="12">
        <v>2.21</v>
      </c>
      <c r="CJ52" s="12">
        <v>2.83</v>
      </c>
      <c r="CK52" s="12">
        <v>2.92</v>
      </c>
      <c r="CL52" s="12">
        <v>4.12</v>
      </c>
      <c r="CM52" s="12">
        <v>27.23</v>
      </c>
      <c r="CN52" s="12">
        <v>7.82</v>
      </c>
      <c r="CO52" s="12">
        <v>13.9</v>
      </c>
      <c r="CP52" s="12">
        <v>13.4</v>
      </c>
      <c r="CQ52" s="12">
        <v>12.5</v>
      </c>
      <c r="CR52" s="12">
        <v>8.39</v>
      </c>
      <c r="CS52" s="12">
        <v>9.6</v>
      </c>
      <c r="CT52" s="12">
        <v>6.9</v>
      </c>
      <c r="CU52" s="12">
        <v>8.92</v>
      </c>
      <c r="CV52" s="12">
        <v>5.76</v>
      </c>
      <c r="CW52" s="12">
        <v>6.52</v>
      </c>
      <c r="CX52" s="12">
        <v>5.62</v>
      </c>
      <c r="CY52" s="12">
        <v>1.64</v>
      </c>
      <c r="CZ52" s="12">
        <v>20.96</v>
      </c>
      <c r="DA52" s="12">
        <v>18.489999999999998</v>
      </c>
      <c r="DB52" s="12">
        <v>14.3</v>
      </c>
      <c r="DC52" s="12">
        <v>11.82</v>
      </c>
      <c r="DD52" s="12">
        <v>32.04</v>
      </c>
      <c r="DE52" s="12">
        <v>41.8</v>
      </c>
      <c r="DF52" s="12">
        <v>31.64</v>
      </c>
      <c r="DG52" s="12">
        <v>38.65</v>
      </c>
      <c r="DH52" s="12">
        <v>11.8</v>
      </c>
      <c r="DI52" s="12">
        <v>28.5</v>
      </c>
      <c r="DJ52" s="12">
        <v>16.3</v>
      </c>
      <c r="DK52" s="12">
        <v>16.5</v>
      </c>
      <c r="DL52" s="12">
        <v>14.52</v>
      </c>
      <c r="DM52" s="12">
        <v>49.19</v>
      </c>
      <c r="DN52" s="12">
        <v>18.3</v>
      </c>
      <c r="DO52" s="12">
        <v>15.1</v>
      </c>
      <c r="DP52" s="12">
        <v>20.67</v>
      </c>
      <c r="DQ52" s="12">
        <v>23.7</v>
      </c>
      <c r="DR52" s="12">
        <v>39.07</v>
      </c>
      <c r="DS52" s="12">
        <v>30.56</v>
      </c>
      <c r="DT52" s="12">
        <v>32.090000000000003</v>
      </c>
      <c r="DU52" s="12">
        <v>18</v>
      </c>
      <c r="DV52" s="12">
        <v>18.010000000000002</v>
      </c>
      <c r="DW52" s="12">
        <v>17.8</v>
      </c>
      <c r="DX52" s="12">
        <v>13.14</v>
      </c>
      <c r="DY52" s="12">
        <v>15.47</v>
      </c>
      <c r="DZ52" s="12">
        <v>18.95</v>
      </c>
      <c r="EA52" s="12">
        <v>18</v>
      </c>
      <c r="EB52" s="12">
        <v>19.5</v>
      </c>
      <c r="EC52" s="12">
        <v>22.2</v>
      </c>
      <c r="ED52" s="12">
        <v>21.3</v>
      </c>
      <c r="EE52" s="12">
        <v>15.8</v>
      </c>
      <c r="EF52" s="12">
        <v>17.899999999999999</v>
      </c>
      <c r="EG52" s="12">
        <v>12.5</v>
      </c>
      <c r="EH52" s="12">
        <v>8.9</v>
      </c>
      <c r="EI52" s="12">
        <v>21.1</v>
      </c>
      <c r="EJ52" s="12">
        <v>11.5</v>
      </c>
      <c r="EK52" s="12">
        <v>21.6</v>
      </c>
      <c r="EL52" s="12">
        <v>18.2</v>
      </c>
      <c r="EM52" s="12">
        <v>9.69</v>
      </c>
      <c r="EN52" s="12">
        <v>13.1</v>
      </c>
      <c r="EO52" s="12">
        <v>15.5</v>
      </c>
      <c r="EP52" s="12">
        <v>9.57</v>
      </c>
      <c r="EQ52" s="12">
        <v>9.64</v>
      </c>
      <c r="ER52" s="12">
        <v>16.5</v>
      </c>
      <c r="ES52" s="12">
        <v>11.3</v>
      </c>
      <c r="ET52" s="12">
        <v>13.6</v>
      </c>
      <c r="EU52" s="12">
        <v>16.399999999999999</v>
      </c>
      <c r="EV52" s="12">
        <v>17.600000000000001</v>
      </c>
      <c r="EW52" s="12">
        <v>10.7</v>
      </c>
      <c r="EX52" s="12">
        <v>9.94</v>
      </c>
      <c r="EY52" s="12">
        <v>47.2</v>
      </c>
      <c r="EZ52" s="12">
        <v>29.9</v>
      </c>
      <c r="FA52" s="12">
        <v>28.9</v>
      </c>
      <c r="FB52" s="12">
        <v>81</v>
      </c>
      <c r="FC52" s="12">
        <v>52</v>
      </c>
      <c r="FD52" s="12">
        <v>10.23</v>
      </c>
      <c r="FE52" s="12">
        <v>11.05</v>
      </c>
      <c r="FF52" s="12">
        <v>11.77</v>
      </c>
      <c r="FG52" s="12">
        <v>9.93</v>
      </c>
      <c r="FH52" s="12">
        <v>54.91</v>
      </c>
      <c r="FI52" s="12">
        <v>56.03</v>
      </c>
      <c r="FJ52" s="12">
        <v>68.5</v>
      </c>
      <c r="FK52" s="12">
        <v>114.32</v>
      </c>
      <c r="FL52" s="12">
        <v>101.69</v>
      </c>
      <c r="FM52" s="12">
        <v>124</v>
      </c>
      <c r="FN52" s="12">
        <v>121</v>
      </c>
      <c r="FO52" s="12">
        <v>110</v>
      </c>
      <c r="FP52" s="12">
        <v>101</v>
      </c>
      <c r="FQ52" s="12">
        <v>4.62</v>
      </c>
      <c r="FR52" s="12">
        <v>4.6399999999999997</v>
      </c>
      <c r="FS52" s="12">
        <v>4.24</v>
      </c>
      <c r="FT52" s="12">
        <v>4.6500000000000004</v>
      </c>
      <c r="FU52" s="12">
        <v>19.739999999999998</v>
      </c>
      <c r="FV52" s="12">
        <v>20.49</v>
      </c>
      <c r="FW52" s="12">
        <v>14.78</v>
      </c>
      <c r="FX52" s="12">
        <v>62.16</v>
      </c>
      <c r="FY52" s="12">
        <v>18.29</v>
      </c>
      <c r="FZ52" s="12">
        <v>14.39</v>
      </c>
      <c r="GA52" s="12">
        <v>17.559999999999999</v>
      </c>
      <c r="GB52" s="12">
        <v>13.48</v>
      </c>
      <c r="GG52" s="12">
        <v>2.04</v>
      </c>
      <c r="GH52" s="12">
        <v>19.13</v>
      </c>
      <c r="GI52" s="12">
        <v>16</v>
      </c>
      <c r="GJ52" s="12">
        <v>7.37</v>
      </c>
      <c r="GK52" s="12">
        <v>7.37</v>
      </c>
      <c r="GL52" s="12">
        <v>8.65</v>
      </c>
      <c r="GM52" s="12">
        <v>8.59</v>
      </c>
      <c r="GN52" s="12">
        <v>8.17</v>
      </c>
      <c r="GO52" s="12">
        <v>4.57</v>
      </c>
      <c r="GP52" s="12">
        <v>4.29</v>
      </c>
      <c r="GQ52" s="12">
        <v>11.1</v>
      </c>
      <c r="GR52" s="12">
        <v>7.34</v>
      </c>
      <c r="GS52" s="12">
        <v>23.85</v>
      </c>
      <c r="GT52" s="12">
        <v>21.137</v>
      </c>
      <c r="GU52" s="12">
        <v>22.298999999999999</v>
      </c>
      <c r="GV52" s="12">
        <v>6.383</v>
      </c>
      <c r="GW52" s="12">
        <v>3.2759999999999998</v>
      </c>
      <c r="GX52" s="156">
        <v>6.1807576095988974</v>
      </c>
      <c r="GY52" s="156">
        <v>6.2850713034999579</v>
      </c>
      <c r="GZ52" s="156">
        <v>2.4859856258957902</v>
      </c>
      <c r="HA52" s="156">
        <v>14.716336533127123</v>
      </c>
      <c r="HB52" s="156">
        <v>23.969574501219363</v>
      </c>
      <c r="HC52" s="156">
        <v>14.529145097429774</v>
      </c>
      <c r="HD52" s="156">
        <v>7.4746656233172759</v>
      </c>
      <c r="HE52" s="156">
        <v>9.7528334115503217</v>
      </c>
      <c r="HF52" s="12">
        <v>7.9</v>
      </c>
      <c r="HG52" s="12">
        <v>5.4</v>
      </c>
      <c r="HH52" s="12">
        <v>5.8</v>
      </c>
      <c r="HI52" s="12">
        <v>7.5</v>
      </c>
      <c r="HJ52" s="12">
        <v>6.3</v>
      </c>
      <c r="HK52" s="12">
        <v>7.12</v>
      </c>
      <c r="HL52" s="12">
        <v>10.8</v>
      </c>
      <c r="HM52" s="12">
        <v>9.1199999999999992</v>
      </c>
      <c r="HN52" s="12">
        <v>7.68</v>
      </c>
      <c r="HO52" s="12">
        <v>7.48</v>
      </c>
      <c r="HP52" s="12">
        <v>4.67</v>
      </c>
      <c r="HQ52" s="12">
        <v>4.57</v>
      </c>
      <c r="HR52" s="12">
        <v>6.43</v>
      </c>
      <c r="HS52" s="12">
        <v>4.2</v>
      </c>
      <c r="HT52" s="12">
        <v>2.0499999999999998</v>
      </c>
      <c r="HU52" s="12">
        <v>8.3800000000000008</v>
      </c>
      <c r="HV52" s="12">
        <v>5.15</v>
      </c>
      <c r="HX52" s="12">
        <v>8.41</v>
      </c>
      <c r="HY52" s="12">
        <v>8.99</v>
      </c>
      <c r="IA52" s="12">
        <v>5.95</v>
      </c>
      <c r="IB52" s="12">
        <v>8.5</v>
      </c>
      <c r="IC52" s="12">
        <v>7.85</v>
      </c>
      <c r="ID52" s="12">
        <v>12</v>
      </c>
      <c r="IE52" s="12">
        <v>6.17</v>
      </c>
      <c r="IF52" s="12">
        <v>10</v>
      </c>
      <c r="IG52" s="12">
        <v>11.7</v>
      </c>
      <c r="IH52" s="12">
        <v>8.56</v>
      </c>
      <c r="II52" s="12">
        <v>8.64</v>
      </c>
      <c r="IJ52" s="12">
        <v>15.9</v>
      </c>
      <c r="IK52" s="12">
        <v>7.52</v>
      </c>
      <c r="IL52" s="12">
        <v>11.6</v>
      </c>
      <c r="IM52" s="12">
        <v>15.6</v>
      </c>
      <c r="IN52" s="12">
        <v>16.8</v>
      </c>
      <c r="IO52" s="12">
        <v>15.8</v>
      </c>
      <c r="IP52" s="12">
        <v>20.6</v>
      </c>
      <c r="IQ52" s="12">
        <v>5.15</v>
      </c>
      <c r="IR52" s="12">
        <v>10.8</v>
      </c>
      <c r="IS52" s="12">
        <v>14.9</v>
      </c>
      <c r="IT52" s="12">
        <v>14.4</v>
      </c>
      <c r="IU52" s="12">
        <v>16.2</v>
      </c>
      <c r="IV52" s="12">
        <v>12</v>
      </c>
      <c r="IW52" s="12">
        <v>2.0099999999999998</v>
      </c>
      <c r="IX52" s="12">
        <v>3.71</v>
      </c>
      <c r="IY52" s="12">
        <v>11.1</v>
      </c>
      <c r="IZ52" s="12">
        <v>11.2</v>
      </c>
      <c r="JA52" s="12">
        <v>19</v>
      </c>
      <c r="JB52" s="12">
        <v>1.89</v>
      </c>
      <c r="JC52" s="12">
        <v>2</v>
      </c>
      <c r="JD52" s="12">
        <v>3.55</v>
      </c>
      <c r="JE52" s="12">
        <v>9.8000000000000007</v>
      </c>
      <c r="JF52" s="12">
        <v>8.58</v>
      </c>
      <c r="JG52" s="12">
        <v>3.86</v>
      </c>
      <c r="JH52" s="12">
        <v>1.47</v>
      </c>
      <c r="JI52" s="12">
        <v>4.12</v>
      </c>
      <c r="JJ52" s="12">
        <v>12.8</v>
      </c>
      <c r="JK52" s="12">
        <v>8.8699999999999992</v>
      </c>
      <c r="JL52" s="12">
        <v>35.6</v>
      </c>
      <c r="JM52" s="12">
        <v>7.6</v>
      </c>
      <c r="JN52" s="12">
        <v>4.6900000000000004</v>
      </c>
      <c r="JO52" s="12">
        <v>4.5599999999999996</v>
      </c>
      <c r="JP52" s="12">
        <v>4.1900000000000004</v>
      </c>
      <c r="JQ52" s="12">
        <v>11.3</v>
      </c>
      <c r="JR52" s="12">
        <v>9.35</v>
      </c>
      <c r="JS52" s="12">
        <v>6.47</v>
      </c>
      <c r="JT52" s="12">
        <v>2.78</v>
      </c>
      <c r="JU52" s="12">
        <v>12.1</v>
      </c>
      <c r="JV52" s="12">
        <v>8</v>
      </c>
      <c r="JW52" s="12">
        <v>5.04</v>
      </c>
      <c r="JX52" s="12">
        <v>9.1999999999999993</v>
      </c>
      <c r="JY52" s="12">
        <v>8.43</v>
      </c>
      <c r="JZ52" s="12">
        <v>8.85</v>
      </c>
      <c r="KA52" s="12">
        <v>13.8</v>
      </c>
      <c r="KB52" s="12">
        <v>13.3</v>
      </c>
      <c r="KC52" s="12">
        <v>1.81</v>
      </c>
      <c r="KD52" s="12">
        <v>0.62</v>
      </c>
      <c r="KE52" s="12">
        <v>10.9</v>
      </c>
      <c r="KF52" s="12">
        <v>10.4</v>
      </c>
      <c r="KG52" s="12">
        <v>17.7</v>
      </c>
      <c r="KH52" s="12">
        <v>7.43</v>
      </c>
      <c r="KI52" s="12">
        <v>8</v>
      </c>
      <c r="KJ52" s="12">
        <v>8.08</v>
      </c>
      <c r="KK52" s="12">
        <v>6.91</v>
      </c>
      <c r="KL52" s="12">
        <v>9.58</v>
      </c>
      <c r="KM52" s="12">
        <v>9.25</v>
      </c>
      <c r="KN52" s="12">
        <v>10</v>
      </c>
      <c r="KO52" s="12">
        <v>10.5</v>
      </c>
      <c r="KP52" s="12">
        <v>9.69</v>
      </c>
      <c r="KQ52" s="12">
        <v>9.81</v>
      </c>
      <c r="KR52" s="12">
        <v>9.1300000000000008</v>
      </c>
      <c r="KS52" s="12">
        <v>11</v>
      </c>
      <c r="KT52" s="12">
        <v>9.89</v>
      </c>
      <c r="KU52" s="12">
        <v>9.34</v>
      </c>
      <c r="KV52" s="12">
        <v>10</v>
      </c>
      <c r="KW52" s="12">
        <v>8.65</v>
      </c>
      <c r="KX52" s="12">
        <v>8.93</v>
      </c>
      <c r="KY52" s="12">
        <v>11.5</v>
      </c>
      <c r="KZ52" s="12">
        <v>4.5</v>
      </c>
      <c r="LA52" s="12">
        <v>4</v>
      </c>
      <c r="LB52" s="12">
        <v>2.6</v>
      </c>
      <c r="LC52" s="12">
        <v>5.7</v>
      </c>
      <c r="LD52" s="15">
        <v>9.2899999999999991</v>
      </c>
      <c r="LE52" s="15">
        <v>8.36</v>
      </c>
      <c r="LF52" s="15">
        <v>8.7899999999999991</v>
      </c>
      <c r="LG52" s="15">
        <v>9.0500000000000007</v>
      </c>
      <c r="LH52" s="15">
        <v>10</v>
      </c>
      <c r="LI52" s="15">
        <v>13.740384615384615</v>
      </c>
      <c r="LJ52" s="15">
        <v>14.111538461538462</v>
      </c>
      <c r="LK52" s="15">
        <v>9.18</v>
      </c>
      <c r="LL52" s="15">
        <v>8.6219999999999999</v>
      </c>
      <c r="LM52" s="15">
        <v>9.1</v>
      </c>
      <c r="LN52" s="15">
        <v>7.14</v>
      </c>
      <c r="LO52" s="15">
        <v>7.5</v>
      </c>
      <c r="LP52" s="15">
        <v>4.83</v>
      </c>
      <c r="LQ52" s="15">
        <v>14.5</v>
      </c>
      <c r="LR52" s="15">
        <v>12.3</v>
      </c>
      <c r="LS52" s="15">
        <v>7.9669999999999996</v>
      </c>
      <c r="LT52" s="15">
        <v>7.5640000000000001</v>
      </c>
      <c r="LU52" s="15">
        <v>5.9080000000000004</v>
      </c>
      <c r="LV52" s="15">
        <v>9.0399999999999991</v>
      </c>
      <c r="LW52" s="12">
        <v>8.24</v>
      </c>
      <c r="LX52" s="12">
        <v>8.76</v>
      </c>
      <c r="LY52" s="12">
        <v>7.94</v>
      </c>
      <c r="LZ52" s="12">
        <v>7.15</v>
      </c>
      <c r="MA52" s="12">
        <v>7.71</v>
      </c>
      <c r="MB52" s="12">
        <v>16.09</v>
      </c>
      <c r="MC52" s="12">
        <v>14.09</v>
      </c>
      <c r="MD52" s="12">
        <v>9.42</v>
      </c>
      <c r="ME52" s="12">
        <v>9.11</v>
      </c>
      <c r="MF52" s="12">
        <v>11.22</v>
      </c>
      <c r="MG52" s="12">
        <v>11.78</v>
      </c>
      <c r="MH52" s="12">
        <v>9.82</v>
      </c>
      <c r="MI52" s="12">
        <v>8.85</v>
      </c>
      <c r="MJ52" s="12">
        <v>8.2200000000000006</v>
      </c>
      <c r="MK52" s="12">
        <v>7.56</v>
      </c>
      <c r="ML52" s="12">
        <v>15.9</v>
      </c>
      <c r="MM52" s="12">
        <v>16.399999999999999</v>
      </c>
      <c r="MN52" s="12">
        <v>21.88</v>
      </c>
      <c r="MO52" s="12">
        <v>8.5399999999999991</v>
      </c>
      <c r="MP52" s="12">
        <v>7.35</v>
      </c>
      <c r="MQ52" s="12">
        <v>8.61</v>
      </c>
      <c r="MR52" s="12">
        <v>13.64</v>
      </c>
      <c r="MS52" s="12">
        <v>10.14</v>
      </c>
      <c r="MT52" s="12">
        <v>16.399999999999999</v>
      </c>
      <c r="MU52" s="12">
        <v>10.9</v>
      </c>
      <c r="MV52" s="12">
        <v>15.4</v>
      </c>
      <c r="MW52" s="12">
        <v>16.600000000000001</v>
      </c>
      <c r="MX52" s="12">
        <v>16.899999999999999</v>
      </c>
      <c r="MY52" s="12">
        <v>24</v>
      </c>
      <c r="MZ52" s="12">
        <v>6.49</v>
      </c>
      <c r="NA52" s="12">
        <v>4.84</v>
      </c>
      <c r="NB52" s="12">
        <v>3.28</v>
      </c>
      <c r="NC52" s="12">
        <v>4.22</v>
      </c>
      <c r="ND52" s="12">
        <v>6.22</v>
      </c>
      <c r="NE52" s="12">
        <v>2.64</v>
      </c>
      <c r="NF52" s="12">
        <v>18.7</v>
      </c>
      <c r="NG52" s="12">
        <v>7.56</v>
      </c>
      <c r="NH52" s="12">
        <v>12.2</v>
      </c>
      <c r="NI52" s="12">
        <v>3.3</v>
      </c>
      <c r="NJ52" s="12">
        <v>9.08</v>
      </c>
      <c r="NK52" s="12">
        <v>3.05</v>
      </c>
      <c r="NL52" s="12">
        <v>2.57</v>
      </c>
      <c r="NM52" s="12">
        <v>2.2999999999999998</v>
      </c>
      <c r="NN52" s="12">
        <v>1.21</v>
      </c>
      <c r="NO52" s="12">
        <v>11.3</v>
      </c>
      <c r="NP52" s="12">
        <v>4.7300000000000004</v>
      </c>
      <c r="NQ52" s="12">
        <v>14</v>
      </c>
      <c r="NR52" s="12">
        <v>0.82</v>
      </c>
      <c r="NS52" s="12">
        <v>1.29</v>
      </c>
      <c r="NT52" s="12">
        <v>3.69</v>
      </c>
      <c r="NU52" s="12">
        <v>3.65</v>
      </c>
      <c r="NV52" s="12">
        <v>6.6</v>
      </c>
      <c r="NW52" s="12">
        <v>7.2</v>
      </c>
      <c r="NX52" s="12">
        <v>2.73</v>
      </c>
      <c r="NY52" s="12">
        <v>8.09</v>
      </c>
      <c r="NZ52" s="12">
        <v>5.83</v>
      </c>
      <c r="OA52" s="12">
        <v>8.0500000000000007</v>
      </c>
      <c r="OB52" s="12">
        <v>3.54</v>
      </c>
      <c r="OC52" s="12">
        <v>88.5</v>
      </c>
      <c r="OD52" s="12">
        <v>108</v>
      </c>
      <c r="OE52" s="12">
        <v>88.3</v>
      </c>
      <c r="OF52" s="12">
        <v>112</v>
      </c>
      <c r="OG52" s="12">
        <v>73.099999999999994</v>
      </c>
      <c r="OH52" s="12">
        <v>86.6</v>
      </c>
      <c r="OI52" s="12">
        <v>86.3</v>
      </c>
      <c r="OJ52" s="12">
        <v>77.7</v>
      </c>
      <c r="OK52" s="12">
        <v>77</v>
      </c>
      <c r="OL52" s="12">
        <v>103</v>
      </c>
      <c r="OM52" s="12">
        <v>79.400000000000006</v>
      </c>
      <c r="ON52" s="12">
        <v>72.3</v>
      </c>
      <c r="OO52" s="12">
        <v>109</v>
      </c>
      <c r="OP52" s="12">
        <v>89.2</v>
      </c>
      <c r="OQ52" s="12">
        <v>104</v>
      </c>
      <c r="OR52" s="12">
        <v>85.4</v>
      </c>
      <c r="OS52" s="12">
        <v>82.5</v>
      </c>
      <c r="OT52" s="12">
        <v>3.93</v>
      </c>
      <c r="OU52" s="12">
        <v>4.01</v>
      </c>
      <c r="OV52" s="12">
        <v>4.22</v>
      </c>
      <c r="OW52" s="12">
        <v>9.94</v>
      </c>
      <c r="OX52" s="12">
        <v>9.07</v>
      </c>
      <c r="OY52" s="12">
        <v>11.9</v>
      </c>
      <c r="OZ52" s="12">
        <v>14.45</v>
      </c>
      <c r="PA52" s="12">
        <v>14.6</v>
      </c>
      <c r="PB52" s="12">
        <v>18.3</v>
      </c>
      <c r="PC52" s="12">
        <v>24.2</v>
      </c>
      <c r="PD52" s="12">
        <v>32.9</v>
      </c>
      <c r="PE52" s="12">
        <v>53.3</v>
      </c>
      <c r="PF52" s="12">
        <v>52.5</v>
      </c>
      <c r="PG52" s="12">
        <v>7.19</v>
      </c>
      <c r="PH52" s="12">
        <v>6.77</v>
      </c>
      <c r="PI52" s="12">
        <v>7.35</v>
      </c>
      <c r="PJ52" s="12">
        <v>4.8899999999999997</v>
      </c>
      <c r="PK52" s="12">
        <v>5.03</v>
      </c>
      <c r="PL52" s="12">
        <v>4.37</v>
      </c>
      <c r="PM52" s="12">
        <v>3.02</v>
      </c>
      <c r="PN52" s="12">
        <v>3.13</v>
      </c>
      <c r="PO52" s="12">
        <v>5.25</v>
      </c>
      <c r="PP52" s="12">
        <v>6.06</v>
      </c>
      <c r="PQ52" s="12">
        <v>5.94</v>
      </c>
      <c r="PR52" s="12">
        <v>4.7</v>
      </c>
      <c r="PS52" s="12">
        <v>4.49</v>
      </c>
      <c r="PT52" s="12">
        <v>4.29</v>
      </c>
      <c r="PU52" s="12">
        <v>7.38</v>
      </c>
      <c r="PV52" s="12">
        <v>11.8</v>
      </c>
      <c r="PW52" s="12">
        <v>10.1</v>
      </c>
      <c r="PX52" s="12">
        <v>8.48</v>
      </c>
    </row>
    <row r="53" spans="1:440" ht="14.25" customHeight="1">
      <c r="A53" s="25" t="s">
        <v>563</v>
      </c>
      <c r="B53" s="12">
        <v>1.55</v>
      </c>
      <c r="C53" s="12">
        <v>1.46</v>
      </c>
      <c r="D53" s="12">
        <v>1.48</v>
      </c>
      <c r="E53" s="12">
        <v>1.2</v>
      </c>
      <c r="F53" s="12">
        <v>1.25</v>
      </c>
      <c r="G53" s="12">
        <v>1.3</v>
      </c>
      <c r="H53" s="12">
        <v>1.29</v>
      </c>
      <c r="I53" s="12">
        <v>1.59</v>
      </c>
      <c r="J53" s="12">
        <v>1.87</v>
      </c>
      <c r="K53" s="12">
        <v>1.7</v>
      </c>
      <c r="L53" s="12">
        <v>0.55000000000000004</v>
      </c>
      <c r="M53" s="12">
        <v>0.92</v>
      </c>
      <c r="N53" s="12">
        <v>0.56999999999999995</v>
      </c>
      <c r="O53" s="12">
        <v>1.06</v>
      </c>
      <c r="P53" s="12">
        <v>1.28</v>
      </c>
      <c r="Q53" s="12">
        <v>1.41</v>
      </c>
      <c r="R53" s="12">
        <v>1.41</v>
      </c>
      <c r="S53" s="12">
        <v>1.49</v>
      </c>
      <c r="T53" s="12">
        <v>1.43</v>
      </c>
      <c r="U53" s="12">
        <v>1.83</v>
      </c>
      <c r="V53" s="12">
        <v>1.77</v>
      </c>
      <c r="W53" s="12">
        <v>0.95</v>
      </c>
      <c r="X53" s="12">
        <v>0.97</v>
      </c>
      <c r="Y53" s="12">
        <v>1.01</v>
      </c>
      <c r="Z53" s="12">
        <v>1</v>
      </c>
      <c r="AA53" s="12">
        <v>1.96</v>
      </c>
      <c r="AB53" s="12">
        <v>2.11</v>
      </c>
      <c r="AC53" s="12">
        <v>2.12</v>
      </c>
      <c r="AD53" s="12">
        <v>1.97</v>
      </c>
      <c r="AE53" s="12">
        <v>1.36</v>
      </c>
      <c r="AF53" s="12">
        <v>1.24</v>
      </c>
      <c r="AG53" s="12">
        <v>1.06</v>
      </c>
      <c r="AH53" s="12">
        <v>1</v>
      </c>
      <c r="AI53" s="12">
        <v>2.36</v>
      </c>
      <c r="AJ53" s="12">
        <v>1.02</v>
      </c>
      <c r="AK53" s="12">
        <v>2.4300000000000002</v>
      </c>
      <c r="AL53" s="12">
        <v>1.98</v>
      </c>
      <c r="AM53" s="12">
        <v>2.06</v>
      </c>
      <c r="AN53" s="12">
        <v>2.19</v>
      </c>
      <c r="AO53" s="12">
        <v>0.7</v>
      </c>
      <c r="AP53" s="12">
        <v>0.78</v>
      </c>
      <c r="AQ53" s="12">
        <v>0.76</v>
      </c>
      <c r="AR53" s="12">
        <v>0.79</v>
      </c>
      <c r="AS53" s="12">
        <v>0.93</v>
      </c>
      <c r="AT53" s="12">
        <v>1.25</v>
      </c>
      <c r="AU53" s="12">
        <v>1.07</v>
      </c>
      <c r="AV53" s="12">
        <v>1.17</v>
      </c>
      <c r="AW53" s="12">
        <v>1.1599999999999999</v>
      </c>
      <c r="AX53" s="12">
        <v>1.18</v>
      </c>
      <c r="AY53" s="12">
        <v>1.17</v>
      </c>
      <c r="AZ53" s="12">
        <v>1.1200000000000001</v>
      </c>
      <c r="BA53" s="12">
        <v>1.32</v>
      </c>
      <c r="BB53" s="12">
        <v>0.82</v>
      </c>
      <c r="BC53" s="12">
        <v>0.91</v>
      </c>
      <c r="BD53" s="12">
        <v>0.56000000000000005</v>
      </c>
      <c r="BE53" s="12">
        <v>0.59</v>
      </c>
      <c r="BH53" s="12">
        <v>0.96</v>
      </c>
      <c r="BI53" s="12">
        <v>1.56</v>
      </c>
      <c r="BL53" s="12">
        <v>1.04</v>
      </c>
      <c r="BM53" s="12">
        <v>2.17</v>
      </c>
      <c r="BN53" s="12">
        <v>0.4</v>
      </c>
      <c r="BO53" s="12">
        <v>0.44</v>
      </c>
      <c r="BP53" s="12">
        <v>0.4</v>
      </c>
      <c r="BQ53" s="12">
        <v>0.42</v>
      </c>
      <c r="BR53" s="12">
        <v>0.44</v>
      </c>
      <c r="BS53" s="12">
        <v>0.44</v>
      </c>
      <c r="BT53" s="12">
        <v>0.43</v>
      </c>
      <c r="BU53" s="12">
        <v>0.41</v>
      </c>
      <c r="BV53" s="12">
        <v>0.6</v>
      </c>
      <c r="BW53" s="12">
        <v>0.75</v>
      </c>
      <c r="BX53" s="12">
        <v>0.75</v>
      </c>
      <c r="BY53" s="12">
        <v>0.89</v>
      </c>
      <c r="BZ53" s="12">
        <v>0.76</v>
      </c>
      <c r="CA53" s="12">
        <v>0.79</v>
      </c>
      <c r="CB53" s="12">
        <v>0.82</v>
      </c>
      <c r="CC53" s="12">
        <v>0.64</v>
      </c>
      <c r="CD53" s="12">
        <v>0.53</v>
      </c>
      <c r="CE53" s="12">
        <v>0.56000000000000005</v>
      </c>
      <c r="CF53" s="12">
        <v>0.55000000000000004</v>
      </c>
      <c r="CG53" s="12">
        <v>0.59</v>
      </c>
      <c r="CH53" s="12">
        <v>0.57999999999999996</v>
      </c>
      <c r="CI53" s="12">
        <v>0.44</v>
      </c>
      <c r="CJ53" s="12">
        <v>0.53</v>
      </c>
      <c r="CK53" s="12">
        <v>0.55000000000000004</v>
      </c>
      <c r="CL53" s="12">
        <v>0.49</v>
      </c>
      <c r="CM53" s="12">
        <v>3.13</v>
      </c>
      <c r="CN53" s="12">
        <v>0.94</v>
      </c>
      <c r="CO53" s="12">
        <v>1.39</v>
      </c>
      <c r="CP53" s="12">
        <v>1.19</v>
      </c>
      <c r="CQ53" s="12">
        <v>1.21</v>
      </c>
      <c r="CR53" s="12">
        <v>0.9</v>
      </c>
      <c r="CS53" s="12">
        <v>0.98</v>
      </c>
      <c r="CT53" s="12">
        <v>0.74</v>
      </c>
      <c r="CU53" s="12">
        <v>0.95</v>
      </c>
      <c r="CV53" s="12">
        <v>0.68</v>
      </c>
      <c r="CW53" s="12">
        <v>0.7</v>
      </c>
      <c r="CX53" s="12">
        <v>0.6</v>
      </c>
      <c r="CY53" s="12">
        <v>0.19</v>
      </c>
      <c r="CZ53" s="12">
        <v>2.0099999999999998</v>
      </c>
      <c r="DA53" s="12">
        <v>1.78</v>
      </c>
      <c r="DB53" s="12">
        <v>1.7</v>
      </c>
      <c r="DC53" s="12">
        <v>1.1599999999999999</v>
      </c>
      <c r="DD53" s="12">
        <v>2.96</v>
      </c>
      <c r="DE53" s="12">
        <v>4.7300000000000004</v>
      </c>
      <c r="DF53" s="12">
        <v>2.91</v>
      </c>
      <c r="DG53" s="12">
        <v>3.52</v>
      </c>
      <c r="DH53" s="12">
        <v>1.42</v>
      </c>
      <c r="DI53" s="12">
        <v>3.24</v>
      </c>
      <c r="DJ53" s="12">
        <v>1.93</v>
      </c>
      <c r="DK53" s="12">
        <v>1.85</v>
      </c>
      <c r="DL53" s="12">
        <v>1.4</v>
      </c>
      <c r="DM53" s="12">
        <v>4.5599999999999996</v>
      </c>
      <c r="DN53" s="12">
        <v>2.09</v>
      </c>
      <c r="DO53" s="12">
        <v>1.74</v>
      </c>
      <c r="DP53" s="12">
        <v>1.97</v>
      </c>
      <c r="DQ53" s="12">
        <v>2.78</v>
      </c>
      <c r="DR53" s="12">
        <v>3.6</v>
      </c>
      <c r="DS53" s="12">
        <v>2.8</v>
      </c>
      <c r="DT53" s="12">
        <v>3.01</v>
      </c>
      <c r="DU53" s="12">
        <v>2.11</v>
      </c>
      <c r="DV53" s="12">
        <v>1.69</v>
      </c>
      <c r="DW53" s="12">
        <v>2.15</v>
      </c>
      <c r="DX53" s="12">
        <v>1.22</v>
      </c>
      <c r="DY53" s="12">
        <v>1.45</v>
      </c>
      <c r="DZ53" s="12">
        <v>1.88</v>
      </c>
      <c r="EA53" s="12">
        <v>2.2000000000000002</v>
      </c>
      <c r="EB53" s="12">
        <v>2.37</v>
      </c>
      <c r="EC53" s="12">
        <v>2.71</v>
      </c>
      <c r="ED53" s="12">
        <v>2.67</v>
      </c>
      <c r="EE53" s="12">
        <v>1.89</v>
      </c>
      <c r="EF53" s="12">
        <v>2.15</v>
      </c>
      <c r="EG53" s="12">
        <v>1.41</v>
      </c>
      <c r="EH53" s="12">
        <v>1.05</v>
      </c>
      <c r="EI53" s="12">
        <v>2.52</v>
      </c>
      <c r="EJ53" s="12">
        <v>1.57</v>
      </c>
      <c r="EK53" s="12">
        <v>2.64</v>
      </c>
      <c r="EL53" s="12">
        <v>2.15</v>
      </c>
      <c r="EM53" s="12">
        <v>1.46</v>
      </c>
      <c r="EN53" s="12">
        <v>1.57</v>
      </c>
      <c r="EO53" s="12">
        <v>1.85</v>
      </c>
      <c r="EP53" s="12">
        <v>1.1599999999999999</v>
      </c>
      <c r="EQ53" s="12">
        <v>1.1000000000000001</v>
      </c>
      <c r="ER53" s="12">
        <v>1.96</v>
      </c>
      <c r="ES53" s="12">
        <v>1.29</v>
      </c>
      <c r="ET53" s="12">
        <v>1.64</v>
      </c>
      <c r="EU53" s="12">
        <v>2.17</v>
      </c>
      <c r="EV53" s="12">
        <v>2.15</v>
      </c>
      <c r="EW53" s="12">
        <v>1.29</v>
      </c>
      <c r="EX53" s="12">
        <v>1.18</v>
      </c>
      <c r="EY53" s="12">
        <v>6.89</v>
      </c>
      <c r="EZ53" s="12">
        <v>4.3899999999999997</v>
      </c>
      <c r="FA53" s="12">
        <v>4.38</v>
      </c>
      <c r="FB53" s="12">
        <v>13.6</v>
      </c>
      <c r="FC53" s="12">
        <v>7.48</v>
      </c>
      <c r="FD53" s="12">
        <v>1.08</v>
      </c>
      <c r="FE53" s="12">
        <v>1.1499999999999999</v>
      </c>
      <c r="FF53" s="12">
        <v>1.24</v>
      </c>
      <c r="FG53" s="12">
        <v>1.05</v>
      </c>
      <c r="FH53" s="12">
        <v>4.91</v>
      </c>
      <c r="FI53" s="12">
        <v>4.93</v>
      </c>
      <c r="FJ53" s="12">
        <v>7.58</v>
      </c>
      <c r="FK53" s="12">
        <v>10.16</v>
      </c>
      <c r="FL53" s="12">
        <v>8.99</v>
      </c>
      <c r="FM53" s="12">
        <v>13.4</v>
      </c>
      <c r="FN53" s="12">
        <v>13.3</v>
      </c>
      <c r="FO53" s="12">
        <v>12</v>
      </c>
      <c r="FP53" s="12">
        <v>11.4</v>
      </c>
      <c r="FQ53" s="12">
        <v>0.62</v>
      </c>
      <c r="FR53" s="12">
        <v>0.6</v>
      </c>
      <c r="FS53" s="12">
        <v>0.56000000000000005</v>
      </c>
      <c r="FT53" s="12">
        <v>0.56999999999999995</v>
      </c>
      <c r="FU53" s="12">
        <v>2.04</v>
      </c>
      <c r="FV53" s="12">
        <v>2.11</v>
      </c>
      <c r="FW53" s="12">
        <v>1.51</v>
      </c>
      <c r="FX53" s="12">
        <v>7.99</v>
      </c>
      <c r="FY53" s="12">
        <v>2.0299999999999998</v>
      </c>
      <c r="FZ53" s="12">
        <v>1.48</v>
      </c>
      <c r="GA53" s="12">
        <v>1.89</v>
      </c>
      <c r="GB53" s="12">
        <v>1.43</v>
      </c>
      <c r="GG53" s="12">
        <v>0.2</v>
      </c>
      <c r="GH53" s="12">
        <v>2.2799999999999998</v>
      </c>
      <c r="GI53" s="12">
        <v>1.8</v>
      </c>
      <c r="GJ53" s="12">
        <v>0.8</v>
      </c>
      <c r="GK53" s="12">
        <v>0.8</v>
      </c>
      <c r="GL53" s="12">
        <v>0.94</v>
      </c>
      <c r="GM53" s="12">
        <v>0.92</v>
      </c>
      <c r="GN53" s="12">
        <v>0.88</v>
      </c>
      <c r="GO53" s="12">
        <v>0.53</v>
      </c>
      <c r="GP53" s="12">
        <v>0.5</v>
      </c>
      <c r="GQ53" s="12">
        <v>1.31</v>
      </c>
      <c r="GR53" s="12">
        <v>0.86</v>
      </c>
      <c r="GS53" s="12">
        <v>2.363</v>
      </c>
      <c r="GT53" s="12">
        <v>2.258</v>
      </c>
      <c r="GU53" s="12">
        <v>2.194</v>
      </c>
      <c r="GV53" s="12">
        <v>0.69299999999999995</v>
      </c>
      <c r="GW53" s="12">
        <v>0.28399999999999997</v>
      </c>
      <c r="GX53" s="156">
        <v>0.77088311507865848</v>
      </c>
      <c r="GY53" s="156">
        <v>0.82301115522991108</v>
      </c>
      <c r="GZ53" s="156">
        <v>0.35629212322860998</v>
      </c>
      <c r="HA53" s="156">
        <v>1.8132613936709361</v>
      </c>
      <c r="HB53" s="156">
        <v>2.7455827139340139</v>
      </c>
      <c r="HC53" s="156">
        <v>1.6228167091044177</v>
      </c>
      <c r="HD53" s="156">
        <v>0.99893248535993939</v>
      </c>
      <c r="HE53" s="156">
        <v>1.3362537804389032</v>
      </c>
      <c r="HF53" s="12">
        <v>0.98</v>
      </c>
      <c r="HG53" s="12">
        <v>0.7</v>
      </c>
      <c r="HH53" s="12">
        <v>0.75</v>
      </c>
      <c r="HI53" s="12">
        <v>0.87</v>
      </c>
      <c r="HJ53" s="12">
        <v>0.82</v>
      </c>
      <c r="HK53" s="12">
        <v>0.93</v>
      </c>
      <c r="HL53" s="12">
        <v>1.23</v>
      </c>
      <c r="HM53" s="12">
        <v>1.18</v>
      </c>
      <c r="HN53" s="12">
        <v>1.0900000000000001</v>
      </c>
      <c r="HO53" s="12">
        <v>1</v>
      </c>
      <c r="HP53" s="12">
        <v>0.61</v>
      </c>
      <c r="HQ53" s="12">
        <v>0.61</v>
      </c>
      <c r="HR53" s="12">
        <v>0.77</v>
      </c>
      <c r="HS53" s="12">
        <v>0.49</v>
      </c>
      <c r="HT53" s="12">
        <v>0.28999999999999998</v>
      </c>
      <c r="HU53" s="12">
        <v>1</v>
      </c>
      <c r="HV53" s="12">
        <v>0.63</v>
      </c>
      <c r="HX53" s="12">
        <v>0.96</v>
      </c>
      <c r="HY53" s="12">
        <v>1.08</v>
      </c>
      <c r="IA53" s="12">
        <v>0.72</v>
      </c>
      <c r="IB53" s="12">
        <v>0.9</v>
      </c>
      <c r="IC53" s="12">
        <v>0.88</v>
      </c>
      <c r="ID53" s="12">
        <v>1.36</v>
      </c>
      <c r="IE53" s="12">
        <v>0.67</v>
      </c>
      <c r="IF53" s="12">
        <v>1.24</v>
      </c>
      <c r="IG53" s="12">
        <v>1.1499999999999999</v>
      </c>
      <c r="IH53" s="12">
        <v>0.87</v>
      </c>
      <c r="II53" s="12">
        <v>0.87</v>
      </c>
      <c r="IJ53" s="12">
        <v>1.51</v>
      </c>
      <c r="IK53" s="12">
        <v>0.79</v>
      </c>
      <c r="IL53" s="12">
        <v>1.17</v>
      </c>
      <c r="IM53" s="12">
        <v>1.45</v>
      </c>
      <c r="IN53" s="12">
        <v>1.58</v>
      </c>
      <c r="IO53" s="12">
        <v>1.5</v>
      </c>
      <c r="IP53" s="12">
        <v>2.0499999999999998</v>
      </c>
      <c r="IQ53" s="12">
        <v>0.66</v>
      </c>
      <c r="IR53" s="12">
        <v>1.36</v>
      </c>
      <c r="IS53" s="12">
        <v>1.62</v>
      </c>
      <c r="IT53" s="12">
        <v>1.49</v>
      </c>
      <c r="IU53" s="12">
        <v>2</v>
      </c>
      <c r="IV53" s="12">
        <v>1.2</v>
      </c>
      <c r="IW53" s="12">
        <v>0.28000000000000003</v>
      </c>
      <c r="IX53" s="12">
        <v>0.49</v>
      </c>
      <c r="IY53" s="12">
        <v>1.25</v>
      </c>
      <c r="IZ53" s="12">
        <v>1.33</v>
      </c>
      <c r="JA53" s="12">
        <v>2.09</v>
      </c>
      <c r="JB53" s="12">
        <v>0.22</v>
      </c>
      <c r="JC53" s="12">
        <v>0.25</v>
      </c>
      <c r="JD53" s="12">
        <v>0.48</v>
      </c>
      <c r="JE53" s="12">
        <v>1.05</v>
      </c>
      <c r="JF53" s="12">
        <v>1.02</v>
      </c>
      <c r="JG53" s="12">
        <v>0.48</v>
      </c>
      <c r="JH53" s="12">
        <v>0.14000000000000001</v>
      </c>
      <c r="JI53" s="12">
        <v>0.47</v>
      </c>
      <c r="JJ53" s="12">
        <v>1.56</v>
      </c>
      <c r="JK53" s="12">
        <v>1.01</v>
      </c>
      <c r="JL53" s="12">
        <v>6.14</v>
      </c>
      <c r="JM53" s="12">
        <v>1.06</v>
      </c>
      <c r="JN53" s="12">
        <v>0.51</v>
      </c>
      <c r="JO53" s="12">
        <v>0.51</v>
      </c>
      <c r="JP53" s="12">
        <v>0.38</v>
      </c>
      <c r="JQ53" s="12">
        <v>1.05</v>
      </c>
      <c r="JR53" s="12">
        <v>1.04</v>
      </c>
      <c r="JS53" s="12">
        <v>0.74</v>
      </c>
      <c r="JT53" s="12">
        <v>0.39</v>
      </c>
      <c r="JU53" s="12">
        <v>1.37</v>
      </c>
      <c r="JV53" s="12">
        <v>1.04</v>
      </c>
      <c r="JW53" s="12">
        <v>0.6</v>
      </c>
      <c r="JX53" s="12">
        <v>1.08</v>
      </c>
      <c r="JY53" s="12">
        <v>0.95</v>
      </c>
      <c r="JZ53" s="12">
        <v>1.0900000000000001</v>
      </c>
      <c r="KA53" s="12">
        <v>1.5</v>
      </c>
      <c r="KB53" s="12">
        <v>1.43</v>
      </c>
      <c r="KC53" s="12">
        <v>0.21</v>
      </c>
      <c r="KD53" s="12">
        <v>7.0000000000000007E-2</v>
      </c>
      <c r="KE53" s="12">
        <v>1.32</v>
      </c>
      <c r="KF53" s="12">
        <v>1.23</v>
      </c>
      <c r="KG53" s="12">
        <v>2.0699999999999998</v>
      </c>
      <c r="KH53" s="12">
        <v>1.19</v>
      </c>
      <c r="KI53" s="12">
        <v>0.98</v>
      </c>
      <c r="KJ53" s="12">
        <v>0.95</v>
      </c>
      <c r="KK53" s="12">
        <v>0.85</v>
      </c>
      <c r="KL53" s="12">
        <v>1.1299999999999999</v>
      </c>
      <c r="KM53" s="12">
        <v>1.1399999999999999</v>
      </c>
      <c r="KN53" s="12">
        <v>1.06</v>
      </c>
      <c r="KO53" s="12">
        <v>1.1299999999999999</v>
      </c>
      <c r="KP53" s="12">
        <v>1.1100000000000001</v>
      </c>
      <c r="KQ53" s="12">
        <v>1.1100000000000001</v>
      </c>
      <c r="KR53" s="12">
        <v>1.03</v>
      </c>
      <c r="KS53" s="12">
        <v>1.32</v>
      </c>
      <c r="KT53" s="12">
        <v>1.17</v>
      </c>
      <c r="KU53" s="12">
        <v>1.1299999999999999</v>
      </c>
      <c r="KV53" s="12">
        <v>1.2</v>
      </c>
      <c r="KW53" s="12">
        <v>1.08</v>
      </c>
      <c r="KX53" s="12">
        <v>1.1100000000000001</v>
      </c>
      <c r="KY53" s="12">
        <v>1.5</v>
      </c>
      <c r="KZ53" s="12">
        <v>0.7</v>
      </c>
      <c r="LA53" s="12">
        <v>0.7</v>
      </c>
      <c r="LB53" s="12">
        <v>0.4</v>
      </c>
      <c r="LC53" s="12">
        <v>0.8</v>
      </c>
      <c r="LD53" s="15">
        <v>1.08</v>
      </c>
      <c r="LE53" s="15">
        <v>1.01</v>
      </c>
      <c r="LF53" s="15">
        <v>1.04</v>
      </c>
      <c r="LG53" s="15">
        <v>1.0900000000000001</v>
      </c>
      <c r="LH53" s="15">
        <v>1.19</v>
      </c>
      <c r="LI53" s="15">
        <v>1.581</v>
      </c>
      <c r="LJ53" s="15">
        <v>1.623</v>
      </c>
      <c r="LK53" s="15">
        <v>1.1599999999999999</v>
      </c>
      <c r="LL53" s="15">
        <v>0.98899999999999999</v>
      </c>
      <c r="LM53" s="15">
        <v>1.17</v>
      </c>
      <c r="LN53" s="15">
        <v>0.84</v>
      </c>
      <c r="LO53" s="15">
        <v>0.98</v>
      </c>
      <c r="LP53" s="15">
        <v>0.61</v>
      </c>
      <c r="LQ53" s="15">
        <v>1.96</v>
      </c>
      <c r="LR53" s="15">
        <v>1.66</v>
      </c>
      <c r="LS53" s="15">
        <v>0.94699999999999995</v>
      </c>
      <c r="LT53" s="15">
        <v>0.91400000000000003</v>
      </c>
      <c r="LU53" s="15">
        <v>0.57299999999999995</v>
      </c>
      <c r="LV53" s="15">
        <v>1.21</v>
      </c>
      <c r="LW53" s="12">
        <v>1.03</v>
      </c>
      <c r="LX53" s="12">
        <v>1.1000000000000001</v>
      </c>
      <c r="LY53" s="12">
        <v>1</v>
      </c>
      <c r="LZ53" s="12">
        <v>0.92</v>
      </c>
      <c r="MA53" s="12">
        <v>0.98</v>
      </c>
      <c r="MB53" s="12">
        <v>2.04</v>
      </c>
      <c r="MC53" s="12">
        <v>1.78</v>
      </c>
      <c r="MD53" s="12">
        <v>1.1399999999999999</v>
      </c>
      <c r="ME53" s="12">
        <v>1.1100000000000001</v>
      </c>
      <c r="MF53" s="12">
        <v>1.41</v>
      </c>
      <c r="MG53" s="12">
        <v>1.45</v>
      </c>
      <c r="MH53" s="12">
        <v>1.08</v>
      </c>
      <c r="MI53" s="12">
        <v>1</v>
      </c>
      <c r="MJ53" s="12">
        <v>0.94</v>
      </c>
      <c r="MK53" s="12">
        <v>0.86</v>
      </c>
      <c r="ML53" s="12">
        <v>1.62</v>
      </c>
      <c r="MM53" s="12">
        <v>1.68</v>
      </c>
      <c r="MN53" s="12">
        <v>2.1800000000000002</v>
      </c>
      <c r="MO53" s="12">
        <v>1.05</v>
      </c>
      <c r="MP53" s="12">
        <v>0.89</v>
      </c>
      <c r="MQ53" s="12">
        <v>0.98</v>
      </c>
      <c r="MR53" s="12">
        <v>1.67</v>
      </c>
      <c r="MS53" s="12">
        <v>1.2</v>
      </c>
      <c r="MT53" s="12">
        <v>1.85</v>
      </c>
      <c r="MU53" s="12">
        <v>1.26</v>
      </c>
      <c r="MV53" s="12">
        <v>1.65</v>
      </c>
      <c r="MW53" s="12">
        <v>1.75</v>
      </c>
      <c r="MX53" s="12">
        <v>1.83</v>
      </c>
      <c r="MY53" s="12">
        <v>3.66</v>
      </c>
      <c r="MZ53" s="12">
        <v>1.02</v>
      </c>
      <c r="NA53" s="12">
        <v>0.72</v>
      </c>
      <c r="NB53" s="12">
        <v>0.46</v>
      </c>
      <c r="NC53" s="12">
        <v>0.63</v>
      </c>
      <c r="ND53" s="12">
        <v>0.86</v>
      </c>
      <c r="NE53" s="12">
        <v>0.39</v>
      </c>
      <c r="NF53" s="12">
        <v>2.62</v>
      </c>
      <c r="NG53" s="12">
        <v>1.08</v>
      </c>
      <c r="NH53" s="12">
        <v>1.8</v>
      </c>
      <c r="NI53" s="12">
        <v>0.5</v>
      </c>
      <c r="NJ53" s="12">
        <v>1.34</v>
      </c>
      <c r="NK53" s="12">
        <v>0.51</v>
      </c>
      <c r="NL53" s="12">
        <v>0.35</v>
      </c>
      <c r="NM53" s="12">
        <v>0.32</v>
      </c>
      <c r="NN53" s="12">
        <v>0.16</v>
      </c>
      <c r="NO53" s="12">
        <v>1.68</v>
      </c>
      <c r="NP53" s="12">
        <v>0.64</v>
      </c>
      <c r="NQ53" s="12">
        <v>1.67</v>
      </c>
      <c r="NR53" s="12">
        <v>0.13</v>
      </c>
      <c r="NS53" s="12">
        <v>0.16</v>
      </c>
      <c r="NT53" s="12">
        <v>0.55000000000000004</v>
      </c>
      <c r="NU53" s="12">
        <v>0.54</v>
      </c>
      <c r="NV53" s="12">
        <v>1.01</v>
      </c>
      <c r="NW53" s="12">
        <v>0.99</v>
      </c>
      <c r="NX53" s="12">
        <v>0.4</v>
      </c>
      <c r="NY53" s="12">
        <v>1.21</v>
      </c>
      <c r="NZ53" s="12">
        <v>0.89</v>
      </c>
      <c r="OA53" s="12">
        <v>1.25</v>
      </c>
      <c r="OB53" s="12">
        <v>0.56999999999999995</v>
      </c>
      <c r="OC53" s="12">
        <v>12.1</v>
      </c>
      <c r="OD53" s="12">
        <v>14.6</v>
      </c>
      <c r="OE53" s="12">
        <v>11.4</v>
      </c>
      <c r="OF53" s="12">
        <v>14.2</v>
      </c>
      <c r="OG53" s="12">
        <v>10.199999999999999</v>
      </c>
      <c r="OH53" s="12">
        <v>12.1</v>
      </c>
      <c r="OI53" s="12">
        <v>12.6</v>
      </c>
      <c r="OJ53" s="12">
        <v>11.2</v>
      </c>
      <c r="OK53" s="12">
        <v>10.7</v>
      </c>
      <c r="OL53" s="12">
        <v>12.8</v>
      </c>
      <c r="OM53" s="12">
        <v>9.8000000000000007</v>
      </c>
      <c r="ON53" s="12">
        <v>8.9</v>
      </c>
      <c r="OO53" s="12">
        <v>14.6</v>
      </c>
      <c r="OP53" s="12">
        <v>12.2</v>
      </c>
      <c r="OQ53" s="12">
        <v>14.9</v>
      </c>
      <c r="OR53" s="12">
        <v>12.5</v>
      </c>
      <c r="OS53" s="12">
        <v>11</v>
      </c>
      <c r="OT53" s="12">
        <v>0.5</v>
      </c>
      <c r="OU53" s="12">
        <v>0.51</v>
      </c>
      <c r="OV53" s="12">
        <v>0.53</v>
      </c>
      <c r="OW53" s="12">
        <v>1.3</v>
      </c>
      <c r="OX53" s="12">
        <v>1.24</v>
      </c>
      <c r="OY53" s="12">
        <v>1.57</v>
      </c>
      <c r="OZ53" s="12">
        <v>1.75</v>
      </c>
      <c r="PA53" s="12">
        <v>1.74</v>
      </c>
      <c r="PB53" s="12">
        <v>2.04</v>
      </c>
      <c r="PC53" s="12">
        <v>2.7</v>
      </c>
      <c r="PD53" s="12">
        <v>3.55</v>
      </c>
      <c r="PE53" s="12">
        <v>5.12</v>
      </c>
      <c r="PF53" s="12">
        <v>5.15</v>
      </c>
      <c r="PG53" s="12">
        <v>0.79</v>
      </c>
      <c r="PH53" s="12">
        <v>0.78</v>
      </c>
      <c r="PI53" s="12">
        <v>0.82</v>
      </c>
      <c r="PJ53" s="12">
        <v>0.62</v>
      </c>
      <c r="PK53" s="12">
        <v>0.61</v>
      </c>
      <c r="PL53" s="12">
        <v>0.57999999999999996</v>
      </c>
      <c r="PM53" s="12">
        <v>0.41</v>
      </c>
      <c r="PN53" s="12">
        <v>0.43</v>
      </c>
      <c r="PO53" s="12">
        <v>0.34</v>
      </c>
      <c r="PP53" s="12">
        <v>0.44</v>
      </c>
      <c r="PQ53" s="12">
        <v>0.42</v>
      </c>
      <c r="PR53" s="12">
        <v>0.54</v>
      </c>
      <c r="PS53" s="12">
        <v>0.51</v>
      </c>
      <c r="PT53" s="12">
        <v>0.52</v>
      </c>
      <c r="PU53" s="12">
        <v>0.84</v>
      </c>
      <c r="PV53" s="12">
        <v>1.25</v>
      </c>
      <c r="PW53" s="12">
        <v>1.2</v>
      </c>
      <c r="PX53" s="12">
        <v>1</v>
      </c>
    </row>
    <row r="54" spans="1:440" ht="14.25" customHeight="1">
      <c r="A54" s="25" t="s">
        <v>564</v>
      </c>
      <c r="B54" s="12">
        <v>6.75</v>
      </c>
      <c r="C54" s="12">
        <v>6.26</v>
      </c>
      <c r="D54" s="12">
        <v>6.5</v>
      </c>
      <c r="E54" s="12">
        <v>5.56</v>
      </c>
      <c r="F54" s="12">
        <v>5.58</v>
      </c>
      <c r="G54" s="12">
        <v>5.68</v>
      </c>
      <c r="H54" s="12">
        <v>5.66</v>
      </c>
      <c r="I54" s="12">
        <v>6.98</v>
      </c>
      <c r="J54" s="12">
        <v>7.53</v>
      </c>
      <c r="K54" s="12">
        <v>6.92</v>
      </c>
      <c r="L54" s="12">
        <v>2.5299999999999998</v>
      </c>
      <c r="M54" s="12">
        <v>3.95</v>
      </c>
      <c r="N54" s="12">
        <v>2.59</v>
      </c>
      <c r="O54" s="12">
        <v>4.5999999999999996</v>
      </c>
      <c r="P54" s="12">
        <v>6.22</v>
      </c>
      <c r="Q54" s="12">
        <v>6.59</v>
      </c>
      <c r="R54" s="12">
        <v>6.31</v>
      </c>
      <c r="S54" s="12">
        <v>6.57</v>
      </c>
      <c r="T54" s="12">
        <v>6.29</v>
      </c>
      <c r="U54" s="12">
        <v>8.0399999999999991</v>
      </c>
      <c r="V54" s="12">
        <v>7.69</v>
      </c>
      <c r="W54" s="12">
        <v>4.5</v>
      </c>
      <c r="X54" s="12">
        <v>4.71</v>
      </c>
      <c r="Y54" s="12">
        <v>4.63</v>
      </c>
      <c r="Z54" s="12">
        <v>4.67</v>
      </c>
      <c r="AA54" s="12">
        <v>8.3000000000000007</v>
      </c>
      <c r="AB54" s="12">
        <v>9.07</v>
      </c>
      <c r="AC54" s="12">
        <v>9.17</v>
      </c>
      <c r="AD54" s="12">
        <v>8.94</v>
      </c>
      <c r="AE54" s="12">
        <v>6.19</v>
      </c>
      <c r="AF54" s="12">
        <v>5.54</v>
      </c>
      <c r="AG54" s="12">
        <v>4.7699999999999996</v>
      </c>
      <c r="AH54" s="12">
        <v>4.82</v>
      </c>
      <c r="AI54" s="12">
        <v>9.41</v>
      </c>
      <c r="AJ54" s="12">
        <v>5.26</v>
      </c>
      <c r="AK54" s="12">
        <v>11.1</v>
      </c>
      <c r="AL54" s="12">
        <v>8.5399999999999991</v>
      </c>
      <c r="AM54" s="12">
        <v>8.35</v>
      </c>
      <c r="AN54" s="12">
        <v>9.49</v>
      </c>
      <c r="AO54" s="12">
        <v>4.04</v>
      </c>
      <c r="AP54" s="12">
        <v>4.88</v>
      </c>
      <c r="AQ54" s="12">
        <v>4.63</v>
      </c>
      <c r="AR54" s="12">
        <v>3.87</v>
      </c>
      <c r="AS54" s="12">
        <v>4.71</v>
      </c>
      <c r="AT54" s="12">
        <v>5.96</v>
      </c>
      <c r="AU54" s="12">
        <v>5.23</v>
      </c>
      <c r="AV54" s="12">
        <v>5.65</v>
      </c>
      <c r="AW54" s="12">
        <v>5.67</v>
      </c>
      <c r="AX54" s="12">
        <v>5.73</v>
      </c>
      <c r="AY54" s="12">
        <v>5.85</v>
      </c>
      <c r="AZ54" s="12">
        <v>5.57</v>
      </c>
      <c r="BA54" s="12">
        <v>6.54</v>
      </c>
      <c r="BB54" s="12">
        <v>4.1500000000000004</v>
      </c>
      <c r="BC54" s="12">
        <v>5.0599999999999996</v>
      </c>
      <c r="BD54" s="12">
        <v>3.25</v>
      </c>
      <c r="BE54" s="12">
        <v>3.56</v>
      </c>
      <c r="BH54" s="12">
        <v>4.32</v>
      </c>
      <c r="BI54" s="12">
        <v>7.45</v>
      </c>
      <c r="BL54" s="12">
        <v>4.68</v>
      </c>
      <c r="BM54" s="12">
        <v>10.119999999999999</v>
      </c>
      <c r="BN54" s="12">
        <v>2.63</v>
      </c>
      <c r="BO54" s="12">
        <v>2.62</v>
      </c>
      <c r="BP54" s="12">
        <v>2.6</v>
      </c>
      <c r="BQ54" s="12">
        <v>2.9</v>
      </c>
      <c r="BR54" s="12">
        <v>2.91</v>
      </c>
      <c r="BS54" s="12">
        <v>2.83</v>
      </c>
      <c r="BT54" s="12">
        <v>2.85</v>
      </c>
      <c r="BU54" s="12">
        <v>2.79</v>
      </c>
      <c r="BV54" s="12">
        <v>3.34</v>
      </c>
      <c r="BW54" s="12">
        <v>4.03</v>
      </c>
      <c r="BX54" s="12">
        <v>4.09</v>
      </c>
      <c r="BY54" s="12">
        <v>5.43</v>
      </c>
      <c r="BZ54" s="12">
        <v>4.3899999999999997</v>
      </c>
      <c r="CA54" s="12">
        <v>4.88</v>
      </c>
      <c r="CB54" s="12">
        <v>5.03</v>
      </c>
      <c r="CC54" s="12">
        <v>3.97</v>
      </c>
      <c r="CD54" s="12">
        <v>3.43</v>
      </c>
      <c r="CE54" s="12">
        <v>3.69</v>
      </c>
      <c r="CF54" s="12">
        <v>3.6</v>
      </c>
      <c r="CG54" s="12">
        <v>3.65</v>
      </c>
      <c r="CH54" s="12">
        <v>3.73</v>
      </c>
      <c r="CI54" s="12">
        <v>2.71</v>
      </c>
      <c r="CJ54" s="12">
        <v>3.17</v>
      </c>
      <c r="CK54" s="12">
        <v>3.7</v>
      </c>
      <c r="CL54" s="12">
        <v>2.38</v>
      </c>
      <c r="CM54" s="12">
        <v>13.45</v>
      </c>
      <c r="CN54" s="12">
        <v>4.2699999999999996</v>
      </c>
      <c r="CO54" s="12">
        <v>6.17</v>
      </c>
      <c r="CP54" s="12">
        <v>5.43</v>
      </c>
      <c r="CQ54" s="12">
        <v>5.18</v>
      </c>
      <c r="CR54" s="12">
        <v>4.32</v>
      </c>
      <c r="CS54" s="12">
        <v>4.34</v>
      </c>
      <c r="CT54" s="12">
        <v>3.72</v>
      </c>
      <c r="CU54" s="12">
        <v>4.66</v>
      </c>
      <c r="CV54" s="12">
        <v>3.42</v>
      </c>
      <c r="CW54" s="12">
        <v>3.25</v>
      </c>
      <c r="CX54" s="12">
        <v>2.9</v>
      </c>
      <c r="CY54" s="12">
        <v>1.07</v>
      </c>
      <c r="CZ54" s="12">
        <v>9.9700000000000006</v>
      </c>
      <c r="DA54" s="12">
        <v>9.0299999999999994</v>
      </c>
      <c r="DB54" s="12">
        <v>7.43</v>
      </c>
      <c r="DC54" s="12">
        <v>5.69</v>
      </c>
      <c r="DD54" s="12">
        <v>14.02</v>
      </c>
      <c r="DE54" s="12">
        <v>19.600000000000001</v>
      </c>
      <c r="DF54" s="12">
        <v>13.82</v>
      </c>
      <c r="DG54" s="12">
        <v>17.12</v>
      </c>
      <c r="DH54" s="12">
        <v>6.02</v>
      </c>
      <c r="DI54" s="12">
        <v>13.7</v>
      </c>
      <c r="DJ54" s="12">
        <v>8.1199999999999992</v>
      </c>
      <c r="DK54" s="12">
        <v>7.48</v>
      </c>
      <c r="DL54" s="12">
        <v>6.78</v>
      </c>
      <c r="DM54" s="12">
        <v>21.7</v>
      </c>
      <c r="DN54" s="12">
        <v>8.81</v>
      </c>
      <c r="DO54" s="12">
        <v>7.34</v>
      </c>
      <c r="DP54" s="12">
        <v>9.61</v>
      </c>
      <c r="DQ54" s="12">
        <v>10.7</v>
      </c>
      <c r="DR54" s="12">
        <v>16.989999999999998</v>
      </c>
      <c r="DS54" s="12">
        <v>13.38</v>
      </c>
      <c r="DT54" s="12">
        <v>14.7</v>
      </c>
      <c r="DU54" s="12">
        <v>8.18</v>
      </c>
      <c r="DV54" s="12">
        <v>7.88</v>
      </c>
      <c r="DW54" s="12">
        <v>8.14</v>
      </c>
      <c r="DX54" s="12">
        <v>6.01</v>
      </c>
      <c r="DY54" s="12">
        <v>7.23</v>
      </c>
      <c r="DZ54" s="12">
        <v>9.2100000000000009</v>
      </c>
      <c r="EA54" s="12">
        <v>8.35</v>
      </c>
      <c r="EB54" s="12">
        <v>8.34</v>
      </c>
      <c r="EC54" s="12">
        <v>10.199999999999999</v>
      </c>
      <c r="ED54" s="12">
        <v>10</v>
      </c>
      <c r="EE54" s="12">
        <v>7.75</v>
      </c>
      <c r="EF54" s="12">
        <v>9.4</v>
      </c>
      <c r="EG54" s="12">
        <v>6.23</v>
      </c>
      <c r="EH54" s="12">
        <v>4.59</v>
      </c>
      <c r="EI54" s="12">
        <v>10.8</v>
      </c>
      <c r="EJ54" s="12">
        <v>7.45</v>
      </c>
      <c r="EK54" s="12">
        <v>11.4</v>
      </c>
      <c r="EL54" s="12">
        <v>9.18</v>
      </c>
      <c r="EM54" s="12">
        <v>6.91</v>
      </c>
      <c r="EN54" s="12">
        <v>6.53</v>
      </c>
      <c r="EO54" s="12">
        <v>7.93</v>
      </c>
      <c r="EP54" s="12">
        <v>4.97</v>
      </c>
      <c r="EQ54" s="12">
        <v>5.09</v>
      </c>
      <c r="ER54" s="12">
        <v>8.39</v>
      </c>
      <c r="ES54" s="12">
        <v>5.51</v>
      </c>
      <c r="ET54" s="12">
        <v>7.42</v>
      </c>
      <c r="EU54" s="12">
        <v>10</v>
      </c>
      <c r="EV54" s="12">
        <v>9.39</v>
      </c>
      <c r="EW54" s="12">
        <v>5.07</v>
      </c>
      <c r="EX54" s="12">
        <v>5.49</v>
      </c>
      <c r="EY54" s="12">
        <v>34.6</v>
      </c>
      <c r="EZ54" s="12">
        <v>21.9</v>
      </c>
      <c r="FA54" s="12">
        <v>21.7</v>
      </c>
      <c r="FB54" s="12">
        <v>70.400000000000006</v>
      </c>
      <c r="FC54" s="12">
        <v>36.4</v>
      </c>
      <c r="FD54" s="12">
        <v>6.09</v>
      </c>
      <c r="FE54" s="12">
        <v>6.57</v>
      </c>
      <c r="FF54" s="12">
        <v>6.37</v>
      </c>
      <c r="FG54" s="12">
        <v>5.75</v>
      </c>
      <c r="FH54" s="12">
        <v>23.1</v>
      </c>
      <c r="FI54" s="12">
        <v>23.88</v>
      </c>
      <c r="FJ54" s="12">
        <v>31.2</v>
      </c>
      <c r="FK54" s="12">
        <v>47.21</v>
      </c>
      <c r="FL54" s="12">
        <v>42.31</v>
      </c>
      <c r="FM54" s="12">
        <v>54.6</v>
      </c>
      <c r="FN54" s="12">
        <v>52.3</v>
      </c>
      <c r="FO54" s="12">
        <v>50</v>
      </c>
      <c r="FP54" s="12">
        <v>45.8</v>
      </c>
      <c r="FQ54" s="12">
        <v>2.98</v>
      </c>
      <c r="FR54" s="12">
        <v>2.87</v>
      </c>
      <c r="FS54" s="12">
        <v>2.67</v>
      </c>
      <c r="FT54" s="12">
        <v>2.87</v>
      </c>
      <c r="FU54" s="12">
        <v>8.25</v>
      </c>
      <c r="FV54" s="12">
        <v>8.52</v>
      </c>
      <c r="FW54" s="12">
        <v>5.99</v>
      </c>
      <c r="FX54" s="12">
        <v>37.549999999999997</v>
      </c>
      <c r="FY54" s="12">
        <v>8.59</v>
      </c>
      <c r="FZ54" s="12">
        <v>6.51</v>
      </c>
      <c r="GA54" s="12">
        <v>7.62</v>
      </c>
      <c r="GB54" s="12">
        <v>6.28</v>
      </c>
      <c r="GG54" s="12">
        <v>0.79</v>
      </c>
      <c r="GH54" s="12">
        <v>10.48</v>
      </c>
      <c r="GI54" s="12">
        <v>8.23</v>
      </c>
      <c r="GJ54" s="12">
        <v>3.34</v>
      </c>
      <c r="GK54" s="12">
        <v>3.34</v>
      </c>
      <c r="GL54" s="12">
        <v>3.8</v>
      </c>
      <c r="GM54" s="12">
        <v>3.74</v>
      </c>
      <c r="GN54" s="12">
        <v>3.59</v>
      </c>
      <c r="GO54" s="12">
        <v>2.4</v>
      </c>
      <c r="GP54" s="12">
        <v>2.38</v>
      </c>
      <c r="GQ54" s="12">
        <v>6.46</v>
      </c>
      <c r="GR54" s="12">
        <v>4.1900000000000004</v>
      </c>
      <c r="GS54" s="12">
        <v>10.36</v>
      </c>
      <c r="GT54" s="12">
        <v>9.7070000000000007</v>
      </c>
      <c r="GU54" s="12">
        <v>9.0289999999999999</v>
      </c>
      <c r="GV54" s="12">
        <v>3.4670000000000001</v>
      </c>
      <c r="GW54" s="12">
        <v>2.0209999999999999</v>
      </c>
      <c r="GX54" s="156">
        <v>3.9328338867574368</v>
      </c>
      <c r="GY54" s="156">
        <v>4.34849796440517</v>
      </c>
      <c r="GZ54" s="156">
        <v>2.1631592114345688</v>
      </c>
      <c r="HA54" s="156">
        <v>8.3732816882086727</v>
      </c>
      <c r="HB54" s="156">
        <v>12.534859559174464</v>
      </c>
      <c r="HC54" s="156">
        <v>7.4054970774565358</v>
      </c>
      <c r="HD54" s="156">
        <v>4.9704121991901307</v>
      </c>
      <c r="HE54" s="156">
        <v>7.1692628471507538</v>
      </c>
      <c r="HF54" s="12">
        <v>4.7699999999999996</v>
      </c>
      <c r="HG54" s="12">
        <v>3.55</v>
      </c>
      <c r="HH54" s="12">
        <v>3.78</v>
      </c>
      <c r="HI54" s="12">
        <v>4.63</v>
      </c>
      <c r="HJ54" s="12">
        <v>3.88</v>
      </c>
      <c r="HK54" s="12">
        <v>4.3099999999999996</v>
      </c>
      <c r="HL54" s="12">
        <v>5.09</v>
      </c>
      <c r="HM54" s="12">
        <v>5.24</v>
      </c>
      <c r="HN54" s="12">
        <v>4.92</v>
      </c>
      <c r="HO54" s="12">
        <v>4.53</v>
      </c>
      <c r="HP54" s="12">
        <v>2.79</v>
      </c>
      <c r="HQ54" s="12">
        <v>2.73</v>
      </c>
      <c r="HR54" s="12">
        <v>3.79</v>
      </c>
      <c r="HS54" s="12">
        <v>2.42</v>
      </c>
      <c r="HT54" s="12">
        <v>1.64</v>
      </c>
      <c r="HU54" s="12">
        <v>4.96</v>
      </c>
      <c r="HV54" s="12">
        <v>3.21</v>
      </c>
      <c r="HX54" s="12">
        <v>4.71</v>
      </c>
      <c r="HY54" s="12">
        <v>5.41</v>
      </c>
      <c r="IA54" s="12">
        <v>3.71</v>
      </c>
      <c r="IB54" s="12">
        <v>4.24</v>
      </c>
      <c r="IC54" s="12">
        <v>4.33</v>
      </c>
      <c r="ID54" s="12">
        <v>6.69</v>
      </c>
      <c r="IE54" s="12">
        <v>3.17</v>
      </c>
      <c r="IF54" s="12">
        <v>6.45</v>
      </c>
      <c r="IG54" s="12">
        <v>5.24</v>
      </c>
      <c r="IH54" s="12">
        <v>4.03</v>
      </c>
      <c r="II54" s="12">
        <v>3.98</v>
      </c>
      <c r="IJ54" s="12">
        <v>7.15</v>
      </c>
      <c r="IK54" s="12">
        <v>3.61</v>
      </c>
      <c r="IL54" s="12">
        <v>5.26</v>
      </c>
      <c r="IM54" s="12">
        <v>5.84</v>
      </c>
      <c r="IN54" s="12">
        <v>6.29</v>
      </c>
      <c r="IO54" s="12">
        <v>5.91</v>
      </c>
      <c r="IP54" s="12">
        <v>8.58</v>
      </c>
      <c r="IQ54" s="12">
        <v>3.36</v>
      </c>
      <c r="IR54" s="12">
        <v>6.94</v>
      </c>
      <c r="IS54" s="12">
        <v>7.67</v>
      </c>
      <c r="IT54" s="12">
        <v>6.97</v>
      </c>
      <c r="IU54" s="12">
        <v>9.9499999999999993</v>
      </c>
      <c r="IV54" s="12">
        <v>5.51</v>
      </c>
      <c r="IW54" s="12">
        <v>1.56</v>
      </c>
      <c r="IX54" s="12">
        <v>2.7</v>
      </c>
      <c r="IY54" s="12">
        <v>5.83</v>
      </c>
      <c r="IZ54" s="12">
        <v>6.75</v>
      </c>
      <c r="JA54" s="12">
        <v>9.94</v>
      </c>
      <c r="JB54" s="12">
        <v>1.1399999999999999</v>
      </c>
      <c r="JC54" s="12">
        <v>1.28</v>
      </c>
      <c r="JD54" s="12">
        <v>2.69</v>
      </c>
      <c r="JE54" s="12">
        <v>4.91</v>
      </c>
      <c r="JF54" s="12">
        <v>5.24</v>
      </c>
      <c r="JG54" s="12">
        <v>2.31</v>
      </c>
      <c r="JH54" s="12">
        <v>0.76</v>
      </c>
      <c r="JI54" s="12">
        <v>2.36</v>
      </c>
      <c r="JJ54" s="12">
        <v>8.19</v>
      </c>
      <c r="JK54" s="12">
        <v>4.96</v>
      </c>
      <c r="JL54" s="12">
        <v>39.200000000000003</v>
      </c>
      <c r="JM54" s="12">
        <v>5.74</v>
      </c>
      <c r="JN54" s="12">
        <v>2.31</v>
      </c>
      <c r="JO54" s="12">
        <v>2.4900000000000002</v>
      </c>
      <c r="JP54" s="12">
        <v>1.52</v>
      </c>
      <c r="JQ54" s="12">
        <v>5.49</v>
      </c>
      <c r="JR54" s="12">
        <v>5.18</v>
      </c>
      <c r="JS54" s="12">
        <v>3.49</v>
      </c>
      <c r="JT54" s="12">
        <v>2.5499999999999998</v>
      </c>
      <c r="JU54" s="12">
        <v>6.43</v>
      </c>
      <c r="JV54" s="12">
        <v>5.3</v>
      </c>
      <c r="JW54" s="12">
        <v>2.77</v>
      </c>
      <c r="JX54" s="12">
        <v>5.62</v>
      </c>
      <c r="JY54" s="12">
        <v>4.68</v>
      </c>
      <c r="JZ54" s="12">
        <v>5.59</v>
      </c>
      <c r="KA54" s="12">
        <v>6.78</v>
      </c>
      <c r="KB54" s="12">
        <v>6.66</v>
      </c>
      <c r="KC54" s="12">
        <v>0.91</v>
      </c>
      <c r="KD54" s="12">
        <v>0.25</v>
      </c>
      <c r="KE54" s="12">
        <v>6.37</v>
      </c>
      <c r="KF54" s="12">
        <v>5.78</v>
      </c>
      <c r="KG54" s="12">
        <v>9.19</v>
      </c>
      <c r="KH54" s="12">
        <v>6.95</v>
      </c>
      <c r="KI54" s="12">
        <v>4.71</v>
      </c>
      <c r="KJ54" s="12">
        <v>4.37</v>
      </c>
      <c r="KK54" s="12">
        <v>3.99</v>
      </c>
      <c r="KL54" s="12">
        <v>5.27</v>
      </c>
      <c r="KM54" s="12">
        <v>5.44</v>
      </c>
      <c r="KN54" s="12">
        <v>4.78</v>
      </c>
      <c r="KO54" s="12">
        <v>5.03</v>
      </c>
      <c r="KP54" s="12">
        <v>4.75</v>
      </c>
      <c r="KQ54" s="12">
        <v>4.87</v>
      </c>
      <c r="KR54" s="12">
        <v>4.51</v>
      </c>
      <c r="KS54" s="12">
        <v>5.44</v>
      </c>
      <c r="KT54" s="12">
        <v>4.9800000000000004</v>
      </c>
      <c r="KU54" s="12">
        <v>4.72</v>
      </c>
      <c r="KV54" s="12">
        <v>5.07</v>
      </c>
      <c r="KW54" s="12">
        <v>4.53</v>
      </c>
      <c r="KX54" s="12">
        <v>4.8499999999999996</v>
      </c>
      <c r="KY54" s="12">
        <v>7</v>
      </c>
      <c r="KZ54" s="12">
        <v>3.8</v>
      </c>
      <c r="LA54" s="12">
        <v>3.8</v>
      </c>
      <c r="LB54" s="12">
        <v>2.2999999999999998</v>
      </c>
      <c r="LC54" s="12">
        <v>4.0999999999999996</v>
      </c>
      <c r="LD54" s="15">
        <v>5.27</v>
      </c>
      <c r="LE54" s="15">
        <v>5.0199999999999996</v>
      </c>
      <c r="LF54" s="15">
        <v>4.96</v>
      </c>
      <c r="LG54" s="15">
        <v>5.12</v>
      </c>
      <c r="LH54" s="15">
        <v>5.58</v>
      </c>
      <c r="LI54" s="15">
        <v>6.8206600000000002</v>
      </c>
      <c r="LJ54" s="15">
        <v>6.9627999999999997</v>
      </c>
      <c r="LK54" s="15">
        <v>5.69</v>
      </c>
      <c r="LL54" s="15">
        <v>4.3970000000000002</v>
      </c>
      <c r="LM54" s="15">
        <v>5.81</v>
      </c>
      <c r="LN54" s="15">
        <v>4.1399999999999997</v>
      </c>
      <c r="LO54" s="15">
        <v>5.07</v>
      </c>
      <c r="LP54" s="15">
        <v>2.89</v>
      </c>
      <c r="LQ54" s="15">
        <v>10</v>
      </c>
      <c r="LR54" s="15">
        <v>8.59</v>
      </c>
      <c r="LS54" s="15">
        <v>4.4569999999999999</v>
      </c>
      <c r="LT54" s="15">
        <v>4.2629999999999999</v>
      </c>
      <c r="LU54" s="15">
        <v>2.4489999999999998</v>
      </c>
      <c r="LV54" s="15">
        <v>6.36</v>
      </c>
      <c r="LW54" s="12">
        <v>4.6399999999999997</v>
      </c>
      <c r="LX54" s="12">
        <v>4.88</v>
      </c>
      <c r="LY54" s="12">
        <v>4.46</v>
      </c>
      <c r="LZ54" s="12">
        <v>4.12</v>
      </c>
      <c r="MA54" s="12">
        <v>4.37</v>
      </c>
      <c r="MB54" s="12">
        <v>8.8699999999999992</v>
      </c>
      <c r="MC54" s="12">
        <v>7.95</v>
      </c>
      <c r="MD54" s="12">
        <v>5.04</v>
      </c>
      <c r="ME54" s="12">
        <v>4.76</v>
      </c>
      <c r="MF54" s="12">
        <v>6.21</v>
      </c>
      <c r="MG54" s="12">
        <v>6.21</v>
      </c>
      <c r="MH54" s="12">
        <v>4.62</v>
      </c>
      <c r="MI54" s="12">
        <v>4.4400000000000004</v>
      </c>
      <c r="MJ54" s="12">
        <v>4.1900000000000004</v>
      </c>
      <c r="MK54" s="12">
        <v>3.85</v>
      </c>
      <c r="ML54" s="12">
        <v>6.82</v>
      </c>
      <c r="MM54" s="12">
        <v>6.92</v>
      </c>
      <c r="MN54" s="12">
        <v>8.1300000000000008</v>
      </c>
      <c r="MO54" s="12">
        <v>5.23</v>
      </c>
      <c r="MP54" s="12">
        <v>4.59</v>
      </c>
      <c r="MQ54" s="12">
        <v>4.63</v>
      </c>
      <c r="MR54" s="12">
        <v>6.79</v>
      </c>
      <c r="MS54" s="12">
        <v>5.0599999999999996</v>
      </c>
      <c r="MT54" s="12">
        <v>7.56</v>
      </c>
      <c r="MU54" s="12">
        <v>5.18</v>
      </c>
      <c r="MV54" s="12">
        <v>6.59</v>
      </c>
      <c r="MW54" s="12">
        <v>7.02</v>
      </c>
      <c r="MX54" s="12">
        <v>7.6</v>
      </c>
      <c r="MY54" s="12">
        <v>21.5</v>
      </c>
      <c r="MZ54" s="12">
        <v>6.09</v>
      </c>
      <c r="NA54" s="12">
        <v>4.49</v>
      </c>
      <c r="NB54" s="12">
        <v>2.19</v>
      </c>
      <c r="NC54" s="12">
        <v>3.61</v>
      </c>
      <c r="ND54" s="12">
        <v>4.47</v>
      </c>
      <c r="NE54" s="12">
        <v>2.19</v>
      </c>
      <c r="NF54" s="12">
        <v>13.4</v>
      </c>
      <c r="NG54" s="12">
        <v>5.88</v>
      </c>
      <c r="NH54" s="12">
        <v>9.8000000000000007</v>
      </c>
      <c r="NI54" s="12">
        <v>2.9</v>
      </c>
      <c r="NJ54" s="12">
        <v>8.14</v>
      </c>
      <c r="NK54" s="12">
        <v>3.33</v>
      </c>
      <c r="NL54" s="12">
        <v>2.0099999999999998</v>
      </c>
      <c r="NM54" s="12">
        <v>1.86</v>
      </c>
      <c r="NN54" s="12">
        <v>0.93</v>
      </c>
      <c r="NO54" s="12">
        <v>8.9700000000000006</v>
      </c>
      <c r="NP54" s="12">
        <v>3.2</v>
      </c>
      <c r="NQ54" s="12">
        <v>7.51</v>
      </c>
      <c r="NR54" s="12">
        <v>0.71</v>
      </c>
      <c r="NS54" s="12">
        <v>0.74</v>
      </c>
      <c r="NT54" s="12">
        <v>3.04</v>
      </c>
      <c r="NU54" s="12">
        <v>3.06</v>
      </c>
      <c r="NV54" s="12">
        <v>5.65</v>
      </c>
      <c r="NW54" s="12">
        <v>5.33</v>
      </c>
      <c r="NX54" s="12">
        <v>2.0099999999999998</v>
      </c>
      <c r="NY54" s="12">
        <v>6</v>
      </c>
      <c r="NZ54" s="12">
        <v>4.3600000000000003</v>
      </c>
      <c r="OA54" s="12">
        <v>6.15</v>
      </c>
      <c r="OB54" s="12">
        <v>2.8</v>
      </c>
      <c r="OC54" s="12">
        <v>81.599999999999994</v>
      </c>
      <c r="OD54" s="12">
        <v>102</v>
      </c>
      <c r="OE54" s="12">
        <v>75.8</v>
      </c>
      <c r="OF54" s="12">
        <v>88.2</v>
      </c>
      <c r="OG54" s="12">
        <v>70.7</v>
      </c>
      <c r="OH54" s="12">
        <v>82.2</v>
      </c>
      <c r="OI54" s="12">
        <v>90</v>
      </c>
      <c r="OJ54" s="12">
        <v>80.900000000000006</v>
      </c>
      <c r="OK54" s="12">
        <v>76.3</v>
      </c>
      <c r="OL54" s="12">
        <v>80.099999999999994</v>
      </c>
      <c r="OM54" s="12">
        <v>54.7</v>
      </c>
      <c r="ON54" s="12">
        <v>49.6</v>
      </c>
      <c r="OO54" s="12">
        <v>90.1</v>
      </c>
      <c r="OP54" s="12">
        <v>76</v>
      </c>
      <c r="OQ54" s="12">
        <v>102</v>
      </c>
      <c r="OR54" s="12">
        <v>85.3</v>
      </c>
      <c r="OS54" s="12">
        <v>73.2</v>
      </c>
      <c r="OT54" s="12">
        <v>2.44</v>
      </c>
      <c r="OU54" s="12">
        <v>2.42</v>
      </c>
      <c r="OV54" s="12">
        <v>2.63</v>
      </c>
      <c r="OW54" s="12">
        <v>5.76</v>
      </c>
      <c r="OX54" s="12">
        <v>5.65</v>
      </c>
      <c r="OY54" s="12">
        <v>7.07</v>
      </c>
      <c r="OZ54" s="12">
        <v>8.4</v>
      </c>
      <c r="PA54" s="12">
        <v>8.4499999999999993</v>
      </c>
      <c r="PB54" s="12">
        <v>8.94</v>
      </c>
      <c r="PC54" s="12">
        <v>12.3</v>
      </c>
      <c r="PD54" s="12">
        <v>15.75</v>
      </c>
      <c r="PE54" s="12">
        <v>20.6</v>
      </c>
      <c r="PF54" s="12">
        <v>21.5</v>
      </c>
      <c r="PG54" s="12">
        <v>3.21</v>
      </c>
      <c r="PH54" s="12">
        <v>3.08</v>
      </c>
      <c r="PI54" s="12">
        <v>3.19</v>
      </c>
      <c r="PJ54" s="12">
        <v>3.11</v>
      </c>
      <c r="PK54" s="12">
        <v>2.9</v>
      </c>
      <c r="PL54" s="12">
        <v>2.79</v>
      </c>
      <c r="PM54" s="12">
        <v>2.4</v>
      </c>
      <c r="PN54" s="12">
        <v>2.46</v>
      </c>
      <c r="PO54" s="12">
        <v>1.45</v>
      </c>
      <c r="PP54" s="12">
        <v>1.98</v>
      </c>
      <c r="PQ54" s="12">
        <v>1.84</v>
      </c>
      <c r="PR54" s="12">
        <v>2.89</v>
      </c>
      <c r="PS54" s="12">
        <v>2.83</v>
      </c>
      <c r="PT54" s="12">
        <v>2.91</v>
      </c>
      <c r="PU54" s="12">
        <v>4.42</v>
      </c>
      <c r="PV54" s="12">
        <v>6.15</v>
      </c>
      <c r="PW54" s="12">
        <v>6.32</v>
      </c>
      <c r="PX54" s="12">
        <v>5.22</v>
      </c>
    </row>
    <row r="55" spans="1:440" ht="14.25" customHeight="1">
      <c r="A55" s="25" t="s">
        <v>565</v>
      </c>
      <c r="B55" s="12">
        <v>1.04</v>
      </c>
      <c r="C55" s="12">
        <v>0.96</v>
      </c>
      <c r="D55" s="12">
        <v>1.07</v>
      </c>
      <c r="E55" s="12">
        <v>0.89</v>
      </c>
      <c r="F55" s="12">
        <v>0.89</v>
      </c>
      <c r="G55" s="12">
        <v>0.92</v>
      </c>
      <c r="H55" s="12">
        <v>0.9</v>
      </c>
      <c r="I55" s="12">
        <v>1.08</v>
      </c>
      <c r="J55" s="12">
        <v>1.03</v>
      </c>
      <c r="K55" s="12">
        <v>0.97</v>
      </c>
      <c r="L55" s="12">
        <v>0.49</v>
      </c>
      <c r="M55" s="12">
        <v>0.7</v>
      </c>
      <c r="N55" s="12">
        <v>0.48</v>
      </c>
      <c r="O55" s="12">
        <v>0.81</v>
      </c>
      <c r="P55" s="12">
        <v>1.03</v>
      </c>
      <c r="Q55" s="12">
        <v>1.02</v>
      </c>
      <c r="R55" s="12">
        <v>0.98</v>
      </c>
      <c r="S55" s="12">
        <v>1.02</v>
      </c>
      <c r="T55" s="12">
        <v>1</v>
      </c>
      <c r="U55" s="12">
        <v>1.25</v>
      </c>
      <c r="V55" s="12">
        <v>1.18</v>
      </c>
      <c r="W55" s="12">
        <v>0.71</v>
      </c>
      <c r="X55" s="12">
        <v>0.76</v>
      </c>
      <c r="Y55" s="12">
        <v>0.75</v>
      </c>
      <c r="Z55" s="12">
        <v>0.8</v>
      </c>
      <c r="AA55" s="12">
        <v>1.1299999999999999</v>
      </c>
      <c r="AB55" s="12">
        <v>1.3</v>
      </c>
      <c r="AC55" s="12">
        <v>1.3</v>
      </c>
      <c r="AD55" s="12">
        <v>1.22</v>
      </c>
      <c r="AE55" s="12">
        <v>0.99</v>
      </c>
      <c r="AF55" s="12">
        <v>0.85</v>
      </c>
      <c r="AG55" s="12">
        <v>0.74</v>
      </c>
      <c r="AH55" s="12">
        <v>0.75</v>
      </c>
      <c r="AI55" s="12">
        <v>1.2</v>
      </c>
      <c r="AJ55" s="12">
        <v>0.88</v>
      </c>
      <c r="AK55" s="12">
        <v>1.53</v>
      </c>
      <c r="AL55" s="12">
        <v>1.23</v>
      </c>
      <c r="AM55" s="12">
        <v>1.18</v>
      </c>
      <c r="AN55" s="12">
        <v>1.33</v>
      </c>
      <c r="AO55" s="12">
        <v>0.86</v>
      </c>
      <c r="AP55" s="12">
        <v>1.01</v>
      </c>
      <c r="AQ55" s="12">
        <v>0.94</v>
      </c>
      <c r="AR55" s="12">
        <v>0.65</v>
      </c>
      <c r="AS55" s="12">
        <v>0.8</v>
      </c>
      <c r="AT55" s="12">
        <v>0.99</v>
      </c>
      <c r="AU55" s="12">
        <v>0.88</v>
      </c>
      <c r="AV55" s="12">
        <v>0.95</v>
      </c>
      <c r="AW55" s="12">
        <v>0.95</v>
      </c>
      <c r="AX55" s="12">
        <v>0.97</v>
      </c>
      <c r="AY55" s="12">
        <v>1.01</v>
      </c>
      <c r="AZ55" s="12">
        <v>0.96</v>
      </c>
      <c r="BA55" s="12">
        <v>1.1100000000000001</v>
      </c>
      <c r="BB55" s="12">
        <v>0.73</v>
      </c>
      <c r="BC55" s="12">
        <v>1.04</v>
      </c>
      <c r="BD55" s="12">
        <v>0.7</v>
      </c>
      <c r="BE55" s="12">
        <v>0.72</v>
      </c>
      <c r="BH55" s="12">
        <v>0.74</v>
      </c>
      <c r="BI55" s="12">
        <v>1.33</v>
      </c>
      <c r="BL55" s="12">
        <v>0.79</v>
      </c>
      <c r="BM55" s="12">
        <v>1.69</v>
      </c>
      <c r="BN55" s="12">
        <v>0.64</v>
      </c>
      <c r="BO55" s="12">
        <v>0.59</v>
      </c>
      <c r="BP55" s="12">
        <v>0.6</v>
      </c>
      <c r="BQ55" s="12">
        <v>0.66</v>
      </c>
      <c r="BR55" s="12">
        <v>0.67</v>
      </c>
      <c r="BS55" s="12">
        <v>0.67</v>
      </c>
      <c r="BT55" s="12">
        <v>0.68</v>
      </c>
      <c r="BU55" s="12">
        <v>0.64</v>
      </c>
      <c r="BV55" s="12">
        <v>0.7</v>
      </c>
      <c r="BW55" s="12">
        <v>0.79</v>
      </c>
      <c r="BX55" s="12">
        <v>0.78</v>
      </c>
      <c r="BY55" s="12">
        <v>1.19</v>
      </c>
      <c r="BZ55" s="12">
        <v>0.91</v>
      </c>
      <c r="CA55" s="12">
        <v>1.0900000000000001</v>
      </c>
      <c r="CB55" s="12">
        <v>1.1100000000000001</v>
      </c>
      <c r="CC55" s="12">
        <v>0.8</v>
      </c>
      <c r="CD55" s="12">
        <v>0.85</v>
      </c>
      <c r="CE55" s="12">
        <v>0.85</v>
      </c>
      <c r="CF55" s="12">
        <v>0.86</v>
      </c>
      <c r="CG55" s="12">
        <v>0.85</v>
      </c>
      <c r="CH55" s="12">
        <v>0.84</v>
      </c>
      <c r="CI55" s="12">
        <v>0.61</v>
      </c>
      <c r="CJ55" s="12">
        <v>0.68</v>
      </c>
      <c r="CK55" s="12">
        <v>0.83</v>
      </c>
      <c r="CL55" s="12">
        <v>0.46</v>
      </c>
      <c r="CM55" s="12">
        <v>2.2000000000000002</v>
      </c>
      <c r="CN55" s="12">
        <v>0.73</v>
      </c>
      <c r="CO55" s="12">
        <v>10.98</v>
      </c>
      <c r="CP55" s="12">
        <v>0.81</v>
      </c>
      <c r="CQ55" s="12">
        <v>0.81</v>
      </c>
      <c r="CR55" s="12">
        <v>0.73</v>
      </c>
      <c r="CS55" s="12">
        <v>0.67</v>
      </c>
      <c r="CT55" s="12">
        <v>0.67</v>
      </c>
      <c r="CU55" s="12">
        <v>0.81</v>
      </c>
      <c r="CV55" s="12">
        <v>0.57999999999999996</v>
      </c>
      <c r="CW55" s="12">
        <v>0.53</v>
      </c>
      <c r="CX55" s="12">
        <v>0.48</v>
      </c>
      <c r="CY55" s="12">
        <v>0.22</v>
      </c>
      <c r="CZ55" s="12">
        <v>1.58</v>
      </c>
      <c r="DA55" s="12">
        <v>1.45</v>
      </c>
      <c r="DB55" s="12">
        <v>1.04</v>
      </c>
      <c r="DC55" s="12">
        <v>0.9</v>
      </c>
      <c r="DD55" s="12">
        <v>2.17</v>
      </c>
      <c r="DE55" s="12">
        <v>2.59</v>
      </c>
      <c r="DF55" s="12">
        <v>2.11</v>
      </c>
      <c r="DG55" s="12">
        <v>2.63</v>
      </c>
      <c r="DH55" s="12">
        <v>0.83</v>
      </c>
      <c r="DI55" s="12">
        <v>1.82</v>
      </c>
      <c r="DJ55" s="12">
        <v>1.0900000000000001</v>
      </c>
      <c r="DK55" s="12">
        <v>0.98</v>
      </c>
      <c r="DL55" s="12">
        <v>1.05</v>
      </c>
      <c r="DM55" s="12">
        <v>3.29</v>
      </c>
      <c r="DN55" s="12">
        <v>1.18</v>
      </c>
      <c r="DO55" s="12">
        <v>1.01</v>
      </c>
      <c r="DP55" s="12">
        <v>1.47</v>
      </c>
      <c r="DQ55" s="12">
        <v>1.59</v>
      </c>
      <c r="DR55" s="12">
        <v>2.59</v>
      </c>
      <c r="DS55" s="12">
        <v>2.08</v>
      </c>
      <c r="DT55" s="12">
        <v>2.3199999999999998</v>
      </c>
      <c r="DU55" s="12">
        <v>1.23</v>
      </c>
      <c r="DV55" s="12">
        <v>1.26</v>
      </c>
      <c r="DW55" s="12">
        <v>1.25</v>
      </c>
      <c r="DX55" s="12">
        <v>0.95</v>
      </c>
      <c r="DY55" s="12">
        <v>1.1299999999999999</v>
      </c>
      <c r="DZ55" s="12">
        <v>1.44</v>
      </c>
      <c r="EA55" s="12">
        <v>1.1499999999999999</v>
      </c>
      <c r="EB55" s="12">
        <v>1.28</v>
      </c>
      <c r="EC55" s="12">
        <v>1.43</v>
      </c>
      <c r="ED55" s="12">
        <v>1.49</v>
      </c>
      <c r="EE55" s="12">
        <v>1.21</v>
      </c>
      <c r="EF55" s="12">
        <v>1.27</v>
      </c>
      <c r="EG55" s="12">
        <v>0.86</v>
      </c>
      <c r="EH55" s="12">
        <v>0.65</v>
      </c>
      <c r="EI55" s="12">
        <v>1.51</v>
      </c>
      <c r="EJ55" s="12">
        <v>1.1200000000000001</v>
      </c>
      <c r="EK55" s="12">
        <v>1.52</v>
      </c>
      <c r="EL55" s="12">
        <v>1.21</v>
      </c>
      <c r="EM55" s="12">
        <v>1.1200000000000001</v>
      </c>
      <c r="EN55" s="12">
        <v>0.9</v>
      </c>
      <c r="EO55" s="12">
        <v>1.1100000000000001</v>
      </c>
      <c r="EP55" s="12">
        <v>0.68</v>
      </c>
      <c r="EQ55" s="12">
        <v>0.82</v>
      </c>
      <c r="ER55" s="12">
        <v>1.1299999999999999</v>
      </c>
      <c r="ES55" s="12">
        <v>0.74</v>
      </c>
      <c r="ET55" s="12">
        <v>1.04</v>
      </c>
      <c r="EU55" s="12">
        <v>1.54</v>
      </c>
      <c r="EV55" s="12">
        <v>1.33</v>
      </c>
      <c r="EW55" s="12">
        <v>0.69</v>
      </c>
      <c r="EX55" s="12">
        <v>0.79</v>
      </c>
      <c r="EY55" s="12">
        <v>5.58</v>
      </c>
      <c r="EZ55" s="12">
        <v>3.59</v>
      </c>
      <c r="FA55" s="12">
        <v>3.67</v>
      </c>
      <c r="FB55" s="12">
        <v>12.4</v>
      </c>
      <c r="FC55" s="12">
        <v>5.83</v>
      </c>
      <c r="FD55" s="12">
        <v>1.04</v>
      </c>
      <c r="FE55" s="12">
        <v>1.1399999999999999</v>
      </c>
      <c r="FF55" s="12">
        <v>1.1599999999999999</v>
      </c>
      <c r="FG55" s="12">
        <v>1.02</v>
      </c>
      <c r="FH55" s="12">
        <v>3.38</v>
      </c>
      <c r="FI55" s="12">
        <v>3.7</v>
      </c>
      <c r="FJ55" s="12">
        <v>3.99</v>
      </c>
      <c r="FK55" s="12">
        <v>7.01</v>
      </c>
      <c r="FL55" s="12">
        <v>6.55</v>
      </c>
      <c r="FM55" s="12">
        <v>7.22</v>
      </c>
      <c r="FN55" s="12">
        <v>7.03</v>
      </c>
      <c r="FO55" s="12">
        <v>6.53</v>
      </c>
      <c r="FP55" s="12">
        <v>5.94</v>
      </c>
      <c r="FQ55" s="12">
        <v>0.43</v>
      </c>
      <c r="FR55" s="12">
        <v>0.42</v>
      </c>
      <c r="FS55" s="12">
        <v>0.42</v>
      </c>
      <c r="FT55" s="12">
        <v>0.44</v>
      </c>
      <c r="FU55" s="12">
        <v>1.24</v>
      </c>
      <c r="FV55" s="12">
        <v>1.29</v>
      </c>
      <c r="FW55" s="12">
        <v>0.91</v>
      </c>
      <c r="FX55" s="12">
        <v>6.45</v>
      </c>
      <c r="FY55" s="12">
        <v>1.31</v>
      </c>
      <c r="FZ55" s="12">
        <v>1</v>
      </c>
      <c r="GA55" s="12">
        <v>1.1599999999999999</v>
      </c>
      <c r="GB55" s="12">
        <v>0.93</v>
      </c>
      <c r="GG55" s="12">
        <v>0.13</v>
      </c>
      <c r="GH55" s="12">
        <v>1.79</v>
      </c>
      <c r="GI55" s="12">
        <v>1.38</v>
      </c>
      <c r="GJ55" s="12">
        <v>0.59</v>
      </c>
      <c r="GK55" s="12">
        <v>0.59</v>
      </c>
      <c r="GL55" s="12">
        <v>0.66</v>
      </c>
      <c r="GM55" s="12">
        <v>0.64</v>
      </c>
      <c r="GN55" s="12">
        <v>0.62</v>
      </c>
      <c r="GO55" s="12">
        <v>0.42</v>
      </c>
      <c r="GP55" s="12">
        <v>0.42</v>
      </c>
      <c r="GQ55" s="12">
        <v>1.23</v>
      </c>
      <c r="GR55" s="12">
        <v>0.72</v>
      </c>
      <c r="GS55" s="12">
        <v>1.542</v>
      </c>
      <c r="GT55" s="12">
        <v>1.5620000000000001</v>
      </c>
      <c r="GU55" s="12">
        <v>1.532</v>
      </c>
      <c r="GV55" s="12">
        <v>0.59199999999999997</v>
      </c>
      <c r="GW55" s="12">
        <v>0.29299999999999998</v>
      </c>
      <c r="GX55" s="156">
        <v>0.64591730366562317</v>
      </c>
      <c r="GY55" s="156">
        <v>0.72502196970298205</v>
      </c>
      <c r="GZ55" s="156">
        <v>0.41055515028113226</v>
      </c>
      <c r="HA55" s="156">
        <v>1.3951749618095397</v>
      </c>
      <c r="HB55" s="156">
        <v>2.0385266419178052</v>
      </c>
      <c r="HC55" s="156">
        <v>1.2256861705404749</v>
      </c>
      <c r="HD55" s="156">
        <v>0.90866518893728476</v>
      </c>
      <c r="HE55" s="156">
        <v>1.2813897965565202</v>
      </c>
      <c r="HF55" s="12">
        <v>0.89</v>
      </c>
      <c r="HG55" s="12">
        <v>0.67</v>
      </c>
      <c r="HH55" s="12">
        <v>0.71</v>
      </c>
      <c r="HI55" s="12">
        <v>0.85</v>
      </c>
      <c r="HJ55" s="12">
        <v>0.8</v>
      </c>
      <c r="HK55" s="12">
        <v>0.89</v>
      </c>
      <c r="HL55" s="12">
        <v>0.98</v>
      </c>
      <c r="HM55" s="12">
        <v>1.07</v>
      </c>
      <c r="HN55" s="12">
        <v>1.01</v>
      </c>
      <c r="HO55" s="12">
        <v>0.92</v>
      </c>
      <c r="HP55" s="12">
        <v>0.56999999999999995</v>
      </c>
      <c r="HQ55" s="12">
        <v>0.56000000000000005</v>
      </c>
      <c r="HR55" s="12">
        <v>0.69</v>
      </c>
      <c r="HS55" s="12">
        <v>0.45</v>
      </c>
      <c r="HT55" s="12">
        <v>0.35</v>
      </c>
      <c r="HU55" s="12">
        <v>0.9</v>
      </c>
      <c r="HV55" s="12">
        <v>0.6</v>
      </c>
      <c r="HX55" s="12">
        <v>0.85</v>
      </c>
      <c r="HY55" s="12">
        <v>0.98</v>
      </c>
      <c r="IA55" s="12">
        <v>0.71</v>
      </c>
      <c r="IB55" s="12">
        <v>0.68</v>
      </c>
      <c r="IC55" s="12">
        <v>0.71</v>
      </c>
      <c r="ID55" s="12">
        <v>1.08</v>
      </c>
      <c r="IE55" s="12">
        <v>0.5</v>
      </c>
      <c r="IF55" s="12">
        <v>1.1100000000000001</v>
      </c>
      <c r="IG55" s="12">
        <v>0.76</v>
      </c>
      <c r="IH55" s="12">
        <v>0.62</v>
      </c>
      <c r="II55" s="12">
        <v>0.61</v>
      </c>
      <c r="IJ55" s="12">
        <v>1.0900000000000001</v>
      </c>
      <c r="IK55" s="12">
        <v>0.56000000000000005</v>
      </c>
      <c r="IL55" s="12">
        <v>0.8</v>
      </c>
      <c r="IM55" s="12">
        <v>0.79</v>
      </c>
      <c r="IN55" s="12">
        <v>0.86</v>
      </c>
      <c r="IO55" s="12">
        <v>0.81</v>
      </c>
      <c r="IP55" s="12">
        <v>1.1599999999999999</v>
      </c>
      <c r="IQ55" s="12">
        <v>0.55000000000000004</v>
      </c>
      <c r="IR55" s="12">
        <v>1.24</v>
      </c>
      <c r="IS55" s="12">
        <v>1.1599999999999999</v>
      </c>
      <c r="IT55" s="12">
        <v>1.1000000000000001</v>
      </c>
      <c r="IU55" s="12">
        <v>1.57</v>
      </c>
      <c r="IV55" s="12">
        <v>0.82</v>
      </c>
      <c r="IW55" s="12">
        <v>0.28000000000000003</v>
      </c>
      <c r="IX55" s="12">
        <v>0.47</v>
      </c>
      <c r="IY55" s="12">
        <v>0.84</v>
      </c>
      <c r="IZ55" s="12">
        <v>1.1399999999999999</v>
      </c>
      <c r="JA55" s="12">
        <v>1.55</v>
      </c>
      <c r="JB55" s="12">
        <v>0.19</v>
      </c>
      <c r="JC55" s="12">
        <v>0.21</v>
      </c>
      <c r="JD55" s="12">
        <v>0.47</v>
      </c>
      <c r="JE55" s="12">
        <v>0.75</v>
      </c>
      <c r="JF55" s="12">
        <v>0.9</v>
      </c>
      <c r="JG55" s="12">
        <v>0.35</v>
      </c>
      <c r="JH55" s="12">
        <v>0.14000000000000001</v>
      </c>
      <c r="JI55" s="12">
        <v>0.37</v>
      </c>
      <c r="JJ55" s="12">
        <v>1.44</v>
      </c>
      <c r="JK55" s="12">
        <v>0.77</v>
      </c>
      <c r="JL55" s="12">
        <v>8.0299999999999994</v>
      </c>
      <c r="JM55" s="12">
        <v>1.06</v>
      </c>
      <c r="JN55" s="12">
        <v>0.31</v>
      </c>
      <c r="JO55" s="12">
        <v>0.4</v>
      </c>
      <c r="JP55" s="12">
        <v>0.2</v>
      </c>
      <c r="JQ55" s="12">
        <v>0.93</v>
      </c>
      <c r="JR55" s="12">
        <v>0.84</v>
      </c>
      <c r="JS55" s="12">
        <v>0.53</v>
      </c>
      <c r="JT55" s="12">
        <v>0.54</v>
      </c>
      <c r="JU55" s="12">
        <v>1</v>
      </c>
      <c r="JV55" s="12">
        <v>0.89</v>
      </c>
      <c r="JW55" s="12">
        <v>0.42</v>
      </c>
      <c r="JX55" s="12">
        <v>0.98</v>
      </c>
      <c r="JY55" s="12">
        <v>0.79</v>
      </c>
      <c r="JZ55" s="12">
        <v>1.02</v>
      </c>
      <c r="KA55" s="12">
        <v>1.05</v>
      </c>
      <c r="KB55" s="12">
        <v>1.07</v>
      </c>
      <c r="KC55" s="12">
        <v>0.16</v>
      </c>
      <c r="KD55" s="12">
        <v>0.04</v>
      </c>
      <c r="KE55" s="12">
        <v>1.1000000000000001</v>
      </c>
      <c r="KF55" s="12">
        <v>0.99</v>
      </c>
      <c r="KG55" s="12">
        <v>1.63</v>
      </c>
      <c r="KH55" s="12">
        <v>1.44</v>
      </c>
      <c r="KI55" s="12">
        <v>0.82</v>
      </c>
      <c r="KJ55" s="12">
        <v>0.78</v>
      </c>
      <c r="KK55" s="12">
        <v>0.67</v>
      </c>
      <c r="KL55" s="12">
        <v>0.89</v>
      </c>
      <c r="KM55" s="12">
        <v>0.99</v>
      </c>
      <c r="KN55" s="12">
        <v>0.86</v>
      </c>
      <c r="KO55" s="12">
        <v>0.91</v>
      </c>
      <c r="KP55" s="12">
        <v>0.82</v>
      </c>
      <c r="KQ55" s="12">
        <v>0.82</v>
      </c>
      <c r="KR55" s="12">
        <v>0.75</v>
      </c>
      <c r="KS55" s="12">
        <v>0.87</v>
      </c>
      <c r="KT55" s="12">
        <v>0.78</v>
      </c>
      <c r="KU55" s="12">
        <v>0.76</v>
      </c>
      <c r="KV55" s="12">
        <v>0.79</v>
      </c>
      <c r="KW55" s="12">
        <v>0.73</v>
      </c>
      <c r="KX55" s="12">
        <v>0.79</v>
      </c>
      <c r="KY55" s="12">
        <v>1.2</v>
      </c>
      <c r="KZ55" s="12">
        <v>0.7</v>
      </c>
      <c r="LA55" s="12">
        <v>0.7</v>
      </c>
      <c r="LB55" s="12">
        <v>0.4</v>
      </c>
      <c r="LC55" s="12">
        <v>0.7</v>
      </c>
      <c r="LD55" s="15">
        <v>0.86</v>
      </c>
      <c r="LE55" s="15">
        <v>0.87</v>
      </c>
      <c r="LF55" s="15">
        <v>0.87</v>
      </c>
      <c r="LG55" s="15">
        <v>0.9</v>
      </c>
      <c r="LH55" s="15">
        <v>0.98</v>
      </c>
      <c r="LI55" s="15">
        <v>1.1279999999999999</v>
      </c>
      <c r="LJ55" s="15">
        <v>1.155</v>
      </c>
      <c r="LK55" s="15">
        <v>1.03</v>
      </c>
      <c r="LL55" s="15">
        <v>0.79200000000000004</v>
      </c>
      <c r="LM55" s="15">
        <v>1.06</v>
      </c>
      <c r="LN55" s="15">
        <v>0.68</v>
      </c>
      <c r="LO55" s="15">
        <v>0.94</v>
      </c>
      <c r="LP55" s="15">
        <v>0.54</v>
      </c>
      <c r="LQ55" s="15">
        <v>1.75</v>
      </c>
      <c r="LR55" s="15">
        <v>1.54</v>
      </c>
      <c r="LS55" s="15">
        <v>0.79100000000000004</v>
      </c>
      <c r="LT55" s="15">
        <v>0.76800000000000002</v>
      </c>
      <c r="LU55" s="15">
        <v>0.42599999999999999</v>
      </c>
      <c r="LV55" s="15">
        <v>1.1599999999999999</v>
      </c>
      <c r="LW55" s="12">
        <v>0.82</v>
      </c>
      <c r="LX55" s="12">
        <v>0.89</v>
      </c>
      <c r="LY55" s="12">
        <v>0.81</v>
      </c>
      <c r="LZ55" s="12">
        <v>0.74</v>
      </c>
      <c r="MA55" s="12">
        <v>0.79</v>
      </c>
      <c r="MB55" s="12">
        <v>1.57</v>
      </c>
      <c r="MC55" s="12">
        <v>1.41</v>
      </c>
      <c r="MD55" s="12">
        <v>0.89</v>
      </c>
      <c r="ME55" s="12">
        <v>0.85</v>
      </c>
      <c r="MF55" s="12">
        <v>1.0900000000000001</v>
      </c>
      <c r="MG55" s="12">
        <v>1.05</v>
      </c>
      <c r="MH55" s="12">
        <v>0.87</v>
      </c>
      <c r="MI55" s="12">
        <v>0.83</v>
      </c>
      <c r="MJ55" s="12">
        <v>0.78</v>
      </c>
      <c r="MK55" s="12">
        <v>0.73</v>
      </c>
      <c r="ML55" s="12">
        <v>1.0900000000000001</v>
      </c>
      <c r="MM55" s="12">
        <v>1.1200000000000001</v>
      </c>
      <c r="MN55" s="12">
        <v>1.26</v>
      </c>
      <c r="MO55" s="12">
        <v>0.93</v>
      </c>
      <c r="MP55" s="12">
        <v>0.85</v>
      </c>
      <c r="MQ55" s="12">
        <v>0.86</v>
      </c>
      <c r="MR55" s="12">
        <v>1.1399999999999999</v>
      </c>
      <c r="MS55" s="12">
        <v>0.87</v>
      </c>
      <c r="MT55" s="12">
        <v>1.22</v>
      </c>
      <c r="MU55" s="12">
        <v>0.83</v>
      </c>
      <c r="MV55" s="12">
        <v>1</v>
      </c>
      <c r="MW55" s="12">
        <v>1.05</v>
      </c>
      <c r="MX55" s="12">
        <v>1.19</v>
      </c>
      <c r="MY55" s="12">
        <v>4.0999999999999996</v>
      </c>
      <c r="MZ55" s="12">
        <v>1.21</v>
      </c>
      <c r="NA55" s="12">
        <v>0.86</v>
      </c>
      <c r="NB55" s="12">
        <v>0.4</v>
      </c>
      <c r="NC55" s="12">
        <v>0.72</v>
      </c>
      <c r="ND55" s="12">
        <v>0.88</v>
      </c>
      <c r="NE55" s="12">
        <v>0.46</v>
      </c>
      <c r="NF55" s="12">
        <v>2.31</v>
      </c>
      <c r="NG55" s="12">
        <v>1.1299999999999999</v>
      </c>
      <c r="NH55" s="12">
        <v>1.74</v>
      </c>
      <c r="NI55" s="12">
        <v>0.56000000000000005</v>
      </c>
      <c r="NJ55" s="12">
        <v>1.57</v>
      </c>
      <c r="NK55" s="12">
        <v>0.71</v>
      </c>
      <c r="NL55" s="12">
        <v>0.36</v>
      </c>
      <c r="NM55" s="12">
        <v>0.34</v>
      </c>
      <c r="NN55" s="12">
        <v>0.18</v>
      </c>
      <c r="NO55" s="12">
        <v>1.53</v>
      </c>
      <c r="NP55" s="12">
        <v>0.53</v>
      </c>
      <c r="NQ55" s="12">
        <v>1.25</v>
      </c>
      <c r="NR55" s="12">
        <v>0.12</v>
      </c>
      <c r="NS55" s="12">
        <v>0.11</v>
      </c>
      <c r="NT55" s="12">
        <v>0.59</v>
      </c>
      <c r="NU55" s="12">
        <v>0.62</v>
      </c>
      <c r="NV55" s="12">
        <v>1.04</v>
      </c>
      <c r="NW55" s="12">
        <v>0.99</v>
      </c>
      <c r="NX55" s="12">
        <v>0.41</v>
      </c>
      <c r="NY55" s="12">
        <v>1.2</v>
      </c>
      <c r="NZ55" s="12">
        <v>0.86</v>
      </c>
      <c r="OA55" s="12">
        <v>1.22</v>
      </c>
      <c r="OB55" s="12">
        <v>0.62</v>
      </c>
      <c r="OC55" s="12">
        <v>18.899999999999999</v>
      </c>
      <c r="OD55" s="12">
        <v>24.6</v>
      </c>
      <c r="OE55" s="12">
        <v>16.899999999999999</v>
      </c>
      <c r="OF55" s="12">
        <v>18.8</v>
      </c>
      <c r="OG55" s="12">
        <v>17.2</v>
      </c>
      <c r="OH55" s="12">
        <v>20</v>
      </c>
      <c r="OI55" s="12">
        <v>22.4</v>
      </c>
      <c r="OJ55" s="12">
        <v>20.7</v>
      </c>
      <c r="OK55" s="12">
        <v>18.8</v>
      </c>
      <c r="OL55" s="12">
        <v>19</v>
      </c>
      <c r="OM55" s="12">
        <v>11.3</v>
      </c>
      <c r="ON55" s="12">
        <v>10.1</v>
      </c>
      <c r="OO55" s="12">
        <v>21.7</v>
      </c>
      <c r="OP55" s="12">
        <v>16.5</v>
      </c>
      <c r="OQ55" s="12">
        <v>23.4</v>
      </c>
      <c r="OR55" s="12">
        <v>19.7</v>
      </c>
      <c r="OS55" s="12">
        <v>16.899999999999999</v>
      </c>
      <c r="OT55" s="12">
        <v>0.42</v>
      </c>
      <c r="OU55" s="12">
        <v>0.43</v>
      </c>
      <c r="OV55" s="12">
        <v>0.45</v>
      </c>
      <c r="OW55" s="12">
        <v>1.2</v>
      </c>
      <c r="OX55" s="12">
        <v>1.18</v>
      </c>
      <c r="OY55" s="12">
        <v>1.38</v>
      </c>
      <c r="OZ55" s="12">
        <v>1.39</v>
      </c>
      <c r="PA55" s="12">
        <v>1.42</v>
      </c>
      <c r="PB55" s="12">
        <v>1.41</v>
      </c>
      <c r="PC55" s="12">
        <v>1.99</v>
      </c>
      <c r="PD55" s="12">
        <v>2.4300000000000002</v>
      </c>
      <c r="PE55" s="12">
        <v>3.07</v>
      </c>
      <c r="PF55" s="12">
        <v>3.17</v>
      </c>
      <c r="PG55" s="12">
        <v>0.53</v>
      </c>
      <c r="PH55" s="12">
        <v>0.53</v>
      </c>
      <c r="PI55" s="12">
        <v>0.52</v>
      </c>
      <c r="PJ55" s="12">
        <v>0.55000000000000004</v>
      </c>
      <c r="PK55" s="12">
        <v>0.53</v>
      </c>
      <c r="PL55" s="12">
        <v>0.51</v>
      </c>
      <c r="PM55" s="12">
        <v>0.47</v>
      </c>
      <c r="PN55" s="12">
        <v>0.48</v>
      </c>
      <c r="PO55" s="12">
        <v>0.2</v>
      </c>
      <c r="PP55" s="12">
        <v>0.28999999999999998</v>
      </c>
      <c r="PQ55" s="12">
        <v>0.27</v>
      </c>
      <c r="PR55" s="12">
        <v>0.54</v>
      </c>
      <c r="PS55" s="12">
        <v>0.53</v>
      </c>
      <c r="PT55" s="12">
        <v>0.56999999999999995</v>
      </c>
      <c r="PU55" s="12">
        <v>0.79</v>
      </c>
      <c r="PV55" s="12">
        <v>1.06</v>
      </c>
      <c r="PW55" s="12">
        <v>1.1599999999999999</v>
      </c>
      <c r="PX55" s="12">
        <v>0.94</v>
      </c>
    </row>
    <row r="56" spans="1:440" ht="14.25" customHeight="1">
      <c r="A56" s="25" t="s">
        <v>566</v>
      </c>
      <c r="B56" s="12">
        <v>2.1800000000000002</v>
      </c>
      <c r="C56" s="12">
        <v>2.0299999999999998</v>
      </c>
      <c r="D56" s="12">
        <v>2.98</v>
      </c>
      <c r="E56" s="12">
        <v>2.44</v>
      </c>
      <c r="F56" s="12">
        <v>2.56</v>
      </c>
      <c r="G56" s="12">
        <v>2.66</v>
      </c>
      <c r="H56" s="12">
        <v>2.0299999999999998</v>
      </c>
      <c r="I56" s="12">
        <v>2.75</v>
      </c>
      <c r="J56" s="12">
        <v>2.37</v>
      </c>
      <c r="K56" s="12">
        <v>2.2799999999999998</v>
      </c>
      <c r="L56" s="12">
        <v>1.1100000000000001</v>
      </c>
      <c r="M56" s="12">
        <v>1.52</v>
      </c>
      <c r="N56" s="12">
        <v>1.1399999999999999</v>
      </c>
      <c r="O56" s="12">
        <v>1.72</v>
      </c>
      <c r="P56" s="12">
        <v>2.42</v>
      </c>
      <c r="Q56" s="12">
        <v>2.36</v>
      </c>
      <c r="R56" s="12">
        <v>2.1800000000000002</v>
      </c>
      <c r="S56" s="12">
        <v>2.34</v>
      </c>
      <c r="T56" s="12">
        <v>2.3199999999999998</v>
      </c>
      <c r="U56" s="12">
        <v>2.86</v>
      </c>
      <c r="V56" s="12">
        <v>2.62</v>
      </c>
      <c r="W56" s="12">
        <v>1.73</v>
      </c>
      <c r="X56" s="12">
        <v>1.75</v>
      </c>
      <c r="Y56" s="12">
        <v>1.76</v>
      </c>
      <c r="Z56" s="12">
        <v>1.94</v>
      </c>
      <c r="AA56" s="12">
        <v>2.16</v>
      </c>
      <c r="AB56" s="12">
        <v>2.71</v>
      </c>
      <c r="AC56" s="12">
        <v>2.64</v>
      </c>
      <c r="AD56" s="12">
        <v>2.4900000000000002</v>
      </c>
      <c r="AE56" s="12">
        <v>2.39</v>
      </c>
      <c r="AF56" s="12">
        <v>2.0099999999999998</v>
      </c>
      <c r="AG56" s="12">
        <v>1.69</v>
      </c>
      <c r="AH56" s="12">
        <v>1.78</v>
      </c>
      <c r="AI56" s="12">
        <v>2.2200000000000002</v>
      </c>
      <c r="AJ56" s="12">
        <v>2.23</v>
      </c>
      <c r="AK56" s="12">
        <v>3.13</v>
      </c>
      <c r="AL56" s="12">
        <v>2.58</v>
      </c>
      <c r="AM56" s="12">
        <v>2.36</v>
      </c>
      <c r="AN56" s="12">
        <v>2.83</v>
      </c>
      <c r="AO56" s="12">
        <v>2.4</v>
      </c>
      <c r="AP56" s="12">
        <v>2.82</v>
      </c>
      <c r="AQ56" s="12">
        <v>2.63</v>
      </c>
      <c r="AR56" s="12">
        <v>1.61</v>
      </c>
      <c r="AS56" s="12">
        <v>1.95</v>
      </c>
      <c r="AT56" s="12">
        <v>2.39</v>
      </c>
      <c r="AU56" s="12">
        <v>2.15</v>
      </c>
      <c r="AV56" s="12">
        <v>2.2999999999999998</v>
      </c>
      <c r="AW56" s="12">
        <v>2.3199999999999998</v>
      </c>
      <c r="AX56" s="12">
        <v>2.3199999999999998</v>
      </c>
      <c r="AY56" s="12">
        <v>2.44</v>
      </c>
      <c r="AZ56" s="12">
        <v>2.35</v>
      </c>
      <c r="BA56" s="12">
        <v>2.66</v>
      </c>
      <c r="BB56" s="12">
        <v>1.84</v>
      </c>
      <c r="BC56" s="12">
        <v>2.7</v>
      </c>
      <c r="BD56" s="12">
        <v>1.73</v>
      </c>
      <c r="BE56" s="12">
        <v>1.84</v>
      </c>
      <c r="BH56" s="12">
        <v>1.87</v>
      </c>
      <c r="BI56" s="12">
        <v>3.12</v>
      </c>
      <c r="BL56" s="12">
        <v>1.93</v>
      </c>
      <c r="BM56" s="12">
        <v>3.84</v>
      </c>
      <c r="BN56" s="12">
        <v>2.1</v>
      </c>
      <c r="BO56" s="12">
        <v>2.0099999999999998</v>
      </c>
      <c r="BP56" s="12">
        <v>2.15</v>
      </c>
      <c r="BQ56" s="12">
        <v>2.2599999999999998</v>
      </c>
      <c r="BR56" s="12">
        <v>2.2200000000000002</v>
      </c>
      <c r="BS56" s="12">
        <v>2.25</v>
      </c>
      <c r="BT56" s="12">
        <v>2.2400000000000002</v>
      </c>
      <c r="BU56" s="12">
        <v>2.21</v>
      </c>
      <c r="BV56" s="12">
        <v>2.2599999999999998</v>
      </c>
      <c r="BW56" s="12">
        <v>2.5299999999999998</v>
      </c>
      <c r="BX56" s="12">
        <v>2.4700000000000002</v>
      </c>
      <c r="BY56" s="12">
        <v>4</v>
      </c>
      <c r="BZ56" s="12">
        <v>2.92</v>
      </c>
      <c r="CA56" s="12">
        <v>3.59</v>
      </c>
      <c r="CB56" s="12">
        <v>3.75</v>
      </c>
      <c r="CC56" s="12">
        <v>2.86</v>
      </c>
      <c r="CD56" s="12">
        <v>2.7</v>
      </c>
      <c r="CE56" s="12">
        <v>3</v>
      </c>
      <c r="CF56" s="12">
        <v>3.01</v>
      </c>
      <c r="CG56" s="12">
        <v>2.89</v>
      </c>
      <c r="CH56" s="12">
        <v>2.73</v>
      </c>
      <c r="CI56" s="12">
        <v>2.19</v>
      </c>
      <c r="CJ56" s="12">
        <v>2.38</v>
      </c>
      <c r="CK56" s="12">
        <v>2.96</v>
      </c>
      <c r="CL56" s="12">
        <v>1.3</v>
      </c>
      <c r="CM56" s="12">
        <v>5.2</v>
      </c>
      <c r="CN56" s="12">
        <v>1.73</v>
      </c>
      <c r="CO56" s="12">
        <v>2.2799999999999998</v>
      </c>
      <c r="CP56" s="12">
        <v>1.78</v>
      </c>
      <c r="CQ56" s="12">
        <v>1.73</v>
      </c>
      <c r="CR56" s="12">
        <v>1.85</v>
      </c>
      <c r="CS56" s="12">
        <v>1.57</v>
      </c>
      <c r="CT56" s="12">
        <v>1.84</v>
      </c>
      <c r="CU56" s="12">
        <v>2.1800000000000002</v>
      </c>
      <c r="CV56" s="12">
        <v>1.43</v>
      </c>
      <c r="CW56" s="12">
        <v>1.32</v>
      </c>
      <c r="CX56" s="12">
        <v>1.17</v>
      </c>
      <c r="CY56" s="12">
        <v>0.71</v>
      </c>
      <c r="CZ56" s="12">
        <v>3.6</v>
      </c>
      <c r="DA56" s="12">
        <v>3.24</v>
      </c>
      <c r="DB56" s="12">
        <v>2.61</v>
      </c>
      <c r="DC56" s="12">
        <v>1.93</v>
      </c>
      <c r="DD56" s="12">
        <v>4.67</v>
      </c>
      <c r="DE56" s="12">
        <v>6.45</v>
      </c>
      <c r="DF56" s="12">
        <v>4.5599999999999996</v>
      </c>
      <c r="DG56" s="12">
        <v>5.65</v>
      </c>
      <c r="DH56" s="12">
        <v>2.04</v>
      </c>
      <c r="DI56" s="12">
        <v>4.47</v>
      </c>
      <c r="DJ56" s="12">
        <v>2.73</v>
      </c>
      <c r="DK56" s="12">
        <v>2.38</v>
      </c>
      <c r="DL56" s="12">
        <v>2.38</v>
      </c>
      <c r="DM56" s="12">
        <v>7.04</v>
      </c>
      <c r="DN56" s="12">
        <v>2.88</v>
      </c>
      <c r="DO56" s="12">
        <v>2.34</v>
      </c>
      <c r="DP56" s="12">
        <v>3.24</v>
      </c>
      <c r="DQ56" s="12">
        <v>3.58</v>
      </c>
      <c r="DR56" s="12">
        <v>5.69</v>
      </c>
      <c r="DS56" s="12">
        <v>4.3899999999999997</v>
      </c>
      <c r="DT56" s="12">
        <v>5.56</v>
      </c>
      <c r="DU56" s="12">
        <v>2.95</v>
      </c>
      <c r="DV56" s="12">
        <v>2.78</v>
      </c>
      <c r="DW56" s="12">
        <v>2.92</v>
      </c>
      <c r="DX56" s="12">
        <v>2.1</v>
      </c>
      <c r="DY56" s="12">
        <v>2.4900000000000002</v>
      </c>
      <c r="DZ56" s="12">
        <v>3.3</v>
      </c>
      <c r="EA56" s="12">
        <v>2.91</v>
      </c>
      <c r="EB56" s="12">
        <v>3</v>
      </c>
      <c r="EC56" s="12">
        <v>3.42</v>
      </c>
      <c r="ED56" s="12">
        <v>3.35</v>
      </c>
      <c r="EE56" s="12">
        <v>2.89</v>
      </c>
      <c r="EF56" s="12">
        <v>3.23</v>
      </c>
      <c r="EG56" s="12">
        <v>2.1</v>
      </c>
      <c r="EH56" s="12">
        <v>1.64</v>
      </c>
      <c r="EI56" s="12">
        <v>3.72</v>
      </c>
      <c r="EJ56" s="12">
        <v>3.02</v>
      </c>
      <c r="EK56" s="12">
        <v>3.96</v>
      </c>
      <c r="EL56" s="12">
        <v>3.11</v>
      </c>
      <c r="EM56" s="12">
        <v>2.86</v>
      </c>
      <c r="EN56" s="12">
        <v>2.34</v>
      </c>
      <c r="EO56" s="12">
        <v>2.7</v>
      </c>
      <c r="EP56" s="12">
        <v>1.78</v>
      </c>
      <c r="EQ56" s="12">
        <v>1.96</v>
      </c>
      <c r="ER56" s="12">
        <v>2.91</v>
      </c>
      <c r="ES56" s="12">
        <v>1.87</v>
      </c>
      <c r="ET56" s="12">
        <v>3.06</v>
      </c>
      <c r="EU56" s="12">
        <v>4.04</v>
      </c>
      <c r="EV56" s="12">
        <v>3.53</v>
      </c>
      <c r="EW56" s="12">
        <v>1.81</v>
      </c>
      <c r="EX56" s="12">
        <v>2.13</v>
      </c>
      <c r="EY56" s="12">
        <v>14.2</v>
      </c>
      <c r="EZ56" s="12">
        <v>8.9499999999999993</v>
      </c>
      <c r="FA56" s="12">
        <v>9.1999999999999993</v>
      </c>
      <c r="FB56" s="12">
        <v>30</v>
      </c>
      <c r="FC56" s="12">
        <v>15.2</v>
      </c>
      <c r="FD56" s="12">
        <v>2.67</v>
      </c>
      <c r="FE56" s="12">
        <v>2.78</v>
      </c>
      <c r="FF56" s="12">
        <v>2.95</v>
      </c>
      <c r="FG56" s="12">
        <v>2.56</v>
      </c>
      <c r="FH56" s="12">
        <v>7.41</v>
      </c>
      <c r="FI56" s="12">
        <v>7.78</v>
      </c>
      <c r="FJ56" s="12">
        <v>10</v>
      </c>
      <c r="FK56" s="12">
        <v>14.66</v>
      </c>
      <c r="FL56" s="12">
        <v>13.5</v>
      </c>
      <c r="FM56" s="12">
        <v>17.399999999999999</v>
      </c>
      <c r="FN56" s="12">
        <v>17</v>
      </c>
      <c r="FO56" s="12">
        <v>16</v>
      </c>
      <c r="FP56" s="12">
        <v>14.6</v>
      </c>
      <c r="FQ56" s="12">
        <v>1.23</v>
      </c>
      <c r="FR56" s="12">
        <v>1.24</v>
      </c>
      <c r="FS56" s="12">
        <v>1.18</v>
      </c>
      <c r="FT56" s="12">
        <v>1.31</v>
      </c>
      <c r="FU56" s="12">
        <v>2.64</v>
      </c>
      <c r="FV56" s="12">
        <v>2.73</v>
      </c>
      <c r="FW56" s="12">
        <v>2.09</v>
      </c>
      <c r="FX56" s="12">
        <v>16.29</v>
      </c>
      <c r="FY56" s="12">
        <v>2.88</v>
      </c>
      <c r="FZ56" s="12">
        <v>2.3199999999999998</v>
      </c>
      <c r="GA56" s="12">
        <v>2.41</v>
      </c>
      <c r="GB56" s="12">
        <v>2.15</v>
      </c>
      <c r="GG56" s="12">
        <v>0.28000000000000003</v>
      </c>
      <c r="GH56" s="12">
        <v>4.29</v>
      </c>
      <c r="GI56" s="12">
        <v>3.41</v>
      </c>
      <c r="GJ56" s="12">
        <v>1.43</v>
      </c>
      <c r="GK56" s="12">
        <v>1.44</v>
      </c>
      <c r="GL56" s="12">
        <v>1.59</v>
      </c>
      <c r="GM56" s="12">
        <v>1.55</v>
      </c>
      <c r="GN56" s="12">
        <v>1.52</v>
      </c>
      <c r="GO56" s="12">
        <v>1.18</v>
      </c>
      <c r="GP56" s="12">
        <v>1.24</v>
      </c>
      <c r="GQ56" s="12">
        <v>3.36</v>
      </c>
      <c r="GR56" s="12">
        <v>1.98</v>
      </c>
      <c r="GS56" s="12">
        <v>3.5790000000000002</v>
      </c>
      <c r="GT56" s="12">
        <v>3.8620000000000001</v>
      </c>
      <c r="GU56" s="12">
        <v>3.9449999999999998</v>
      </c>
      <c r="GV56" s="12">
        <v>1.6379999999999999</v>
      </c>
      <c r="GW56" s="12">
        <v>0.85</v>
      </c>
      <c r="GX56" s="156">
        <v>1.7651379121146122</v>
      </c>
      <c r="GY56" s="156">
        <v>2.0345038996891645</v>
      </c>
      <c r="GZ56" s="156">
        <v>1.2382239893427975</v>
      </c>
      <c r="HA56" s="156">
        <v>3.4564277448073648</v>
      </c>
      <c r="HB56" s="156">
        <v>4.8342922615976205</v>
      </c>
      <c r="HC56" s="156">
        <v>3.0345352690279794</v>
      </c>
      <c r="HD56" s="156">
        <v>2.6202808972229619</v>
      </c>
      <c r="HE56" s="156">
        <v>3.9381801284250186</v>
      </c>
      <c r="HF56" s="12">
        <v>2.2999999999999998</v>
      </c>
      <c r="HG56" s="12">
        <v>1.72</v>
      </c>
      <c r="HH56" s="12">
        <v>1.84</v>
      </c>
      <c r="HI56" s="12">
        <v>2.1800000000000002</v>
      </c>
      <c r="HJ56" s="12">
        <v>1.86</v>
      </c>
      <c r="HK56" s="12">
        <v>2.1</v>
      </c>
      <c r="HL56" s="12">
        <v>2.16</v>
      </c>
      <c r="HM56" s="12">
        <v>2.4</v>
      </c>
      <c r="HN56" s="12">
        <v>2.2599999999999998</v>
      </c>
      <c r="HO56" s="12">
        <v>2.06</v>
      </c>
      <c r="HP56" s="12">
        <v>1.33</v>
      </c>
      <c r="HQ56" s="12">
        <v>1.3</v>
      </c>
      <c r="HR56" s="12">
        <v>1.71</v>
      </c>
      <c r="HS56" s="12">
        <v>1.1200000000000001</v>
      </c>
      <c r="HT56" s="12">
        <v>1.1299999999999999</v>
      </c>
      <c r="HU56" s="12">
        <v>2.23</v>
      </c>
      <c r="HV56" s="12">
        <v>1.56</v>
      </c>
      <c r="HX56" s="12">
        <v>2.11</v>
      </c>
      <c r="HY56" s="12">
        <v>2.4500000000000002</v>
      </c>
      <c r="IA56" s="12">
        <v>1.85</v>
      </c>
      <c r="IB56" s="12">
        <v>1.52</v>
      </c>
      <c r="IC56" s="12">
        <v>1.58</v>
      </c>
      <c r="ID56" s="12">
        <v>2.5499999999999998</v>
      </c>
      <c r="IE56" s="12">
        <v>1.1499999999999999</v>
      </c>
      <c r="IF56" s="12">
        <v>2.66</v>
      </c>
      <c r="IG56" s="12">
        <v>1.63</v>
      </c>
      <c r="IH56" s="12">
        <v>1.41</v>
      </c>
      <c r="II56" s="12">
        <v>1.42</v>
      </c>
      <c r="IJ56" s="12">
        <v>2.44</v>
      </c>
      <c r="IK56" s="12">
        <v>1.19</v>
      </c>
      <c r="IL56" s="12">
        <v>1.75</v>
      </c>
      <c r="IM56" s="12">
        <v>2.0699999999999998</v>
      </c>
      <c r="IN56" s="12">
        <v>2.2200000000000002</v>
      </c>
      <c r="IO56" s="12">
        <v>2.08</v>
      </c>
      <c r="IP56" s="12">
        <v>2.2400000000000002</v>
      </c>
      <c r="IQ56" s="12">
        <v>1.25</v>
      </c>
      <c r="IR56" s="12">
        <v>2.94</v>
      </c>
      <c r="IS56" s="12">
        <v>2.58</v>
      </c>
      <c r="IT56" s="12">
        <v>2.4700000000000002</v>
      </c>
      <c r="IU56" s="12">
        <v>3.5</v>
      </c>
      <c r="IV56" s="12">
        <v>1.67</v>
      </c>
      <c r="IW56" s="12">
        <v>0.69</v>
      </c>
      <c r="IX56" s="12">
        <v>1.24</v>
      </c>
      <c r="IY56" s="12">
        <v>1.74</v>
      </c>
      <c r="IZ56" s="12">
        <v>2.64</v>
      </c>
      <c r="JA56" s="12">
        <v>3.41</v>
      </c>
      <c r="JB56" s="12">
        <v>0.5</v>
      </c>
      <c r="JC56" s="12">
        <v>0.54</v>
      </c>
      <c r="JD56" s="12">
        <v>1.1200000000000001</v>
      </c>
      <c r="JE56" s="12">
        <v>1.61</v>
      </c>
      <c r="JF56" s="12">
        <v>2.0299999999999998</v>
      </c>
      <c r="JG56" s="12">
        <v>0.72</v>
      </c>
      <c r="JH56" s="12">
        <v>0.43</v>
      </c>
      <c r="JI56" s="12">
        <v>0.81</v>
      </c>
      <c r="JJ56" s="12">
        <v>3.41</v>
      </c>
      <c r="JK56" s="12">
        <v>1.71</v>
      </c>
      <c r="JL56" s="12">
        <v>20.9</v>
      </c>
      <c r="JM56" s="12">
        <v>2.7</v>
      </c>
      <c r="JN56" s="12">
        <v>0.63</v>
      </c>
      <c r="JO56" s="12">
        <v>0.9</v>
      </c>
      <c r="JP56" s="12">
        <v>0.39</v>
      </c>
      <c r="JQ56" s="12">
        <v>2.5099999999999998</v>
      </c>
      <c r="JR56" s="12">
        <v>1.95</v>
      </c>
      <c r="JS56" s="12">
        <v>1.1100000000000001</v>
      </c>
      <c r="JT56" s="12">
        <v>1.56</v>
      </c>
      <c r="JU56" s="12">
        <v>2.0699999999999998</v>
      </c>
      <c r="JV56" s="12">
        <v>1.92</v>
      </c>
      <c r="JW56" s="12">
        <v>0.93</v>
      </c>
      <c r="JX56" s="12">
        <v>2.5499999999999998</v>
      </c>
      <c r="JY56" s="12">
        <v>2.1</v>
      </c>
      <c r="JZ56" s="12">
        <v>2.62</v>
      </c>
      <c r="KA56" s="12">
        <v>2.68</v>
      </c>
      <c r="KB56" s="12">
        <v>2.74</v>
      </c>
      <c r="KC56" s="12">
        <v>0.42</v>
      </c>
      <c r="KD56" s="12">
        <v>0.1</v>
      </c>
      <c r="KE56" s="12">
        <v>2.61</v>
      </c>
      <c r="KF56" s="12">
        <v>2.38</v>
      </c>
      <c r="KG56" s="12">
        <v>3.78</v>
      </c>
      <c r="KH56" s="12">
        <v>3.73</v>
      </c>
      <c r="KI56" s="12">
        <v>2.25</v>
      </c>
      <c r="KJ56" s="12">
        <v>2.04</v>
      </c>
      <c r="KK56" s="12">
        <v>1.86</v>
      </c>
      <c r="KL56" s="12">
        <v>2.4700000000000002</v>
      </c>
      <c r="KM56" s="12">
        <v>2.71</v>
      </c>
      <c r="KN56" s="12">
        <v>2.0099999999999998</v>
      </c>
      <c r="KO56" s="12">
        <v>2.13</v>
      </c>
      <c r="KP56" s="12">
        <v>2.14</v>
      </c>
      <c r="KQ56" s="12">
        <v>2.2200000000000002</v>
      </c>
      <c r="KR56" s="12">
        <v>1.98</v>
      </c>
      <c r="KS56" s="12">
        <v>2.2599999999999998</v>
      </c>
      <c r="KT56" s="12">
        <v>2.0499999999999998</v>
      </c>
      <c r="KU56" s="12">
        <v>1.97</v>
      </c>
      <c r="KV56" s="12">
        <v>2.1</v>
      </c>
      <c r="KW56" s="12">
        <v>1.96</v>
      </c>
      <c r="KX56" s="12">
        <v>2.12</v>
      </c>
      <c r="KY56" s="12">
        <v>2.9</v>
      </c>
      <c r="KZ56" s="12">
        <v>2</v>
      </c>
      <c r="LA56" s="12">
        <v>2.1</v>
      </c>
      <c r="LB56" s="12">
        <v>1.2</v>
      </c>
      <c r="LC56" s="12">
        <v>1.9</v>
      </c>
      <c r="LD56" s="15">
        <v>2.3199999999999998</v>
      </c>
      <c r="LE56" s="15">
        <v>2.2200000000000002</v>
      </c>
      <c r="LF56" s="15">
        <v>2.2799999999999998</v>
      </c>
      <c r="LG56" s="15">
        <v>2.25</v>
      </c>
      <c r="LH56" s="15">
        <v>2.52</v>
      </c>
      <c r="LI56" s="15">
        <v>2.855</v>
      </c>
      <c r="LJ56" s="15">
        <v>2.931</v>
      </c>
      <c r="LK56" s="15">
        <v>2.81</v>
      </c>
      <c r="LL56" s="15">
        <v>2.1379999999999999</v>
      </c>
      <c r="LM56" s="15">
        <v>2.91</v>
      </c>
      <c r="LN56" s="15">
        <v>1.73</v>
      </c>
      <c r="LO56" s="15">
        <v>2.73</v>
      </c>
      <c r="LP56" s="15">
        <v>1.44</v>
      </c>
      <c r="LQ56" s="15">
        <v>4.99</v>
      </c>
      <c r="LR56" s="15">
        <v>4.49</v>
      </c>
      <c r="LS56" s="15">
        <v>2.1030000000000002</v>
      </c>
      <c r="LT56" s="15">
        <v>2.0529999999999999</v>
      </c>
      <c r="LU56" s="15">
        <v>1.129</v>
      </c>
      <c r="LV56" s="15">
        <v>3.46</v>
      </c>
      <c r="LW56" s="12">
        <v>2.4300000000000002</v>
      </c>
      <c r="LX56" s="12">
        <v>2.57</v>
      </c>
      <c r="LY56" s="12">
        <v>2.35</v>
      </c>
      <c r="LZ56" s="12">
        <v>2.17</v>
      </c>
      <c r="MA56" s="12">
        <v>2.2799999999999998</v>
      </c>
      <c r="MB56" s="12">
        <v>4.67</v>
      </c>
      <c r="MC56" s="12">
        <v>4.0999999999999996</v>
      </c>
      <c r="MD56" s="12">
        <v>2.63</v>
      </c>
      <c r="ME56" s="12">
        <v>2.4500000000000002</v>
      </c>
      <c r="MF56" s="12">
        <v>3.17</v>
      </c>
      <c r="MG56" s="12">
        <v>2.98</v>
      </c>
      <c r="MH56" s="12">
        <v>2.2400000000000002</v>
      </c>
      <c r="MI56" s="12">
        <v>2.15</v>
      </c>
      <c r="MJ56" s="12">
        <v>2.02</v>
      </c>
      <c r="MK56" s="12">
        <v>1.92</v>
      </c>
      <c r="ML56" s="12">
        <v>2.57</v>
      </c>
      <c r="MM56" s="12">
        <v>2.71</v>
      </c>
      <c r="MN56" s="12">
        <v>3.03</v>
      </c>
      <c r="MO56" s="12">
        <v>2.23</v>
      </c>
      <c r="MP56" s="12">
        <v>2.23</v>
      </c>
      <c r="MQ56" s="12">
        <v>2.27</v>
      </c>
      <c r="MR56" s="12">
        <v>3.61</v>
      </c>
      <c r="MS56" s="12">
        <v>2.37</v>
      </c>
      <c r="MT56" s="12">
        <v>2.94</v>
      </c>
      <c r="MU56" s="12">
        <v>1.99</v>
      </c>
      <c r="MV56" s="12">
        <v>2.36</v>
      </c>
      <c r="MW56" s="12">
        <v>2.4900000000000002</v>
      </c>
      <c r="MX56" s="12">
        <v>2.82</v>
      </c>
      <c r="MY56" s="12">
        <v>10.9</v>
      </c>
      <c r="MZ56" s="12">
        <v>3.78</v>
      </c>
      <c r="NA56" s="12">
        <v>2.27</v>
      </c>
      <c r="NB56" s="12">
        <v>1</v>
      </c>
      <c r="NC56" s="12">
        <v>1.97</v>
      </c>
      <c r="ND56" s="12">
        <v>2.34</v>
      </c>
      <c r="NE56" s="12">
        <v>1.43</v>
      </c>
      <c r="NF56" s="12">
        <v>5.97</v>
      </c>
      <c r="NG56" s="12">
        <v>3.07</v>
      </c>
      <c r="NH56" s="12">
        <v>4.8499999999999996</v>
      </c>
      <c r="NI56" s="12">
        <v>1.75</v>
      </c>
      <c r="NJ56" s="12">
        <v>4.4400000000000004</v>
      </c>
      <c r="NK56" s="12">
        <v>2.35</v>
      </c>
      <c r="NL56" s="12">
        <v>1.01</v>
      </c>
      <c r="NM56" s="12">
        <v>0.94</v>
      </c>
      <c r="NN56" s="12">
        <v>0.5</v>
      </c>
      <c r="NO56" s="12">
        <v>3.91</v>
      </c>
      <c r="NP56" s="12">
        <v>1.29</v>
      </c>
      <c r="NQ56" s="12">
        <v>2.5099999999999998</v>
      </c>
      <c r="NR56" s="12">
        <v>0.32</v>
      </c>
      <c r="NS56" s="12">
        <v>0.26</v>
      </c>
      <c r="NT56" s="12">
        <v>1.6</v>
      </c>
      <c r="NU56" s="12">
        <v>1.71</v>
      </c>
      <c r="NV56" s="12">
        <v>3.02</v>
      </c>
      <c r="NW56" s="12">
        <v>2.95</v>
      </c>
      <c r="NX56" s="12">
        <v>1.06</v>
      </c>
      <c r="NY56" s="12">
        <v>3.21</v>
      </c>
      <c r="NZ56" s="12">
        <v>2.33</v>
      </c>
      <c r="OA56" s="12">
        <v>3.29</v>
      </c>
      <c r="OB56" s="12">
        <v>1.91</v>
      </c>
      <c r="OC56" s="12">
        <v>63.2</v>
      </c>
      <c r="OD56" s="12">
        <v>81.400000000000006</v>
      </c>
      <c r="OE56" s="12">
        <v>56.4</v>
      </c>
      <c r="OF56" s="12">
        <v>60</v>
      </c>
      <c r="OG56" s="12">
        <v>60.1</v>
      </c>
      <c r="OH56" s="12">
        <v>67.2</v>
      </c>
      <c r="OI56" s="12">
        <v>76.400000000000006</v>
      </c>
      <c r="OJ56" s="12">
        <v>73.2</v>
      </c>
      <c r="OK56" s="12">
        <v>64.599999999999994</v>
      </c>
      <c r="OL56" s="12">
        <v>65</v>
      </c>
      <c r="OM56" s="12">
        <v>33.4</v>
      </c>
      <c r="ON56" s="12">
        <v>30.8</v>
      </c>
      <c r="OO56" s="12">
        <v>73.599999999999994</v>
      </c>
      <c r="OP56" s="12">
        <v>51.3</v>
      </c>
      <c r="OQ56" s="12">
        <v>76.8</v>
      </c>
      <c r="OR56" s="12">
        <v>64.5</v>
      </c>
      <c r="OS56" s="12">
        <v>55.4</v>
      </c>
      <c r="OT56" s="12">
        <v>1.01</v>
      </c>
      <c r="OU56" s="12">
        <v>1.1100000000000001</v>
      </c>
      <c r="OV56" s="12">
        <v>1.2</v>
      </c>
      <c r="OW56" s="12">
        <v>2.84</v>
      </c>
      <c r="OX56" s="12">
        <v>2.73</v>
      </c>
      <c r="OY56" s="12">
        <v>3.21</v>
      </c>
      <c r="OZ56" s="12">
        <v>3.27</v>
      </c>
      <c r="PA56" s="12">
        <v>3.33</v>
      </c>
      <c r="PB56" s="12">
        <v>3</v>
      </c>
      <c r="PC56" s="12">
        <v>4.3899999999999997</v>
      </c>
      <c r="PD56" s="12">
        <v>5.42</v>
      </c>
      <c r="PE56" s="12">
        <v>6.48</v>
      </c>
      <c r="PF56" s="12">
        <v>6.83</v>
      </c>
      <c r="PG56" s="12">
        <v>1.48</v>
      </c>
      <c r="PH56" s="12">
        <v>1.48</v>
      </c>
      <c r="PI56" s="12">
        <v>1.5</v>
      </c>
      <c r="PJ56" s="12">
        <v>1.57</v>
      </c>
      <c r="PK56" s="12">
        <v>1.49</v>
      </c>
      <c r="PL56" s="12">
        <v>1.37</v>
      </c>
      <c r="PM56" s="12">
        <v>1.28</v>
      </c>
      <c r="PN56" s="12">
        <v>1.3</v>
      </c>
      <c r="PO56" s="12">
        <v>0.61</v>
      </c>
      <c r="PP56" s="12">
        <v>0.82</v>
      </c>
      <c r="PQ56" s="12">
        <v>0.77</v>
      </c>
      <c r="PR56" s="12">
        <v>1.44</v>
      </c>
      <c r="PS56" s="12">
        <v>1.41</v>
      </c>
      <c r="PT56" s="12">
        <v>1.52</v>
      </c>
      <c r="PU56" s="12">
        <v>2.0099999999999998</v>
      </c>
      <c r="PV56" s="12">
        <v>2.76</v>
      </c>
      <c r="PW56" s="12">
        <v>3.02</v>
      </c>
      <c r="PX56" s="12">
        <v>2.4</v>
      </c>
    </row>
    <row r="57" spans="1:440" ht="14.25" customHeight="1">
      <c r="A57" s="25" t="s">
        <v>567</v>
      </c>
      <c r="B57" s="12">
        <v>0.25</v>
      </c>
      <c r="C57" s="12">
        <v>0.24</v>
      </c>
      <c r="D57" s="12">
        <v>0.34</v>
      </c>
      <c r="E57" s="12">
        <v>0.26</v>
      </c>
      <c r="F57" s="12">
        <v>0.28000000000000003</v>
      </c>
      <c r="G57" s="12">
        <v>0.28999999999999998</v>
      </c>
      <c r="H57" s="12">
        <v>0.27</v>
      </c>
      <c r="I57" s="12">
        <v>0.28000000000000003</v>
      </c>
      <c r="J57" s="12">
        <v>0.21</v>
      </c>
      <c r="K57" s="12">
        <v>0.22</v>
      </c>
      <c r="L57" s="12">
        <v>0.15</v>
      </c>
      <c r="M57" s="12">
        <v>0.2</v>
      </c>
      <c r="N57" s="12">
        <v>0.15</v>
      </c>
      <c r="O57" s="12">
        <v>0.24</v>
      </c>
      <c r="P57" s="12">
        <v>0.32</v>
      </c>
      <c r="Q57" s="12">
        <v>0.28999999999999998</v>
      </c>
      <c r="R57" s="12">
        <v>0.28000000000000003</v>
      </c>
      <c r="S57" s="12">
        <v>0.28999999999999998</v>
      </c>
      <c r="T57" s="12">
        <v>0.3</v>
      </c>
      <c r="U57" s="12">
        <v>0.37</v>
      </c>
      <c r="V57" s="12">
        <v>0.31</v>
      </c>
      <c r="W57" s="12">
        <v>0.23</v>
      </c>
      <c r="X57" s="12">
        <v>0.24</v>
      </c>
      <c r="Y57" s="12">
        <v>0.23</v>
      </c>
      <c r="Z57" s="12">
        <v>0.27</v>
      </c>
      <c r="AA57" s="12">
        <v>0.22</v>
      </c>
      <c r="AB57" s="12">
        <v>0.31</v>
      </c>
      <c r="AC57" s="12">
        <v>0.28000000000000003</v>
      </c>
      <c r="AD57" s="12">
        <v>0.27</v>
      </c>
      <c r="AE57" s="12">
        <v>0.31</v>
      </c>
      <c r="AF57" s="12">
        <v>0.26</v>
      </c>
      <c r="AG57" s="12">
        <v>0.22</v>
      </c>
      <c r="AH57" s="12">
        <v>0.23</v>
      </c>
      <c r="AI57" s="12">
        <v>0.22</v>
      </c>
      <c r="AJ57" s="12">
        <v>0.3</v>
      </c>
      <c r="AK57" s="12">
        <v>0.34</v>
      </c>
      <c r="AL57" s="12">
        <v>0.3</v>
      </c>
      <c r="AM57" s="12">
        <v>0.25</v>
      </c>
      <c r="AN57" s="12">
        <v>0.31</v>
      </c>
      <c r="AO57" s="12">
        <v>0.38</v>
      </c>
      <c r="AP57" s="12">
        <v>0.43</v>
      </c>
      <c r="AQ57" s="12">
        <v>0.41</v>
      </c>
      <c r="AR57" s="12">
        <v>0.2</v>
      </c>
      <c r="AS57" s="12">
        <v>0.24</v>
      </c>
      <c r="AT57" s="12">
        <v>0.28999999999999998</v>
      </c>
      <c r="AU57" s="12">
        <v>0.27</v>
      </c>
      <c r="AV57" s="12">
        <v>0.28000000000000003</v>
      </c>
      <c r="AW57" s="12">
        <v>0.28999999999999998</v>
      </c>
      <c r="AX57" s="12">
        <v>0.27</v>
      </c>
      <c r="AY57" s="12">
        <v>0.3</v>
      </c>
      <c r="AZ57" s="12">
        <v>0.28999999999999998</v>
      </c>
      <c r="BA57" s="12">
        <v>0.32</v>
      </c>
      <c r="BB57" s="12">
        <v>0.24</v>
      </c>
      <c r="BC57" s="12">
        <v>0.41</v>
      </c>
      <c r="BD57" s="12">
        <v>0.26</v>
      </c>
      <c r="BE57" s="12">
        <v>0.27</v>
      </c>
      <c r="BH57" s="12">
        <v>0.23</v>
      </c>
      <c r="BI57" s="12">
        <v>0.4</v>
      </c>
      <c r="BL57" s="12">
        <v>0.24</v>
      </c>
      <c r="BM57" s="12">
        <v>0.45</v>
      </c>
      <c r="BN57" s="12">
        <v>0.38</v>
      </c>
      <c r="BO57" s="12">
        <v>0.37</v>
      </c>
      <c r="BP57" s="12">
        <v>0.4</v>
      </c>
      <c r="BQ57" s="12">
        <v>0.42</v>
      </c>
      <c r="BR57" s="12">
        <v>0.43</v>
      </c>
      <c r="BS57" s="12">
        <v>0.42</v>
      </c>
      <c r="BT57" s="12">
        <v>0.41</v>
      </c>
      <c r="BU57" s="12">
        <v>0.43</v>
      </c>
      <c r="BV57" s="12">
        <v>0.39</v>
      </c>
      <c r="BW57" s="12">
        <v>0.38</v>
      </c>
      <c r="BX57" s="12">
        <v>0.38</v>
      </c>
      <c r="BY57" s="12">
        <v>0.69</v>
      </c>
      <c r="BZ57" s="12">
        <v>0.52</v>
      </c>
      <c r="CA57" s="12">
        <v>0.66</v>
      </c>
      <c r="CB57" s="12">
        <v>0.67</v>
      </c>
      <c r="CC57" s="12">
        <v>0.53</v>
      </c>
      <c r="CD57" s="12">
        <v>0.49</v>
      </c>
      <c r="CE57" s="12">
        <v>0.55000000000000004</v>
      </c>
      <c r="CF57" s="12">
        <v>0.55000000000000004</v>
      </c>
      <c r="CG57" s="12">
        <v>0.52</v>
      </c>
      <c r="CH57" s="12">
        <v>0.51</v>
      </c>
      <c r="CI57" s="12">
        <v>0.39</v>
      </c>
      <c r="CJ57" s="12">
        <v>0.41</v>
      </c>
      <c r="CK57" s="12">
        <v>0.52</v>
      </c>
      <c r="CL57" s="12">
        <v>0.21</v>
      </c>
      <c r="CM57" s="12">
        <v>0.61</v>
      </c>
      <c r="CN57" s="12">
        <v>0.23</v>
      </c>
      <c r="CO57" s="12">
        <v>0.26</v>
      </c>
      <c r="CP57" s="12">
        <v>0.19</v>
      </c>
      <c r="CQ57" s="12">
        <v>0.19</v>
      </c>
      <c r="CR57" s="12">
        <v>0.24</v>
      </c>
      <c r="CS57" s="12">
        <v>0.17</v>
      </c>
      <c r="CT57" s="12">
        <v>0.26</v>
      </c>
      <c r="CU57" s="12">
        <v>0.3</v>
      </c>
      <c r="CV57" s="12">
        <v>0.17</v>
      </c>
      <c r="CW57" s="12">
        <v>0.17</v>
      </c>
      <c r="CX57" s="12">
        <v>0.14000000000000001</v>
      </c>
      <c r="CY57" s="12">
        <v>0.12</v>
      </c>
      <c r="CZ57" s="12">
        <v>0.37</v>
      </c>
      <c r="DA57" s="12">
        <v>0.36</v>
      </c>
      <c r="DB57" s="12">
        <v>0.27</v>
      </c>
      <c r="DC57" s="12">
        <v>0.2</v>
      </c>
      <c r="DD57" s="12">
        <v>0.47</v>
      </c>
      <c r="DE57" s="12">
        <v>0.54</v>
      </c>
      <c r="DF57" s="12">
        <v>0.43</v>
      </c>
      <c r="DG57" s="12">
        <v>0.55000000000000004</v>
      </c>
      <c r="DH57" s="12">
        <v>0.19</v>
      </c>
      <c r="DI57" s="12">
        <v>0.42</v>
      </c>
      <c r="DJ57" s="12">
        <v>0.25</v>
      </c>
      <c r="DK57" s="12">
        <v>0.2</v>
      </c>
      <c r="DL57" s="12">
        <v>0.24</v>
      </c>
      <c r="DM57" s="12">
        <v>0.67</v>
      </c>
      <c r="DN57" s="12">
        <v>0.28000000000000003</v>
      </c>
      <c r="DO57" s="12">
        <v>0.23</v>
      </c>
      <c r="DP57" s="12">
        <v>0.33</v>
      </c>
      <c r="DQ57" s="12">
        <v>0.33</v>
      </c>
      <c r="DR57" s="12">
        <v>0.56000000000000005</v>
      </c>
      <c r="DS57" s="12">
        <v>0.42</v>
      </c>
      <c r="DT57" s="12">
        <v>0.6</v>
      </c>
      <c r="DU57" s="12">
        <v>0.28000000000000003</v>
      </c>
      <c r="DV57" s="12">
        <v>0.27</v>
      </c>
      <c r="DW57" s="12">
        <v>0.3</v>
      </c>
      <c r="DX57" s="12">
        <v>0.22</v>
      </c>
      <c r="DY57" s="12">
        <v>0.26</v>
      </c>
      <c r="DZ57" s="12">
        <v>0.34</v>
      </c>
      <c r="EA57" s="12">
        <v>0.27</v>
      </c>
      <c r="EB57" s="12">
        <v>0.25</v>
      </c>
      <c r="EC57" s="12">
        <v>0.32</v>
      </c>
      <c r="ED57" s="12">
        <v>0.32</v>
      </c>
      <c r="EE57" s="12">
        <v>0.3</v>
      </c>
      <c r="EF57" s="12">
        <v>0.32</v>
      </c>
      <c r="EG57" s="12">
        <v>0.21</v>
      </c>
      <c r="EH57" s="12">
        <v>0.16</v>
      </c>
      <c r="EI57" s="12">
        <v>0.37</v>
      </c>
      <c r="EJ57" s="12">
        <v>0.38</v>
      </c>
      <c r="EK57" s="12">
        <v>0.4</v>
      </c>
      <c r="EL57" s="12">
        <v>0.3</v>
      </c>
      <c r="EM57" s="12">
        <v>0.35</v>
      </c>
      <c r="EN57" s="12">
        <v>0.22</v>
      </c>
      <c r="EO57" s="12">
        <v>0.27</v>
      </c>
      <c r="EP57" s="12">
        <v>0.18</v>
      </c>
      <c r="EQ57" s="12">
        <v>0.24</v>
      </c>
      <c r="ER57" s="12">
        <v>0.28000000000000003</v>
      </c>
      <c r="ES57" s="12">
        <v>0.17</v>
      </c>
      <c r="ET57" s="12">
        <v>0.34</v>
      </c>
      <c r="EU57" s="12">
        <v>0.49</v>
      </c>
      <c r="EV57" s="12">
        <v>0.38</v>
      </c>
      <c r="EW57" s="12">
        <v>0.16</v>
      </c>
      <c r="EX57" s="12">
        <v>0.22</v>
      </c>
      <c r="EY57" s="12">
        <v>1.76</v>
      </c>
      <c r="EZ57" s="12">
        <v>1.1399999999999999</v>
      </c>
      <c r="FA57" s="12">
        <v>1.1399999999999999</v>
      </c>
      <c r="FB57" s="12">
        <v>4.05</v>
      </c>
      <c r="FC57" s="12">
        <v>1.93</v>
      </c>
      <c r="FD57" s="12">
        <v>0.34</v>
      </c>
      <c r="FE57" s="12">
        <v>0.35</v>
      </c>
      <c r="FF57" s="12">
        <v>0.37</v>
      </c>
      <c r="FG57" s="12">
        <v>0.3</v>
      </c>
      <c r="FH57" s="12">
        <v>0.7</v>
      </c>
      <c r="FI57" s="12">
        <v>0.71</v>
      </c>
      <c r="FJ57" s="12">
        <v>0.83</v>
      </c>
      <c r="FK57" s="12">
        <v>1.3</v>
      </c>
      <c r="FL57" s="12">
        <v>1.31</v>
      </c>
      <c r="FM57" s="12">
        <v>1.39</v>
      </c>
      <c r="FN57" s="12">
        <v>1.4</v>
      </c>
      <c r="FO57" s="12">
        <v>1.35</v>
      </c>
      <c r="FP57" s="12">
        <v>1.19</v>
      </c>
      <c r="FQ57" s="12">
        <v>0.13</v>
      </c>
      <c r="FR57" s="12">
        <v>0.14000000000000001</v>
      </c>
      <c r="FS57" s="12">
        <v>0.14000000000000001</v>
      </c>
      <c r="FT57" s="12">
        <v>0.14000000000000001</v>
      </c>
      <c r="FU57" s="12">
        <v>0.28999999999999998</v>
      </c>
      <c r="FV57" s="12">
        <v>0.3</v>
      </c>
      <c r="FW57" s="12">
        <v>0.26</v>
      </c>
      <c r="FX57" s="12">
        <v>2.2799999999999998</v>
      </c>
      <c r="FY57" s="12">
        <v>0.34</v>
      </c>
      <c r="FZ57" s="12">
        <v>0.28000000000000003</v>
      </c>
      <c r="GA57" s="12">
        <v>0.27</v>
      </c>
      <c r="GB57" s="12">
        <v>0.24</v>
      </c>
      <c r="GG57" s="12">
        <v>0.05</v>
      </c>
      <c r="GH57" s="12">
        <v>0.55000000000000004</v>
      </c>
      <c r="GI57" s="12">
        <v>0.46</v>
      </c>
      <c r="GJ57" s="12">
        <v>0.21</v>
      </c>
      <c r="GK57" s="12">
        <v>0.21</v>
      </c>
      <c r="GL57" s="12">
        <v>0.23</v>
      </c>
      <c r="GM57" s="12">
        <v>0.22</v>
      </c>
      <c r="GN57" s="12">
        <v>0.21</v>
      </c>
      <c r="GO57" s="12">
        <v>0.17</v>
      </c>
      <c r="GP57" s="12">
        <v>0.17</v>
      </c>
      <c r="GQ57" s="12">
        <v>0.5</v>
      </c>
      <c r="GR57" s="12">
        <v>0.28000000000000003</v>
      </c>
      <c r="GS57" s="12">
        <v>0.45100000000000001</v>
      </c>
      <c r="GT57" s="12">
        <v>0.52400000000000002</v>
      </c>
      <c r="GU57" s="12">
        <v>0.51</v>
      </c>
      <c r="GV57" s="12">
        <v>0.25700000000000001</v>
      </c>
      <c r="GW57" s="12">
        <v>0.124</v>
      </c>
      <c r="GX57" s="156">
        <v>0.226548125203891</v>
      </c>
      <c r="GY57" s="156">
        <v>0.26969986355288816</v>
      </c>
      <c r="GZ57" s="156">
        <v>0.20680749345735103</v>
      </c>
      <c r="HA57" s="156">
        <v>0.44555041354047042</v>
      </c>
      <c r="HB57" s="156">
        <v>0.58055856838403785</v>
      </c>
      <c r="HC57" s="156">
        <v>0.3887347235413654</v>
      </c>
      <c r="HD57" s="156">
        <v>0.39881002622339817</v>
      </c>
      <c r="HE57" s="156">
        <v>0.58383041572393346</v>
      </c>
      <c r="HF57" s="12">
        <v>0.3</v>
      </c>
      <c r="HG57" s="12">
        <v>0.22</v>
      </c>
      <c r="HH57" s="12">
        <v>0.23</v>
      </c>
      <c r="HI57" s="12">
        <v>0.28999999999999998</v>
      </c>
      <c r="HJ57" s="12">
        <v>0.32</v>
      </c>
      <c r="HK57" s="12">
        <v>0.37</v>
      </c>
      <c r="HL57" s="12">
        <v>0.34</v>
      </c>
      <c r="HM57" s="12">
        <v>0.41</v>
      </c>
      <c r="HN57" s="12">
        <v>0.4</v>
      </c>
      <c r="HO57" s="12">
        <v>0.36</v>
      </c>
      <c r="HP57" s="12">
        <v>0.24</v>
      </c>
      <c r="HQ57" s="12">
        <v>0.23</v>
      </c>
      <c r="HR57" s="12">
        <v>0.25</v>
      </c>
      <c r="HS57" s="12">
        <v>0.16</v>
      </c>
      <c r="HT57" s="12">
        <v>0.22</v>
      </c>
      <c r="HU57" s="12">
        <v>0.32</v>
      </c>
      <c r="HV57" s="12">
        <v>0.24</v>
      </c>
      <c r="HX57" s="12">
        <v>0.3</v>
      </c>
      <c r="HY57" s="12">
        <v>0.35</v>
      </c>
      <c r="IA57" s="12">
        <v>0.27</v>
      </c>
      <c r="IB57" s="12">
        <v>0.2</v>
      </c>
      <c r="IC57" s="12">
        <v>0.22</v>
      </c>
      <c r="ID57" s="12">
        <v>0.36</v>
      </c>
      <c r="IE57" s="12">
        <v>0.17</v>
      </c>
      <c r="IF57" s="12">
        <v>0.4</v>
      </c>
      <c r="IG57" s="12">
        <v>0.21</v>
      </c>
      <c r="IH57" s="12">
        <v>0.19</v>
      </c>
      <c r="II57" s="12">
        <v>0.19</v>
      </c>
      <c r="IJ57" s="12">
        <v>0.36</v>
      </c>
      <c r="IK57" s="12">
        <v>0.15</v>
      </c>
      <c r="IL57" s="12">
        <v>0.23</v>
      </c>
      <c r="IM57" s="12">
        <v>0.24</v>
      </c>
      <c r="IN57" s="12">
        <v>0.25</v>
      </c>
      <c r="IO57" s="12">
        <v>0.23</v>
      </c>
      <c r="IP57" s="12">
        <v>0.24</v>
      </c>
      <c r="IQ57" s="12">
        <v>0.19</v>
      </c>
      <c r="IR57" s="12">
        <v>0.45</v>
      </c>
      <c r="IS57" s="12">
        <v>0.34</v>
      </c>
      <c r="IT57" s="12">
        <v>0.33</v>
      </c>
      <c r="IU57" s="12">
        <v>0.49</v>
      </c>
      <c r="IV57" s="12">
        <v>0.24</v>
      </c>
      <c r="IW57" s="12">
        <v>0.13</v>
      </c>
      <c r="IX57" s="12">
        <v>0.21</v>
      </c>
      <c r="IY57" s="12">
        <v>0.22</v>
      </c>
      <c r="IZ57" s="12">
        <v>0.43</v>
      </c>
      <c r="JA57" s="12">
        <v>0.47</v>
      </c>
      <c r="JB57" s="12">
        <v>0.09</v>
      </c>
      <c r="JC57" s="12">
        <v>0.08</v>
      </c>
      <c r="JD57" s="12">
        <v>0.2</v>
      </c>
      <c r="JE57" s="12">
        <v>0.2</v>
      </c>
      <c r="JF57" s="12">
        <v>0.28000000000000003</v>
      </c>
      <c r="JG57" s="12">
        <v>0.09</v>
      </c>
      <c r="JH57" s="12">
        <v>0.09</v>
      </c>
      <c r="JI57" s="12">
        <v>0.12</v>
      </c>
      <c r="JJ57" s="12">
        <v>0.49</v>
      </c>
      <c r="JK57" s="12">
        <v>0.24</v>
      </c>
      <c r="JL57" s="12">
        <v>3.49</v>
      </c>
      <c r="JM57" s="12">
        <v>0.45</v>
      </c>
      <c r="JN57" s="12">
        <v>0.09</v>
      </c>
      <c r="JO57" s="12">
        <v>0.13</v>
      </c>
      <c r="JP57" s="12">
        <v>0.05</v>
      </c>
      <c r="JQ57" s="12">
        <v>0.4</v>
      </c>
      <c r="JR57" s="12">
        <v>0.28000000000000003</v>
      </c>
      <c r="JS57" s="12">
        <v>0.15</v>
      </c>
      <c r="JT57" s="12">
        <v>0.28000000000000003</v>
      </c>
      <c r="JU57" s="12">
        <v>0.27</v>
      </c>
      <c r="JV57" s="12">
        <v>0.27</v>
      </c>
      <c r="JW57" s="12">
        <v>0.1</v>
      </c>
      <c r="JX57" s="12">
        <v>0.33</v>
      </c>
      <c r="JY57" s="12">
        <v>0.28000000000000003</v>
      </c>
      <c r="JZ57" s="12">
        <v>0.36</v>
      </c>
      <c r="KA57" s="12">
        <v>0.32</v>
      </c>
      <c r="KB57" s="12">
        <v>0.36</v>
      </c>
      <c r="KC57" s="12">
        <v>0.06</v>
      </c>
      <c r="KD57" s="12">
        <v>0.01</v>
      </c>
      <c r="KE57" s="12">
        <v>0.34</v>
      </c>
      <c r="KF57" s="12">
        <v>0.3</v>
      </c>
      <c r="KG57" s="12">
        <v>0.45</v>
      </c>
      <c r="KH57" s="12">
        <v>0.54</v>
      </c>
      <c r="KI57" s="12">
        <v>0.28999999999999998</v>
      </c>
      <c r="KJ57" s="12">
        <v>0.26</v>
      </c>
      <c r="KK57" s="12">
        <v>0.23</v>
      </c>
      <c r="KL57" s="12">
        <v>0.31</v>
      </c>
      <c r="KM57" s="12">
        <v>0.36</v>
      </c>
      <c r="KN57" s="12">
        <v>0.28000000000000003</v>
      </c>
      <c r="KO57" s="12">
        <v>0.28999999999999998</v>
      </c>
      <c r="KP57" s="12">
        <v>0.28399999999999997</v>
      </c>
      <c r="KQ57" s="12">
        <v>0.29099999999999998</v>
      </c>
      <c r="KR57" s="12">
        <v>0.25800000000000001</v>
      </c>
      <c r="KS57" s="12">
        <v>0.30499999999999999</v>
      </c>
      <c r="KT57" s="12">
        <v>0.27200000000000002</v>
      </c>
      <c r="KU57" s="12">
        <v>0.27400000000000002</v>
      </c>
      <c r="KV57" s="12">
        <v>0.28799999999999998</v>
      </c>
      <c r="KW57" s="12">
        <v>0.26600000000000001</v>
      </c>
      <c r="KX57" s="12">
        <v>0.28299999999999997</v>
      </c>
      <c r="KY57" s="12">
        <v>0.4</v>
      </c>
      <c r="KZ57" s="12">
        <v>0.3</v>
      </c>
      <c r="LA57" s="12">
        <v>0.3</v>
      </c>
      <c r="LB57" s="12">
        <v>0.2</v>
      </c>
      <c r="LC57" s="12">
        <v>0.2</v>
      </c>
      <c r="LD57" s="15">
        <v>0.32</v>
      </c>
      <c r="LE57" s="15">
        <v>0.28999999999999998</v>
      </c>
      <c r="LF57" s="15">
        <v>0.31</v>
      </c>
      <c r="LG57" s="15">
        <v>0.31</v>
      </c>
      <c r="LH57" s="15">
        <v>0.34</v>
      </c>
      <c r="LI57" s="15">
        <v>0.373</v>
      </c>
      <c r="LJ57" s="15">
        <v>0.38200000000000001</v>
      </c>
      <c r="LK57" s="15">
        <v>0.4</v>
      </c>
      <c r="LL57" s="15">
        <v>0.3</v>
      </c>
      <c r="LM57" s="15">
        <v>0.44</v>
      </c>
      <c r="LN57" s="15">
        <v>0.24</v>
      </c>
      <c r="LO57" s="15">
        <v>0.42</v>
      </c>
      <c r="LP57" s="15">
        <v>0.22</v>
      </c>
      <c r="LQ57" s="15">
        <v>0.77</v>
      </c>
      <c r="LR57" s="15">
        <v>0.69</v>
      </c>
      <c r="LS57" s="15">
        <v>0.29599999999999999</v>
      </c>
      <c r="LT57" s="15">
        <v>0.29499999999999998</v>
      </c>
      <c r="LU57" s="15">
        <v>0.16700000000000001</v>
      </c>
      <c r="LV57" s="15">
        <v>0.56000000000000005</v>
      </c>
      <c r="LW57" s="12">
        <v>0.35</v>
      </c>
      <c r="LX57" s="12">
        <v>0.39</v>
      </c>
      <c r="LY57" s="12">
        <v>0.34</v>
      </c>
      <c r="LZ57" s="12">
        <v>0.32</v>
      </c>
      <c r="MA57" s="12">
        <v>0.33</v>
      </c>
      <c r="MB57" s="12">
        <v>0.7</v>
      </c>
      <c r="MC57" s="12">
        <v>0.63</v>
      </c>
      <c r="MD57" s="12">
        <v>0.4</v>
      </c>
      <c r="ME57" s="12">
        <v>0.36</v>
      </c>
      <c r="MF57" s="12">
        <v>0.49</v>
      </c>
      <c r="MG57" s="12">
        <v>0.43</v>
      </c>
      <c r="MH57" s="12">
        <v>0.27</v>
      </c>
      <c r="MI57" s="12">
        <v>0.26</v>
      </c>
      <c r="MJ57" s="12">
        <v>0.25</v>
      </c>
      <c r="MK57" s="12">
        <v>0.24</v>
      </c>
      <c r="ML57" s="12">
        <v>0.31</v>
      </c>
      <c r="MM57" s="12">
        <v>0.32</v>
      </c>
      <c r="MN57" s="12">
        <v>0.35</v>
      </c>
      <c r="MO57" s="12">
        <v>0.3</v>
      </c>
      <c r="MP57" s="12">
        <v>0.3</v>
      </c>
      <c r="MQ57" s="12">
        <v>0.3</v>
      </c>
      <c r="MR57" s="12">
        <v>0.48</v>
      </c>
      <c r="MS57" s="12">
        <v>0.33</v>
      </c>
      <c r="MT57" s="12">
        <v>0.36</v>
      </c>
      <c r="MU57" s="12">
        <v>0.27</v>
      </c>
      <c r="MV57" s="12">
        <v>0.28000000000000003</v>
      </c>
      <c r="MW57" s="12">
        <v>0.3</v>
      </c>
      <c r="MX57" s="12">
        <v>0.34</v>
      </c>
      <c r="MY57" s="12">
        <v>1.5</v>
      </c>
      <c r="MZ57" s="12">
        <v>0.62</v>
      </c>
      <c r="NA57" s="12">
        <v>0.32</v>
      </c>
      <c r="NB57" s="12">
        <v>0.17</v>
      </c>
      <c r="NC57" s="12">
        <v>0.31</v>
      </c>
      <c r="ND57" s="12">
        <v>0.35</v>
      </c>
      <c r="NE57" s="12">
        <v>0.25</v>
      </c>
      <c r="NF57" s="12">
        <v>0.81</v>
      </c>
      <c r="NG57" s="12">
        <v>0.46</v>
      </c>
      <c r="NH57" s="12">
        <v>0.68</v>
      </c>
      <c r="NI57" s="12">
        <v>0.3</v>
      </c>
      <c r="NJ57" s="12">
        <v>0.64</v>
      </c>
      <c r="NK57" s="12">
        <v>0.38</v>
      </c>
      <c r="NL57" s="12">
        <v>0.15</v>
      </c>
      <c r="NM57" s="12">
        <v>0.14000000000000001</v>
      </c>
      <c r="NN57" s="12">
        <v>7.3999999999999996E-2</v>
      </c>
      <c r="NO57" s="12">
        <v>0.54</v>
      </c>
      <c r="NP57" s="12">
        <v>0.16</v>
      </c>
      <c r="NQ57" s="12">
        <v>0.31</v>
      </c>
      <c r="NR57" s="12">
        <v>4.9000000000000002E-2</v>
      </c>
      <c r="NS57" s="12">
        <v>3.4000000000000002E-2</v>
      </c>
      <c r="NT57" s="12">
        <v>0.23</v>
      </c>
      <c r="NU57" s="12">
        <v>0.27</v>
      </c>
      <c r="NV57" s="12">
        <v>0.44</v>
      </c>
      <c r="NW57" s="12">
        <v>0.45</v>
      </c>
      <c r="NX57" s="12">
        <v>0.17</v>
      </c>
      <c r="NY57" s="12">
        <v>0.48</v>
      </c>
      <c r="NZ57" s="12">
        <v>0.38</v>
      </c>
      <c r="OA57" s="12">
        <v>0.51</v>
      </c>
      <c r="OB57" s="12">
        <v>0.35</v>
      </c>
      <c r="OC57" s="12">
        <v>11</v>
      </c>
      <c r="OD57" s="12">
        <v>14.6</v>
      </c>
      <c r="OE57" s="12">
        <v>9.35</v>
      </c>
      <c r="OF57" s="12">
        <v>9.74</v>
      </c>
      <c r="OG57" s="12">
        <v>10.8</v>
      </c>
      <c r="OH57" s="12">
        <v>11.8</v>
      </c>
      <c r="OI57" s="12">
        <v>13.8</v>
      </c>
      <c r="OJ57" s="12">
        <v>13.4</v>
      </c>
      <c r="OK57" s="12">
        <v>11.6</v>
      </c>
      <c r="OL57" s="12">
        <v>11</v>
      </c>
      <c r="OM57" s="12">
        <v>5.0599999999999996</v>
      </c>
      <c r="ON57" s="12">
        <v>4.84</v>
      </c>
      <c r="OO57" s="12">
        <v>12.4</v>
      </c>
      <c r="OP57" s="12">
        <v>8.31</v>
      </c>
      <c r="OQ57" s="12">
        <v>12.9</v>
      </c>
      <c r="OR57" s="12">
        <v>11.1</v>
      </c>
      <c r="OS57" s="12">
        <v>9.59</v>
      </c>
      <c r="OT57" s="12">
        <v>0.14000000000000001</v>
      </c>
      <c r="OU57" s="12">
        <v>0.17</v>
      </c>
      <c r="OV57" s="12">
        <v>0.17</v>
      </c>
      <c r="OW57" s="12">
        <v>0.44</v>
      </c>
      <c r="OX57" s="12">
        <v>0.41</v>
      </c>
      <c r="OY57" s="12">
        <v>0.46</v>
      </c>
      <c r="OZ57" s="12">
        <v>0.39</v>
      </c>
      <c r="PA57" s="12">
        <v>0.41</v>
      </c>
      <c r="PB57" s="12">
        <v>0.37</v>
      </c>
      <c r="PC57" s="12">
        <v>0.53</v>
      </c>
      <c r="PD57" s="12">
        <v>0.61</v>
      </c>
      <c r="PE57" s="12">
        <v>0.73</v>
      </c>
      <c r="PF57" s="12">
        <v>0.79</v>
      </c>
      <c r="PG57" s="12">
        <v>0.18</v>
      </c>
      <c r="PH57" s="12">
        <v>0.18</v>
      </c>
      <c r="PI57" s="12">
        <v>0.19</v>
      </c>
      <c r="PJ57" s="12">
        <v>0.21</v>
      </c>
      <c r="PK57" s="12">
        <v>0.19</v>
      </c>
      <c r="PL57" s="12">
        <v>0.18</v>
      </c>
      <c r="PM57" s="12">
        <v>0.2</v>
      </c>
      <c r="PN57" s="12">
        <v>0.2</v>
      </c>
      <c r="PO57" s="12">
        <v>7.0000000000000007E-2</v>
      </c>
      <c r="PP57" s="12">
        <v>0.1</v>
      </c>
      <c r="PQ57" s="12">
        <v>0.09</v>
      </c>
      <c r="PR57" s="12">
        <v>0.21</v>
      </c>
      <c r="PS57" s="12">
        <v>0.21</v>
      </c>
      <c r="PT57" s="12">
        <v>0.22</v>
      </c>
      <c r="PU57" s="12">
        <v>0.28000000000000003</v>
      </c>
      <c r="PV57" s="12">
        <v>0.37</v>
      </c>
      <c r="PW57" s="12">
        <v>0.43</v>
      </c>
      <c r="PX57" s="12">
        <v>0.34</v>
      </c>
    </row>
    <row r="58" spans="1:440" ht="14.25" customHeight="1">
      <c r="A58" s="25" t="s">
        <v>568</v>
      </c>
      <c r="B58" s="12">
        <v>1.29</v>
      </c>
      <c r="C58" s="12">
        <v>1.34</v>
      </c>
      <c r="D58" s="12">
        <v>2.12</v>
      </c>
      <c r="E58" s="12">
        <v>1.74</v>
      </c>
      <c r="F58" s="12">
        <v>1.84</v>
      </c>
      <c r="G58" s="12">
        <v>1.96</v>
      </c>
      <c r="H58" s="12">
        <v>1.48</v>
      </c>
      <c r="I58" s="12">
        <v>1.68</v>
      </c>
      <c r="J58" s="12">
        <v>1.17</v>
      </c>
      <c r="K58" s="12">
        <v>1.22</v>
      </c>
      <c r="L58" s="12">
        <v>0.77</v>
      </c>
      <c r="M58" s="12">
        <v>1.1299999999999999</v>
      </c>
      <c r="N58" s="12">
        <v>0.83</v>
      </c>
      <c r="O58" s="12">
        <v>1.33</v>
      </c>
      <c r="P58" s="12">
        <v>1.93</v>
      </c>
      <c r="Q58" s="12">
        <v>1.68</v>
      </c>
      <c r="R58" s="12">
        <v>1.63</v>
      </c>
      <c r="S58" s="12">
        <v>1.67</v>
      </c>
      <c r="T58" s="12">
        <v>1.75</v>
      </c>
      <c r="U58" s="12">
        <v>2.25</v>
      </c>
      <c r="V58" s="12">
        <v>1.71</v>
      </c>
      <c r="W58" s="12">
        <v>1.41</v>
      </c>
      <c r="X58" s="12">
        <v>1.4</v>
      </c>
      <c r="Y58" s="12">
        <v>1.35</v>
      </c>
      <c r="Z58" s="12">
        <v>1.66</v>
      </c>
      <c r="AA58" s="12">
        <v>1.02</v>
      </c>
      <c r="AB58" s="12">
        <v>1.43</v>
      </c>
      <c r="AC58" s="12">
        <v>1.46</v>
      </c>
      <c r="AD58" s="12">
        <v>1.33</v>
      </c>
      <c r="AE58" s="12">
        <v>1.8</v>
      </c>
      <c r="AF58" s="12">
        <v>1.44</v>
      </c>
      <c r="AG58" s="12">
        <v>1.28</v>
      </c>
      <c r="AH58" s="12">
        <v>1.32</v>
      </c>
      <c r="AI58" s="12">
        <v>1.02</v>
      </c>
      <c r="AJ58" s="12">
        <v>1.95</v>
      </c>
      <c r="AK58" s="12">
        <v>1.67</v>
      </c>
      <c r="AL58" s="12">
        <v>1.43</v>
      </c>
      <c r="AM58" s="12">
        <v>1.32</v>
      </c>
      <c r="AN58" s="12">
        <v>1.52</v>
      </c>
      <c r="AO58" s="12">
        <v>2.4700000000000002</v>
      </c>
      <c r="AP58" s="12">
        <v>2.82</v>
      </c>
      <c r="AQ58" s="12">
        <v>2.66</v>
      </c>
      <c r="AR58" s="12">
        <v>1.17</v>
      </c>
      <c r="AS58" s="12">
        <v>1.44</v>
      </c>
      <c r="AT58" s="12">
        <v>1.68</v>
      </c>
      <c r="AU58" s="12">
        <v>1.59</v>
      </c>
      <c r="AV58" s="12">
        <v>1.7</v>
      </c>
      <c r="AW58" s="12">
        <v>1.72</v>
      </c>
      <c r="AX58" s="12">
        <v>1.66</v>
      </c>
      <c r="AY58" s="12">
        <v>1.76</v>
      </c>
      <c r="AZ58" s="12">
        <v>1.7</v>
      </c>
      <c r="BA58" s="12">
        <v>1.85</v>
      </c>
      <c r="BB58" s="12">
        <v>1.41</v>
      </c>
      <c r="BC58" s="12">
        <v>2.67</v>
      </c>
      <c r="BD58" s="12">
        <v>1.6</v>
      </c>
      <c r="BE58" s="12">
        <v>1.61</v>
      </c>
      <c r="BH58" s="12">
        <v>1.41</v>
      </c>
      <c r="BI58" s="12">
        <v>2.2400000000000002</v>
      </c>
      <c r="BL58" s="12">
        <v>1.48</v>
      </c>
      <c r="BM58" s="12">
        <v>2.5499999999999998</v>
      </c>
      <c r="BN58" s="12">
        <v>2.99</v>
      </c>
      <c r="BO58" s="12">
        <v>2.88</v>
      </c>
      <c r="BP58" s="12">
        <v>2.96</v>
      </c>
      <c r="BQ58" s="12">
        <v>3.05</v>
      </c>
      <c r="BR58" s="12">
        <v>3.05</v>
      </c>
      <c r="BS58" s="12">
        <v>3.19</v>
      </c>
      <c r="BT58" s="12">
        <v>3.19</v>
      </c>
      <c r="BU58" s="12">
        <v>3.2</v>
      </c>
      <c r="BV58" s="12">
        <v>2.75</v>
      </c>
      <c r="BW58" s="12">
        <v>2.73</v>
      </c>
      <c r="BX58" s="12">
        <v>2.63</v>
      </c>
      <c r="BY58" s="12">
        <v>4.83</v>
      </c>
      <c r="BZ58" s="12">
        <v>3.67</v>
      </c>
      <c r="CA58" s="12">
        <v>4.9000000000000004</v>
      </c>
      <c r="CB58" s="12">
        <v>4.78</v>
      </c>
      <c r="CC58" s="12">
        <v>3.98</v>
      </c>
      <c r="CD58" s="12">
        <v>3.76</v>
      </c>
      <c r="CE58" s="12">
        <v>4.01</v>
      </c>
      <c r="CF58" s="12">
        <v>4.0199999999999996</v>
      </c>
      <c r="CG58" s="12">
        <v>3.65</v>
      </c>
      <c r="CH58" s="12">
        <v>3.7</v>
      </c>
      <c r="CI58" s="12">
        <v>2.95</v>
      </c>
      <c r="CJ58" s="12">
        <v>3.22</v>
      </c>
      <c r="CK58" s="12">
        <v>3.87</v>
      </c>
      <c r="CL58" s="12">
        <v>1.45</v>
      </c>
      <c r="CM58" s="12">
        <v>3.64</v>
      </c>
      <c r="CN58" s="12">
        <v>1.33</v>
      </c>
      <c r="CO58" s="12">
        <v>1.54</v>
      </c>
      <c r="CP58" s="12">
        <v>1.06</v>
      </c>
      <c r="CQ58" s="12">
        <v>1</v>
      </c>
      <c r="CR58" s="12">
        <v>1.49</v>
      </c>
      <c r="CS58" s="12">
        <v>0.99</v>
      </c>
      <c r="CT58" s="12">
        <v>1.76</v>
      </c>
      <c r="CU58" s="12">
        <v>1.94</v>
      </c>
      <c r="CV58" s="12">
        <v>0.98</v>
      </c>
      <c r="CW58" s="12">
        <v>1.1599999999999999</v>
      </c>
      <c r="CX58" s="12">
        <v>0.88</v>
      </c>
      <c r="CY58" s="12">
        <v>0.97</v>
      </c>
      <c r="CZ58" s="12">
        <v>1.91</v>
      </c>
      <c r="DA58" s="12">
        <v>1.95</v>
      </c>
      <c r="DB58" s="12">
        <v>1.69</v>
      </c>
      <c r="DC58" s="12">
        <v>1.04</v>
      </c>
      <c r="DD58" s="12">
        <v>2.25</v>
      </c>
      <c r="DE58" s="12">
        <v>3.21</v>
      </c>
      <c r="DF58" s="12">
        <v>2.1</v>
      </c>
      <c r="DG58" s="12">
        <v>2.65</v>
      </c>
      <c r="DH58" s="12">
        <v>1.21</v>
      </c>
      <c r="DI58" s="12">
        <v>2.52</v>
      </c>
      <c r="DJ58" s="12">
        <v>1.57</v>
      </c>
      <c r="DK58" s="12">
        <v>1.21</v>
      </c>
      <c r="DL58" s="12">
        <v>1.31</v>
      </c>
      <c r="DM58" s="12">
        <v>3.32</v>
      </c>
      <c r="DN58" s="12">
        <v>1.68</v>
      </c>
      <c r="DO58" s="12">
        <v>1.36</v>
      </c>
      <c r="DP58" s="12">
        <v>1.69</v>
      </c>
      <c r="DQ58" s="12">
        <v>1.86</v>
      </c>
      <c r="DR58" s="12">
        <v>2.78</v>
      </c>
      <c r="DS58" s="12">
        <v>2.12</v>
      </c>
      <c r="DT58" s="12">
        <v>3.2</v>
      </c>
      <c r="DU58" s="12">
        <v>1.55</v>
      </c>
      <c r="DV58" s="12">
        <v>1.4</v>
      </c>
      <c r="DW58" s="12">
        <v>1.88</v>
      </c>
      <c r="DX58" s="12">
        <v>1.1499999999999999</v>
      </c>
      <c r="DY58" s="12">
        <v>1.35</v>
      </c>
      <c r="DZ58" s="12">
        <v>1.77</v>
      </c>
      <c r="EA58" s="12">
        <v>1.78</v>
      </c>
      <c r="EB58" s="12">
        <v>1.48</v>
      </c>
      <c r="EC58" s="12">
        <v>1.77</v>
      </c>
      <c r="ED58" s="12">
        <v>1.84</v>
      </c>
      <c r="EE58" s="12">
        <v>1.73</v>
      </c>
      <c r="EF58" s="12">
        <v>2.0499999999999998</v>
      </c>
      <c r="EG58" s="12">
        <v>1.32</v>
      </c>
      <c r="EH58" s="12">
        <v>0.98</v>
      </c>
      <c r="EI58" s="12">
        <v>2.25</v>
      </c>
      <c r="EJ58" s="12">
        <v>2.37</v>
      </c>
      <c r="EK58" s="12">
        <v>2.38</v>
      </c>
      <c r="EL58" s="12">
        <v>1.74</v>
      </c>
      <c r="EM58" s="12">
        <v>2.0499999999999998</v>
      </c>
      <c r="EN58" s="12">
        <v>1.38</v>
      </c>
      <c r="EO58" s="12">
        <v>1.85</v>
      </c>
      <c r="EP58" s="12">
        <v>1.1599999999999999</v>
      </c>
      <c r="EQ58" s="12">
        <v>1.45</v>
      </c>
      <c r="ER58" s="12">
        <v>1.91</v>
      </c>
      <c r="ES58" s="12">
        <v>1.02</v>
      </c>
      <c r="ET58" s="12">
        <v>2.17</v>
      </c>
      <c r="EU58" s="12">
        <v>2.98</v>
      </c>
      <c r="EV58" s="12">
        <v>2.54</v>
      </c>
      <c r="EW58" s="12">
        <v>1.1299999999999999</v>
      </c>
      <c r="EX58" s="12">
        <v>1.37</v>
      </c>
      <c r="EY58" s="12">
        <v>10.6</v>
      </c>
      <c r="EZ58" s="12">
        <v>7.24</v>
      </c>
      <c r="FA58" s="12">
        <v>7.01</v>
      </c>
      <c r="FB58" s="12">
        <v>24.2</v>
      </c>
      <c r="FC58" s="12">
        <v>12.8</v>
      </c>
      <c r="FD58" s="12">
        <v>2</v>
      </c>
      <c r="FE58" s="12">
        <v>2.02</v>
      </c>
      <c r="FF58" s="12">
        <v>2.08</v>
      </c>
      <c r="FG58" s="12">
        <v>1.74</v>
      </c>
      <c r="FH58" s="12">
        <v>3.32</v>
      </c>
      <c r="FI58" s="12">
        <v>3.56</v>
      </c>
      <c r="FJ58" s="12">
        <v>4.67</v>
      </c>
      <c r="FK58" s="12">
        <v>5.92</v>
      </c>
      <c r="FL58" s="12">
        <v>6.05</v>
      </c>
      <c r="FM58" s="12">
        <v>7.77</v>
      </c>
      <c r="FN58" s="12">
        <v>7.91</v>
      </c>
      <c r="FO58" s="12">
        <v>7.5</v>
      </c>
      <c r="FP58" s="12">
        <v>6.56</v>
      </c>
      <c r="FQ58" s="12">
        <v>0.92</v>
      </c>
      <c r="FR58" s="12">
        <v>0.92</v>
      </c>
      <c r="FS58" s="12">
        <v>0.84</v>
      </c>
      <c r="FT58" s="12">
        <v>0.91</v>
      </c>
      <c r="FU58" s="12">
        <v>1.59</v>
      </c>
      <c r="FV58" s="12">
        <v>1.47</v>
      </c>
      <c r="FW58" s="12">
        <v>1.43</v>
      </c>
      <c r="FX58" s="12">
        <v>12.97</v>
      </c>
      <c r="FY58" s="12">
        <v>1.66</v>
      </c>
      <c r="FZ58" s="12">
        <v>1.6</v>
      </c>
      <c r="GA58" s="12">
        <v>1.35</v>
      </c>
      <c r="GB58" s="12">
        <v>1.39</v>
      </c>
      <c r="GG58" s="12">
        <v>0.18</v>
      </c>
      <c r="GH58" s="12">
        <v>2.89</v>
      </c>
      <c r="GI58" s="12">
        <v>2.4500000000000002</v>
      </c>
      <c r="GJ58" s="12">
        <v>1.27</v>
      </c>
      <c r="GK58" s="12">
        <v>1.25</v>
      </c>
      <c r="GL58" s="12">
        <v>1.35</v>
      </c>
      <c r="GM58" s="12">
        <v>1.34</v>
      </c>
      <c r="GN58" s="12">
        <v>1.27</v>
      </c>
      <c r="GO58" s="12">
        <v>1.05</v>
      </c>
      <c r="GP58" s="12">
        <v>1.1100000000000001</v>
      </c>
      <c r="GQ58" s="12">
        <v>3.41</v>
      </c>
      <c r="GR58" s="12">
        <v>1.71</v>
      </c>
      <c r="GS58" s="12">
        <v>2.4649999999999999</v>
      </c>
      <c r="GT58" s="12">
        <v>2.9129999999999998</v>
      </c>
      <c r="GU58" s="12">
        <v>2.9529999999999998</v>
      </c>
      <c r="GV58" s="12">
        <v>1.319</v>
      </c>
      <c r="GW58" s="12">
        <v>0.59599999999999997</v>
      </c>
      <c r="GX58" s="156">
        <v>1.2630988051579779</v>
      </c>
      <c r="GY58" s="156">
        <v>1.7165936006670648</v>
      </c>
      <c r="GZ58" s="156">
        <v>1.3068623266628983</v>
      </c>
      <c r="HA58" s="156">
        <v>2.7698073157027481</v>
      </c>
      <c r="HB58" s="156">
        <v>3.5106798300466577</v>
      </c>
      <c r="HC58" s="156">
        <v>2.4779771470377909</v>
      </c>
      <c r="HD58" s="156">
        <v>2.6644072589967296</v>
      </c>
      <c r="HE58" s="156">
        <v>3.879059056438992</v>
      </c>
      <c r="HF58" s="12">
        <v>1.77</v>
      </c>
      <c r="HG58" s="12">
        <v>1.31</v>
      </c>
      <c r="HH58" s="12">
        <v>1.39</v>
      </c>
      <c r="HI58" s="12">
        <v>1.76</v>
      </c>
      <c r="HJ58" s="12">
        <v>1.62</v>
      </c>
      <c r="HK58" s="12">
        <v>2.04</v>
      </c>
      <c r="HL58" s="12">
        <v>1.74</v>
      </c>
      <c r="HM58" s="12">
        <v>2.16</v>
      </c>
      <c r="HN58" s="12">
        <v>2.06</v>
      </c>
      <c r="HO58" s="12">
        <v>2.2200000000000002</v>
      </c>
      <c r="HP58" s="12">
        <v>1.55</v>
      </c>
      <c r="HQ58" s="12">
        <v>1.5</v>
      </c>
      <c r="HR58" s="12">
        <v>1.6</v>
      </c>
      <c r="HS58" s="12">
        <v>0.94</v>
      </c>
      <c r="HT58" s="12">
        <v>1.56</v>
      </c>
      <c r="HU58" s="12">
        <v>1.84</v>
      </c>
      <c r="HV58" s="12">
        <v>1.51</v>
      </c>
      <c r="HX58" s="12">
        <v>1.83</v>
      </c>
      <c r="HY58" s="12">
        <v>2.0699999999999998</v>
      </c>
      <c r="IA58" s="12">
        <v>1.75</v>
      </c>
      <c r="IB58" s="12">
        <v>1.29</v>
      </c>
      <c r="IC58" s="12">
        <v>1.36</v>
      </c>
      <c r="ID58" s="12">
        <v>2.27</v>
      </c>
      <c r="IE58" s="12">
        <v>1.01</v>
      </c>
      <c r="IF58" s="12">
        <v>2.4500000000000002</v>
      </c>
      <c r="IG58" s="12">
        <v>1.24</v>
      </c>
      <c r="IH58" s="12">
        <v>1.18</v>
      </c>
      <c r="II58" s="12">
        <v>1.18</v>
      </c>
      <c r="IJ58" s="12">
        <v>2.09</v>
      </c>
      <c r="IK58" s="12">
        <v>0.82</v>
      </c>
      <c r="IL58" s="12">
        <v>1.34</v>
      </c>
      <c r="IM58" s="12">
        <v>1.52</v>
      </c>
      <c r="IN58" s="12">
        <v>1.58</v>
      </c>
      <c r="IO58" s="12">
        <v>1.51</v>
      </c>
      <c r="IP58" s="12">
        <v>1.3</v>
      </c>
      <c r="IQ58" s="12">
        <v>1.26</v>
      </c>
      <c r="IR58" s="12">
        <v>2.83</v>
      </c>
      <c r="IS58" s="12">
        <v>2.0099999999999998</v>
      </c>
      <c r="IT58" s="12">
        <v>1.98</v>
      </c>
      <c r="IU58" s="12">
        <v>2.92</v>
      </c>
      <c r="IV58" s="12">
        <v>1.44</v>
      </c>
      <c r="IW58" s="12">
        <v>0.93</v>
      </c>
      <c r="IX58" s="12">
        <v>1.55</v>
      </c>
      <c r="IY58" s="12">
        <v>1.22</v>
      </c>
      <c r="IZ58" s="12">
        <v>2.84</v>
      </c>
      <c r="JA58" s="12">
        <v>2.73</v>
      </c>
      <c r="JB58" s="12">
        <v>0.66</v>
      </c>
      <c r="JC58" s="12">
        <v>0.52</v>
      </c>
      <c r="JD58" s="12">
        <v>1.4</v>
      </c>
      <c r="JE58" s="12">
        <v>1.1100000000000001</v>
      </c>
      <c r="JF58" s="12">
        <v>1.63</v>
      </c>
      <c r="JG58" s="12">
        <v>0.5</v>
      </c>
      <c r="JH58" s="12">
        <v>0.89</v>
      </c>
      <c r="JI58" s="12">
        <v>0.69</v>
      </c>
      <c r="JJ58" s="12">
        <v>2.94</v>
      </c>
      <c r="JK58" s="12">
        <v>1.61</v>
      </c>
      <c r="JL58" s="12">
        <v>22.1</v>
      </c>
      <c r="JM58" s="12">
        <v>3.18</v>
      </c>
      <c r="JN58" s="12">
        <v>0.7</v>
      </c>
      <c r="JO58" s="12">
        <v>0.79</v>
      </c>
      <c r="JP58" s="12">
        <v>0.28000000000000003</v>
      </c>
      <c r="JQ58" s="12">
        <v>2.89</v>
      </c>
      <c r="JR58" s="12">
        <v>1.75</v>
      </c>
      <c r="JS58" s="12">
        <v>0.88</v>
      </c>
      <c r="JT58" s="12">
        <v>2.09</v>
      </c>
      <c r="JU58" s="12">
        <v>1.55</v>
      </c>
      <c r="JV58" s="12">
        <v>1.64</v>
      </c>
      <c r="JW58" s="12">
        <v>0.56000000000000005</v>
      </c>
      <c r="JX58" s="12">
        <v>2.0299999999999998</v>
      </c>
      <c r="JY58" s="12">
        <v>1.65</v>
      </c>
      <c r="JZ58" s="12">
        <v>2.23</v>
      </c>
      <c r="KA58" s="12">
        <v>2.16</v>
      </c>
      <c r="KB58" s="12">
        <v>2.3199999999999998</v>
      </c>
      <c r="KC58" s="12">
        <v>0.38</v>
      </c>
      <c r="KD58" s="12">
        <v>0.06</v>
      </c>
      <c r="KE58" s="12">
        <v>2.13</v>
      </c>
      <c r="KF58" s="12">
        <v>1.77</v>
      </c>
      <c r="KG58" s="12">
        <v>2.6</v>
      </c>
      <c r="KH58" s="12">
        <v>3.43</v>
      </c>
      <c r="KI58" s="12">
        <v>1.76</v>
      </c>
      <c r="KJ58" s="12">
        <v>1.58</v>
      </c>
      <c r="KK58" s="12">
        <v>1.38</v>
      </c>
      <c r="KL58" s="12">
        <v>1.78</v>
      </c>
      <c r="KM58" s="12">
        <v>2.2599999999999998</v>
      </c>
      <c r="KN58" s="12">
        <v>1.79</v>
      </c>
      <c r="KO58" s="12">
        <v>1.81</v>
      </c>
      <c r="KP58" s="12">
        <v>1.65</v>
      </c>
      <c r="KQ58" s="12">
        <v>1.68</v>
      </c>
      <c r="KR58" s="12">
        <v>1.54</v>
      </c>
      <c r="KS58" s="12">
        <v>1.73</v>
      </c>
      <c r="KT58" s="12">
        <v>1.57</v>
      </c>
      <c r="KU58" s="12">
        <v>1.59</v>
      </c>
      <c r="KV58" s="12">
        <v>1.69</v>
      </c>
      <c r="KW58" s="12">
        <v>1.52</v>
      </c>
      <c r="KX58" s="12">
        <v>1.67</v>
      </c>
      <c r="KY58" s="12">
        <v>2.2000000000000002</v>
      </c>
      <c r="KZ58" s="12">
        <v>1.8</v>
      </c>
      <c r="LA58" s="12">
        <v>2</v>
      </c>
      <c r="LB58" s="12">
        <v>1.1000000000000001</v>
      </c>
      <c r="LC58" s="12">
        <v>1.5</v>
      </c>
      <c r="LD58" s="15">
        <v>1.7</v>
      </c>
      <c r="LE58" s="15">
        <v>1.9</v>
      </c>
      <c r="LF58" s="15">
        <v>1.92</v>
      </c>
      <c r="LG58" s="15">
        <v>1.76</v>
      </c>
      <c r="LH58" s="15">
        <v>2.0499999999999998</v>
      </c>
      <c r="LI58" s="15">
        <v>2.2922330097087382</v>
      </c>
      <c r="LJ58" s="15">
        <v>2.3747572815533982</v>
      </c>
      <c r="LK58" s="15">
        <v>2.58</v>
      </c>
      <c r="LL58" s="15">
        <v>1.8939999999999999</v>
      </c>
      <c r="LM58" s="15">
        <v>2.81</v>
      </c>
      <c r="LN58" s="15">
        <v>1.38</v>
      </c>
      <c r="LO58" s="15">
        <v>2.73</v>
      </c>
      <c r="LP58" s="15">
        <v>1.43</v>
      </c>
      <c r="LQ58" s="15">
        <v>4.93</v>
      </c>
      <c r="LR58" s="15">
        <v>4.5599999999999996</v>
      </c>
      <c r="LS58" s="15">
        <v>1.879</v>
      </c>
      <c r="LT58" s="15">
        <v>1.837</v>
      </c>
      <c r="LU58" s="15">
        <v>1.097</v>
      </c>
      <c r="LV58" s="15">
        <v>3.7</v>
      </c>
      <c r="LW58" s="12">
        <v>2.2200000000000002</v>
      </c>
      <c r="LX58" s="12">
        <v>2.4700000000000002</v>
      </c>
      <c r="LY58" s="12">
        <v>2.2200000000000002</v>
      </c>
      <c r="LZ58" s="12">
        <v>2.04</v>
      </c>
      <c r="MA58" s="12">
        <v>2.12</v>
      </c>
      <c r="MB58" s="12">
        <v>4.47</v>
      </c>
      <c r="MC58" s="12">
        <v>4.05</v>
      </c>
      <c r="MD58" s="12">
        <v>2.63</v>
      </c>
      <c r="ME58" s="12">
        <v>2.33</v>
      </c>
      <c r="MF58" s="12">
        <v>3.12</v>
      </c>
      <c r="MG58" s="12">
        <v>2.64</v>
      </c>
      <c r="MH58" s="12">
        <v>1.7</v>
      </c>
      <c r="MI58" s="12">
        <v>1.71</v>
      </c>
      <c r="MJ58" s="12">
        <v>1.58</v>
      </c>
      <c r="MK58" s="12">
        <v>1.54</v>
      </c>
      <c r="ML58" s="12">
        <v>1.82</v>
      </c>
      <c r="MM58" s="12">
        <v>2</v>
      </c>
      <c r="MN58" s="12">
        <v>2.31</v>
      </c>
      <c r="MO58" s="12">
        <v>1.92</v>
      </c>
      <c r="MP58" s="12">
        <v>1.91</v>
      </c>
      <c r="MQ58" s="12">
        <v>2.04</v>
      </c>
      <c r="MR58" s="12">
        <v>2.99</v>
      </c>
      <c r="MS58" s="12">
        <v>2.35</v>
      </c>
      <c r="MT58" s="12">
        <v>2.04</v>
      </c>
      <c r="MU58" s="12">
        <v>1.57</v>
      </c>
      <c r="MV58" s="12">
        <v>1.55</v>
      </c>
      <c r="MW58" s="12">
        <v>1.64</v>
      </c>
      <c r="MX58" s="12">
        <v>2.0099999999999998</v>
      </c>
      <c r="MY58" s="12">
        <v>8.7100000000000009</v>
      </c>
      <c r="MZ58" s="12">
        <v>4.2699999999999996</v>
      </c>
      <c r="NA58" s="12">
        <v>2.23</v>
      </c>
      <c r="NB58" s="12">
        <v>1.0900000000000001</v>
      </c>
      <c r="NC58" s="12">
        <v>2.04</v>
      </c>
      <c r="ND58" s="12">
        <v>2.2599999999999998</v>
      </c>
      <c r="NE58" s="12">
        <v>2.02</v>
      </c>
      <c r="NF58" s="12">
        <v>5.14</v>
      </c>
      <c r="NG58" s="12">
        <v>2.75</v>
      </c>
      <c r="NH58" s="12">
        <v>4.3600000000000003</v>
      </c>
      <c r="NI58" s="12">
        <v>2.11</v>
      </c>
      <c r="NJ58" s="12">
        <v>4.5199999999999996</v>
      </c>
      <c r="NK58" s="12">
        <v>2.4900000000000002</v>
      </c>
      <c r="NL58" s="12">
        <v>0.92</v>
      </c>
      <c r="NM58" s="12">
        <v>0.98</v>
      </c>
      <c r="NN58" s="12">
        <v>0.49</v>
      </c>
      <c r="NO58" s="12">
        <v>3.3</v>
      </c>
      <c r="NP58" s="12">
        <v>0.94</v>
      </c>
      <c r="NQ58" s="12">
        <v>1.66</v>
      </c>
      <c r="NR58" s="12">
        <v>0.36</v>
      </c>
      <c r="NS58" s="12">
        <v>0.22</v>
      </c>
      <c r="NT58" s="12">
        <v>1.51</v>
      </c>
      <c r="NU58" s="12">
        <v>1.77</v>
      </c>
      <c r="NV58" s="12">
        <v>3.06</v>
      </c>
      <c r="NW58" s="12">
        <v>3.61</v>
      </c>
      <c r="NX58" s="12">
        <v>1.02</v>
      </c>
      <c r="NY58" s="12">
        <v>3.14</v>
      </c>
      <c r="NZ58" s="12">
        <v>2.63</v>
      </c>
      <c r="OA58" s="12">
        <v>3.4</v>
      </c>
      <c r="OB58" s="12">
        <v>2.76</v>
      </c>
      <c r="OC58" s="12">
        <v>77.5</v>
      </c>
      <c r="OD58" s="12">
        <v>106</v>
      </c>
      <c r="OE58" s="12">
        <v>66.400000000000006</v>
      </c>
      <c r="OF58" s="12">
        <v>69.900000000000006</v>
      </c>
      <c r="OG58" s="12">
        <v>82.2</v>
      </c>
      <c r="OH58" s="12">
        <v>85.3</v>
      </c>
      <c r="OI58" s="12">
        <v>107</v>
      </c>
      <c r="OJ58" s="12">
        <v>103</v>
      </c>
      <c r="OK58" s="12">
        <v>89</v>
      </c>
      <c r="OL58" s="12">
        <v>80.099999999999994</v>
      </c>
      <c r="OM58" s="12">
        <v>35.799999999999997</v>
      </c>
      <c r="ON58" s="12">
        <v>33.1</v>
      </c>
      <c r="OO58" s="12">
        <v>90.5</v>
      </c>
      <c r="OP58" s="12">
        <v>56.6</v>
      </c>
      <c r="OQ58" s="12">
        <v>92.3</v>
      </c>
      <c r="OR58" s="12">
        <v>79.099999999999994</v>
      </c>
      <c r="OS58" s="12">
        <v>68.099999999999994</v>
      </c>
      <c r="OT58" s="12">
        <v>0.87</v>
      </c>
      <c r="OU58" s="12">
        <v>1.07</v>
      </c>
      <c r="OV58" s="12">
        <v>1.1200000000000001</v>
      </c>
      <c r="OW58" s="12">
        <v>2.7</v>
      </c>
      <c r="OX58" s="12">
        <v>2.48</v>
      </c>
      <c r="OY58" s="12">
        <v>2.81</v>
      </c>
      <c r="OZ58" s="12">
        <v>2.35</v>
      </c>
      <c r="PA58" s="12">
        <v>2.4700000000000002</v>
      </c>
      <c r="PB58" s="12">
        <v>2.27</v>
      </c>
      <c r="PC58" s="12">
        <v>2.79</v>
      </c>
      <c r="PD58" s="12">
        <v>3.47</v>
      </c>
      <c r="PE58" s="12">
        <v>3.93</v>
      </c>
      <c r="PF58" s="12">
        <v>4.25</v>
      </c>
      <c r="PG58" s="12">
        <v>1.22</v>
      </c>
      <c r="PH58" s="12">
        <v>1.24</v>
      </c>
      <c r="PI58" s="12">
        <v>1.21</v>
      </c>
      <c r="PJ58" s="12">
        <v>1.37</v>
      </c>
      <c r="PK58" s="12">
        <v>1.33</v>
      </c>
      <c r="PL58" s="12">
        <v>1.25</v>
      </c>
      <c r="PM58" s="12">
        <v>1.33</v>
      </c>
      <c r="PN58" s="12">
        <v>1.35</v>
      </c>
      <c r="PO58" s="12">
        <v>0.46</v>
      </c>
      <c r="PP58" s="12">
        <v>0.63</v>
      </c>
      <c r="PQ58" s="12">
        <v>0.6</v>
      </c>
      <c r="PR58" s="12">
        <v>1.31</v>
      </c>
      <c r="PS58" s="12">
        <v>1.32</v>
      </c>
      <c r="PT58" s="12">
        <v>1.4</v>
      </c>
      <c r="PU58" s="12">
        <v>1.77</v>
      </c>
      <c r="PV58" s="12">
        <v>2.35</v>
      </c>
      <c r="PW58" s="12">
        <v>2.71</v>
      </c>
      <c r="PX58" s="12">
        <v>2.11</v>
      </c>
    </row>
    <row r="59" spans="1:440" ht="14.25" customHeight="1">
      <c r="A59" s="25" t="s">
        <v>569</v>
      </c>
      <c r="B59" s="12">
        <v>0.16</v>
      </c>
      <c r="C59" s="12">
        <v>0.19</v>
      </c>
      <c r="D59" s="12">
        <v>0.31</v>
      </c>
      <c r="E59" s="12">
        <v>0.27</v>
      </c>
      <c r="F59" s="12">
        <v>0.27</v>
      </c>
      <c r="G59" s="12">
        <v>0.28999999999999998</v>
      </c>
      <c r="H59" s="12">
        <v>0.2</v>
      </c>
      <c r="I59" s="12">
        <v>0.22</v>
      </c>
      <c r="J59" s="12">
        <v>0.15</v>
      </c>
      <c r="K59" s="12">
        <v>0.15</v>
      </c>
      <c r="L59" s="12">
        <v>0.13</v>
      </c>
      <c r="M59" s="12">
        <v>0.16</v>
      </c>
      <c r="N59" s="12">
        <v>0.14000000000000001</v>
      </c>
      <c r="O59" s="12">
        <v>0.21</v>
      </c>
      <c r="P59" s="12">
        <v>0.26</v>
      </c>
      <c r="Q59" s="12">
        <v>0.25</v>
      </c>
      <c r="R59" s="12">
        <v>0.22</v>
      </c>
      <c r="S59" s="12">
        <v>0.25</v>
      </c>
      <c r="T59" s="12">
        <v>0.24</v>
      </c>
      <c r="U59" s="12">
        <v>0.33</v>
      </c>
      <c r="V59" s="12">
        <v>0.23</v>
      </c>
      <c r="W59" s="12">
        <v>0.2</v>
      </c>
      <c r="X59" s="12">
        <v>0.21</v>
      </c>
      <c r="Y59" s="12">
        <v>0.2</v>
      </c>
      <c r="Z59" s="12">
        <v>0.24</v>
      </c>
      <c r="AA59" s="12">
        <v>0.11</v>
      </c>
      <c r="AB59" s="12">
        <v>0.17</v>
      </c>
      <c r="AC59" s="12">
        <v>0.16</v>
      </c>
      <c r="AD59" s="12">
        <v>0.15</v>
      </c>
      <c r="AE59" s="12">
        <v>0.24</v>
      </c>
      <c r="AF59" s="12">
        <v>0.19</v>
      </c>
      <c r="AG59" s="12">
        <v>0.18</v>
      </c>
      <c r="AH59" s="12">
        <v>0.19</v>
      </c>
      <c r="AI59" s="12">
        <v>0.12</v>
      </c>
      <c r="AJ59" s="12">
        <v>0.27</v>
      </c>
      <c r="AK59" s="12">
        <v>0.21</v>
      </c>
      <c r="AL59" s="12">
        <v>0.17</v>
      </c>
      <c r="AM59" s="12">
        <v>0.16</v>
      </c>
      <c r="AN59" s="12">
        <v>0.17</v>
      </c>
      <c r="AO59" s="12">
        <v>0.4</v>
      </c>
      <c r="AP59" s="12">
        <v>0.46</v>
      </c>
      <c r="AQ59" s="12">
        <v>0.43</v>
      </c>
      <c r="AR59" s="12">
        <v>0.16</v>
      </c>
      <c r="AS59" s="12">
        <v>0.2</v>
      </c>
      <c r="AT59" s="12">
        <v>0.24</v>
      </c>
      <c r="AU59" s="12">
        <v>0.23</v>
      </c>
      <c r="AV59" s="12">
        <v>0.24</v>
      </c>
      <c r="AW59" s="12">
        <v>0.24</v>
      </c>
      <c r="AX59" s="12">
        <v>0.23</v>
      </c>
      <c r="AY59" s="12">
        <v>0.25</v>
      </c>
      <c r="AZ59" s="12">
        <v>0.24</v>
      </c>
      <c r="BA59" s="12">
        <v>0.26</v>
      </c>
      <c r="BB59" s="12">
        <v>0.2</v>
      </c>
      <c r="BC59" s="12">
        <v>0.43</v>
      </c>
      <c r="BD59" s="12">
        <v>0.25</v>
      </c>
      <c r="BE59" s="12">
        <v>0.26</v>
      </c>
      <c r="BH59" s="12">
        <v>0.21</v>
      </c>
      <c r="BI59" s="12">
        <v>0.33</v>
      </c>
      <c r="BL59" s="12">
        <v>0.22</v>
      </c>
      <c r="BM59" s="12">
        <v>0.38</v>
      </c>
      <c r="BN59" s="12">
        <v>0.47</v>
      </c>
      <c r="BO59" s="12">
        <v>0.45</v>
      </c>
      <c r="BP59" s="12">
        <v>0.46</v>
      </c>
      <c r="BQ59" s="12">
        <v>0.48</v>
      </c>
      <c r="BR59" s="12">
        <v>0.51</v>
      </c>
      <c r="BS59" s="12">
        <v>0.51</v>
      </c>
      <c r="BT59" s="12">
        <v>0.5</v>
      </c>
      <c r="BU59" s="12">
        <v>0.53</v>
      </c>
      <c r="BV59" s="12">
        <v>0.44</v>
      </c>
      <c r="BW59" s="12">
        <v>0.41</v>
      </c>
      <c r="BX59" s="12">
        <v>0.4</v>
      </c>
      <c r="BY59" s="12">
        <v>0.77</v>
      </c>
      <c r="BZ59" s="12">
        <v>0.6</v>
      </c>
      <c r="CA59" s="12">
        <v>0.81</v>
      </c>
      <c r="CB59" s="12">
        <v>0.77</v>
      </c>
      <c r="CC59" s="12">
        <v>0.67</v>
      </c>
      <c r="CD59" s="12">
        <v>0.63</v>
      </c>
      <c r="CE59" s="12">
        <v>0.67</v>
      </c>
      <c r="CF59" s="12">
        <v>0.67</v>
      </c>
      <c r="CG59" s="12">
        <v>0.59</v>
      </c>
      <c r="CH59" s="12">
        <v>0.6</v>
      </c>
      <c r="CI59" s="12">
        <v>0.46</v>
      </c>
      <c r="CJ59" s="12">
        <v>0.55000000000000004</v>
      </c>
      <c r="CK59" s="12">
        <v>0.61</v>
      </c>
      <c r="CL59" s="12">
        <v>0.22</v>
      </c>
      <c r="CM59" s="12">
        <v>0.55000000000000004</v>
      </c>
      <c r="CN59" s="12">
        <v>0.18</v>
      </c>
      <c r="CO59" s="12">
        <v>0.22</v>
      </c>
      <c r="CP59" s="12">
        <v>0.15</v>
      </c>
      <c r="CQ59" s="12">
        <v>0.14000000000000001</v>
      </c>
      <c r="CR59" s="12">
        <v>0.22</v>
      </c>
      <c r="CS59" s="12">
        <v>0.14000000000000001</v>
      </c>
      <c r="CT59" s="12">
        <v>0.27</v>
      </c>
      <c r="CU59" s="12">
        <v>0.28999999999999998</v>
      </c>
      <c r="CV59" s="12">
        <v>0.12</v>
      </c>
      <c r="CW59" s="12">
        <v>0.18</v>
      </c>
      <c r="CX59" s="12">
        <v>0.13</v>
      </c>
      <c r="CY59" s="12">
        <v>0.17</v>
      </c>
      <c r="CZ59" s="12">
        <v>0.28999999999999998</v>
      </c>
      <c r="DA59" s="12">
        <v>0.31</v>
      </c>
      <c r="DB59" s="12">
        <v>0.25</v>
      </c>
      <c r="DC59" s="12">
        <v>0.15</v>
      </c>
      <c r="DD59" s="12">
        <v>0.31</v>
      </c>
      <c r="DE59" s="12">
        <v>0.42</v>
      </c>
      <c r="DF59" s="12">
        <v>0.28999999999999998</v>
      </c>
      <c r="DG59" s="12">
        <v>0.38</v>
      </c>
      <c r="DH59" s="12">
        <v>0.17</v>
      </c>
      <c r="DI59" s="12">
        <v>0.35</v>
      </c>
      <c r="DJ59" s="12">
        <v>0.23</v>
      </c>
      <c r="DK59" s="12">
        <v>0.16</v>
      </c>
      <c r="DL59" s="12">
        <v>0.19</v>
      </c>
      <c r="DM59" s="12">
        <v>0.46</v>
      </c>
      <c r="DN59" s="12">
        <v>0.25</v>
      </c>
      <c r="DO59" s="12">
        <v>0.2</v>
      </c>
      <c r="DP59" s="12">
        <v>0.24</v>
      </c>
      <c r="DQ59" s="12">
        <v>0.26</v>
      </c>
      <c r="DR59" s="12">
        <v>0.38</v>
      </c>
      <c r="DS59" s="12">
        <v>0.28999999999999998</v>
      </c>
      <c r="DT59" s="12">
        <v>0.51</v>
      </c>
      <c r="DU59" s="12">
        <v>0.22</v>
      </c>
      <c r="DV59" s="12">
        <v>0.2</v>
      </c>
      <c r="DW59" s="12">
        <v>0.24</v>
      </c>
      <c r="DX59" s="12">
        <v>0.17</v>
      </c>
      <c r="DY59" s="12">
        <v>0.2</v>
      </c>
      <c r="DZ59" s="12">
        <v>0.28000000000000003</v>
      </c>
      <c r="EA59" s="12">
        <v>0.26</v>
      </c>
      <c r="EB59" s="12">
        <v>0.24</v>
      </c>
      <c r="EC59" s="12">
        <v>0.25</v>
      </c>
      <c r="ED59" s="12">
        <v>0.3</v>
      </c>
      <c r="EE59" s="12">
        <v>0.24</v>
      </c>
      <c r="EF59" s="12">
        <v>0.28000000000000003</v>
      </c>
      <c r="EG59" s="12">
        <v>0.19</v>
      </c>
      <c r="EH59" s="12">
        <v>0.15</v>
      </c>
      <c r="EI59" s="12">
        <v>0.32</v>
      </c>
      <c r="EJ59" s="12">
        <v>0.35</v>
      </c>
      <c r="EK59" s="12">
        <v>0.34</v>
      </c>
      <c r="EL59" s="12">
        <v>0.25</v>
      </c>
      <c r="EM59" s="12">
        <v>0.28000000000000003</v>
      </c>
      <c r="EN59" s="12">
        <v>0.21</v>
      </c>
      <c r="EO59" s="12">
        <v>0.28000000000000003</v>
      </c>
      <c r="EP59" s="12">
        <v>0.18</v>
      </c>
      <c r="EQ59" s="12">
        <v>0.21</v>
      </c>
      <c r="ER59" s="12">
        <v>0.28999999999999998</v>
      </c>
      <c r="ES59" s="12">
        <v>0.16</v>
      </c>
      <c r="ET59" s="12">
        <v>0.35</v>
      </c>
      <c r="EU59" s="12">
        <v>0.45</v>
      </c>
      <c r="EV59" s="12">
        <v>0.37</v>
      </c>
      <c r="EW59" s="12">
        <v>0.19</v>
      </c>
      <c r="EX59" s="12">
        <v>0.21</v>
      </c>
      <c r="EY59" s="12">
        <v>1.44</v>
      </c>
      <c r="EZ59" s="12">
        <v>1.06</v>
      </c>
      <c r="FA59" s="12">
        <v>1</v>
      </c>
      <c r="FB59" s="12">
        <v>3.37</v>
      </c>
      <c r="FC59" s="12">
        <v>1.84</v>
      </c>
      <c r="FD59" s="12">
        <v>0.28999999999999998</v>
      </c>
      <c r="FE59" s="12">
        <v>0.31</v>
      </c>
      <c r="FF59" s="12">
        <v>0.32</v>
      </c>
      <c r="FG59" s="12">
        <v>0.26</v>
      </c>
      <c r="FH59" s="12">
        <v>0.43</v>
      </c>
      <c r="FI59" s="12">
        <v>0.47</v>
      </c>
      <c r="FJ59" s="12">
        <v>0.59</v>
      </c>
      <c r="FK59" s="12">
        <v>0.77</v>
      </c>
      <c r="FL59" s="12">
        <v>0.78</v>
      </c>
      <c r="FM59" s="12">
        <v>0.96</v>
      </c>
      <c r="FN59" s="12">
        <v>1.02</v>
      </c>
      <c r="FO59" s="12">
        <v>0.93</v>
      </c>
      <c r="FP59" s="12">
        <v>0.87</v>
      </c>
      <c r="FQ59" s="12">
        <v>0.14000000000000001</v>
      </c>
      <c r="FR59" s="12">
        <v>0.13</v>
      </c>
      <c r="FS59" s="12">
        <v>0.13</v>
      </c>
      <c r="FT59" s="12">
        <v>0.13</v>
      </c>
      <c r="FU59" s="12">
        <v>0.23</v>
      </c>
      <c r="FV59" s="12">
        <v>0.21</v>
      </c>
      <c r="FW59" s="12">
        <v>0.23</v>
      </c>
      <c r="FX59" s="12">
        <v>1.96</v>
      </c>
      <c r="FY59" s="12">
        <v>0.23</v>
      </c>
      <c r="FZ59" s="12">
        <v>0.24</v>
      </c>
      <c r="GA59" s="12">
        <v>0.19</v>
      </c>
      <c r="GB59" s="12">
        <v>0.2</v>
      </c>
      <c r="GG59" s="12">
        <v>0.02</v>
      </c>
      <c r="GH59" s="12">
        <v>0.42</v>
      </c>
      <c r="GI59" s="12">
        <v>0.36</v>
      </c>
      <c r="GJ59" s="12">
        <v>0.19</v>
      </c>
      <c r="GK59" s="12">
        <v>0.19</v>
      </c>
      <c r="GL59" s="12">
        <v>0.21</v>
      </c>
      <c r="GM59" s="12">
        <v>0.2</v>
      </c>
      <c r="GN59" s="12">
        <v>0.19</v>
      </c>
      <c r="GO59" s="12">
        <v>0.16</v>
      </c>
      <c r="GP59" s="12">
        <v>0.15</v>
      </c>
      <c r="GQ59" s="12">
        <v>0.49</v>
      </c>
      <c r="GR59" s="12">
        <v>0.26</v>
      </c>
      <c r="GS59" s="12">
        <v>0.34799999999999998</v>
      </c>
      <c r="GT59" s="12">
        <v>0.309</v>
      </c>
      <c r="GU59" s="12">
        <v>0.41499999999999998</v>
      </c>
      <c r="GV59" s="12">
        <v>0.17100000000000001</v>
      </c>
      <c r="GW59" s="12">
        <v>8.6999999999999994E-2</v>
      </c>
      <c r="GX59" s="156">
        <v>0.17322905647358244</v>
      </c>
      <c r="GY59" s="156">
        <v>0.24944125908852424</v>
      </c>
      <c r="GZ59" s="156">
        <v>0.20590295352333471</v>
      </c>
      <c r="HA59" s="156">
        <v>0.4027675955151066</v>
      </c>
      <c r="HB59" s="156">
        <v>0.46840657249878448</v>
      </c>
      <c r="HC59" s="156">
        <v>0.35890754960059673</v>
      </c>
      <c r="HD59" s="156">
        <v>0.38504064835150081</v>
      </c>
      <c r="HE59" s="156">
        <v>0.56326363445619454</v>
      </c>
      <c r="HF59" s="12">
        <v>0.26</v>
      </c>
      <c r="HG59" s="12">
        <v>0.19</v>
      </c>
      <c r="HH59" s="12">
        <v>0.2</v>
      </c>
      <c r="HI59" s="12">
        <v>0.23</v>
      </c>
      <c r="HJ59" s="12">
        <v>0.32</v>
      </c>
      <c r="HK59" s="12">
        <v>0.36</v>
      </c>
      <c r="HL59" s="12">
        <v>0.3</v>
      </c>
      <c r="HM59" s="12">
        <v>0.39</v>
      </c>
      <c r="HN59" s="12">
        <v>0.37</v>
      </c>
      <c r="HO59" s="12">
        <v>0.34</v>
      </c>
      <c r="HP59" s="12">
        <v>0.26</v>
      </c>
      <c r="HQ59" s="12">
        <v>0.24</v>
      </c>
      <c r="HR59" s="12">
        <v>0.24</v>
      </c>
      <c r="HS59" s="12">
        <v>0.15</v>
      </c>
      <c r="HT59" s="12">
        <v>0.26</v>
      </c>
      <c r="HU59" s="12">
        <v>0.3</v>
      </c>
      <c r="HV59" s="12">
        <v>0.25</v>
      </c>
      <c r="HX59" s="12">
        <v>0.28999999999999998</v>
      </c>
      <c r="HY59" s="12">
        <v>0.33</v>
      </c>
      <c r="IA59" s="12">
        <v>0.28000000000000003</v>
      </c>
      <c r="IB59" s="12">
        <v>0.18</v>
      </c>
      <c r="IC59" s="12">
        <v>0.2</v>
      </c>
      <c r="ID59" s="12">
        <v>0.33</v>
      </c>
      <c r="IE59" s="12">
        <v>0.15</v>
      </c>
      <c r="IF59" s="12">
        <v>0.35</v>
      </c>
      <c r="IG59" s="12">
        <v>0.18</v>
      </c>
      <c r="IH59" s="12">
        <v>0.18</v>
      </c>
      <c r="II59" s="12">
        <v>0.17</v>
      </c>
      <c r="IJ59" s="12">
        <v>0.3</v>
      </c>
      <c r="IK59" s="12">
        <v>0.12</v>
      </c>
      <c r="IL59" s="12">
        <v>0.2</v>
      </c>
      <c r="IM59" s="12">
        <v>0.24</v>
      </c>
      <c r="IN59" s="12">
        <v>0.25</v>
      </c>
      <c r="IO59" s="12">
        <v>0.23</v>
      </c>
      <c r="IP59" s="12">
        <v>0.18</v>
      </c>
      <c r="IQ59" s="12">
        <v>0.21</v>
      </c>
      <c r="IR59" s="12">
        <v>0.39</v>
      </c>
      <c r="IS59" s="12">
        <v>0.28999999999999998</v>
      </c>
      <c r="IT59" s="12">
        <v>0.3</v>
      </c>
      <c r="IU59" s="12">
        <v>0.43</v>
      </c>
      <c r="IV59" s="12">
        <v>0.19</v>
      </c>
      <c r="IW59" s="12">
        <v>0.18</v>
      </c>
      <c r="IX59" s="12">
        <v>0.26</v>
      </c>
      <c r="IY59" s="12">
        <v>0.18</v>
      </c>
      <c r="IZ59" s="12">
        <v>0.47</v>
      </c>
      <c r="JA59" s="12">
        <v>0.38</v>
      </c>
      <c r="JB59" s="12">
        <v>0.12</v>
      </c>
      <c r="JC59" s="12">
        <v>0.08</v>
      </c>
      <c r="JD59" s="12">
        <v>0.26</v>
      </c>
      <c r="JE59" s="12">
        <v>0.15</v>
      </c>
      <c r="JF59" s="12">
        <v>0.22</v>
      </c>
      <c r="JG59" s="12">
        <v>7.0000000000000007E-2</v>
      </c>
      <c r="JH59" s="12">
        <v>0.21</v>
      </c>
      <c r="JI59" s="12">
        <v>0.11</v>
      </c>
      <c r="JJ59" s="12">
        <v>0.4</v>
      </c>
      <c r="JK59" s="12">
        <v>0.26</v>
      </c>
      <c r="JL59" s="12">
        <v>3.2</v>
      </c>
      <c r="JM59" s="12">
        <v>0.51</v>
      </c>
      <c r="JN59" s="12">
        <v>0.15</v>
      </c>
      <c r="JO59" s="12">
        <v>0.12</v>
      </c>
      <c r="JP59" s="12">
        <v>0.04</v>
      </c>
      <c r="JQ59" s="12">
        <v>0.47</v>
      </c>
      <c r="JR59" s="12">
        <v>0.26</v>
      </c>
      <c r="JS59" s="12">
        <v>0.13</v>
      </c>
      <c r="JT59" s="12">
        <v>0.36</v>
      </c>
      <c r="JU59" s="12">
        <v>0.22</v>
      </c>
      <c r="JV59" s="12">
        <v>0.25</v>
      </c>
      <c r="JW59" s="12">
        <v>0.08</v>
      </c>
      <c r="JX59" s="12">
        <v>0.28999999999999998</v>
      </c>
      <c r="JY59" s="12">
        <v>0.25</v>
      </c>
      <c r="JZ59" s="12">
        <v>0.32</v>
      </c>
      <c r="KA59" s="12">
        <v>0.35</v>
      </c>
      <c r="KB59" s="12">
        <v>0.36</v>
      </c>
      <c r="KC59" s="12">
        <v>0.06</v>
      </c>
      <c r="KD59" s="12">
        <v>0.01</v>
      </c>
      <c r="KE59" s="12">
        <v>0.31</v>
      </c>
      <c r="KF59" s="12">
        <v>0.26</v>
      </c>
      <c r="KG59" s="12">
        <v>0.38</v>
      </c>
      <c r="KH59" s="12">
        <v>0.52</v>
      </c>
      <c r="KI59" s="12">
        <v>0.25</v>
      </c>
      <c r="KJ59" s="12">
        <v>0.23</v>
      </c>
      <c r="KK59" s="12">
        <v>0.21</v>
      </c>
      <c r="KL59" s="12">
        <v>0.27</v>
      </c>
      <c r="KM59" s="12">
        <v>0.32</v>
      </c>
      <c r="KN59" s="12">
        <v>0.25</v>
      </c>
      <c r="KO59" s="12">
        <v>0.26</v>
      </c>
      <c r="KP59" s="12">
        <v>0.22800000000000001</v>
      </c>
      <c r="KQ59" s="12">
        <v>0.23599999999999999</v>
      </c>
      <c r="KR59" s="12">
        <v>0.218</v>
      </c>
      <c r="KS59" s="12">
        <v>0.23499999999999999</v>
      </c>
      <c r="KT59" s="12">
        <v>0.218</v>
      </c>
      <c r="KU59" s="12">
        <v>0.216</v>
      </c>
      <c r="KV59" s="12">
        <v>0.22500000000000001</v>
      </c>
      <c r="KW59" s="12">
        <v>0.21</v>
      </c>
      <c r="KX59" s="12">
        <v>0.222</v>
      </c>
      <c r="KY59" s="12">
        <v>0.3</v>
      </c>
      <c r="KZ59" s="12">
        <v>0.3</v>
      </c>
      <c r="LA59" s="12">
        <v>0.3</v>
      </c>
      <c r="LB59" s="12">
        <v>0.2</v>
      </c>
      <c r="LC59" s="12">
        <v>0.2</v>
      </c>
      <c r="LD59" s="15">
        <v>0.26</v>
      </c>
      <c r="LE59" s="15">
        <v>0.28000000000000003</v>
      </c>
      <c r="LF59" s="15">
        <v>0.28000000000000003</v>
      </c>
      <c r="LG59" s="15">
        <v>0.28000000000000003</v>
      </c>
      <c r="LH59" s="15">
        <v>0.31</v>
      </c>
      <c r="LI59" s="15">
        <v>0.34499999999999997</v>
      </c>
      <c r="LJ59" s="15">
        <v>0.36099999999999999</v>
      </c>
      <c r="LK59" s="15">
        <v>0.39</v>
      </c>
      <c r="LL59" s="15">
        <v>0.3</v>
      </c>
      <c r="LM59" s="15">
        <v>0.41</v>
      </c>
      <c r="LN59" s="15">
        <v>0.23</v>
      </c>
      <c r="LO59" s="15">
        <v>0.43</v>
      </c>
      <c r="LP59" s="15">
        <v>0.2</v>
      </c>
      <c r="LQ59" s="15">
        <v>0.75</v>
      </c>
      <c r="LR59" s="15">
        <v>0.7</v>
      </c>
      <c r="LS59" s="15">
        <v>0.28799999999999998</v>
      </c>
      <c r="LT59" s="15">
        <v>0.28299999999999997</v>
      </c>
      <c r="LU59" s="15">
        <v>0.18</v>
      </c>
      <c r="LV59" s="15">
        <v>0.56999999999999995</v>
      </c>
      <c r="LW59" s="12">
        <v>0.34</v>
      </c>
      <c r="LX59" s="12">
        <v>0.38</v>
      </c>
      <c r="LY59" s="12">
        <v>0.34</v>
      </c>
      <c r="LZ59" s="12">
        <v>0.32</v>
      </c>
      <c r="MA59" s="12">
        <v>0.33</v>
      </c>
      <c r="MB59" s="12">
        <v>0.69</v>
      </c>
      <c r="MC59" s="12">
        <v>0.62</v>
      </c>
      <c r="MD59" s="12">
        <v>0.41</v>
      </c>
      <c r="ME59" s="12">
        <v>0.35</v>
      </c>
      <c r="MF59" s="12">
        <v>0.47</v>
      </c>
      <c r="MG59" s="12">
        <v>0.37</v>
      </c>
      <c r="MH59" s="12">
        <v>0.25</v>
      </c>
      <c r="MI59" s="12">
        <v>0.24</v>
      </c>
      <c r="MJ59" s="12">
        <v>0.23</v>
      </c>
      <c r="MK59" s="12">
        <v>0.22</v>
      </c>
      <c r="ML59" s="12">
        <v>0.24</v>
      </c>
      <c r="MM59" s="12">
        <v>0.28000000000000003</v>
      </c>
      <c r="MN59" s="12">
        <v>0.34</v>
      </c>
      <c r="MO59" s="12">
        <v>0.27</v>
      </c>
      <c r="MP59" s="12">
        <v>0.27</v>
      </c>
      <c r="MQ59" s="12">
        <v>0.3</v>
      </c>
      <c r="MR59" s="12">
        <v>0.39</v>
      </c>
      <c r="MS59" s="12">
        <v>0.32</v>
      </c>
      <c r="MT59" s="12">
        <v>0.28000000000000003</v>
      </c>
      <c r="MU59" s="12">
        <v>0.24</v>
      </c>
      <c r="MV59" s="12">
        <v>0.23</v>
      </c>
      <c r="MW59" s="12">
        <v>0.24</v>
      </c>
      <c r="MX59" s="12">
        <v>0.28000000000000003</v>
      </c>
      <c r="MY59" s="12">
        <v>1.18</v>
      </c>
      <c r="MZ59" s="12">
        <v>0.63</v>
      </c>
      <c r="NA59" s="12">
        <v>0.34</v>
      </c>
      <c r="NB59" s="12">
        <v>0.21</v>
      </c>
      <c r="NC59" s="12">
        <v>0.33</v>
      </c>
      <c r="ND59" s="12">
        <v>0.34</v>
      </c>
      <c r="NE59" s="12">
        <v>0.34</v>
      </c>
      <c r="NF59" s="12">
        <v>0.72</v>
      </c>
      <c r="NG59" s="12">
        <v>0.36</v>
      </c>
      <c r="NH59" s="12">
        <v>0.69</v>
      </c>
      <c r="NI59" s="12">
        <v>0.36</v>
      </c>
      <c r="NJ59" s="12">
        <v>0.68</v>
      </c>
      <c r="NK59" s="12">
        <v>0.38</v>
      </c>
      <c r="NL59" s="12">
        <v>0.14000000000000001</v>
      </c>
      <c r="NM59" s="12">
        <v>0.15</v>
      </c>
      <c r="NN59" s="12">
        <v>6.6000000000000003E-2</v>
      </c>
      <c r="NO59" s="12">
        <v>0.48</v>
      </c>
      <c r="NP59" s="12">
        <v>0.13</v>
      </c>
      <c r="NQ59" s="12">
        <v>0.21</v>
      </c>
      <c r="NR59" s="12">
        <v>6.2E-2</v>
      </c>
      <c r="NS59" s="12">
        <v>0.03</v>
      </c>
      <c r="NT59" s="12">
        <v>0.22</v>
      </c>
      <c r="NU59" s="12">
        <v>0.27</v>
      </c>
      <c r="NV59" s="12">
        <v>0.51</v>
      </c>
      <c r="NW59" s="12">
        <v>0.7</v>
      </c>
      <c r="NX59" s="12">
        <v>0.18</v>
      </c>
      <c r="NY59" s="12">
        <v>0.56999999999999995</v>
      </c>
      <c r="NZ59" s="12">
        <v>0.48</v>
      </c>
      <c r="OA59" s="12">
        <v>0.6</v>
      </c>
      <c r="OB59" s="12">
        <v>0.55000000000000004</v>
      </c>
      <c r="OC59" s="12">
        <v>11.1</v>
      </c>
      <c r="OD59" s="12">
        <v>16.7</v>
      </c>
      <c r="OE59" s="12">
        <v>9.66</v>
      </c>
      <c r="OF59" s="12">
        <v>10.5</v>
      </c>
      <c r="OG59" s="12">
        <v>13.5</v>
      </c>
      <c r="OH59" s="12">
        <v>12.6</v>
      </c>
      <c r="OI59" s="12">
        <v>17.2</v>
      </c>
      <c r="OJ59" s="12">
        <v>16.8</v>
      </c>
      <c r="OK59" s="12">
        <v>14.8</v>
      </c>
      <c r="OL59" s="12">
        <v>12</v>
      </c>
      <c r="OM59" s="12">
        <v>5.05</v>
      </c>
      <c r="ON59" s="12">
        <v>4.87</v>
      </c>
      <c r="OO59" s="12">
        <v>13.1</v>
      </c>
      <c r="OP59" s="12">
        <v>8.19</v>
      </c>
      <c r="OQ59" s="12">
        <v>13.9</v>
      </c>
      <c r="OR59" s="12">
        <v>11.8</v>
      </c>
      <c r="OS59" s="12">
        <v>9.94</v>
      </c>
      <c r="OT59" s="12">
        <v>0.13</v>
      </c>
      <c r="OU59" s="12">
        <v>0.16</v>
      </c>
      <c r="OV59" s="12">
        <v>0.18</v>
      </c>
      <c r="OW59" s="12">
        <v>0.4</v>
      </c>
      <c r="OX59" s="12">
        <v>0.39</v>
      </c>
      <c r="OY59" s="12">
        <v>0.44</v>
      </c>
      <c r="OZ59" s="12">
        <v>0.35</v>
      </c>
      <c r="PA59" s="12">
        <v>0.38</v>
      </c>
      <c r="PB59" s="12">
        <v>0.37</v>
      </c>
      <c r="PC59" s="12">
        <v>0.43</v>
      </c>
      <c r="PD59" s="12">
        <v>0.51</v>
      </c>
      <c r="PE59" s="12">
        <v>0.52</v>
      </c>
      <c r="PF59" s="12">
        <v>0.59</v>
      </c>
      <c r="PG59" s="12">
        <v>0.19</v>
      </c>
      <c r="PH59" s="12">
        <v>0.19</v>
      </c>
      <c r="PI59" s="12">
        <v>0.19</v>
      </c>
      <c r="PJ59" s="12">
        <v>0.21</v>
      </c>
      <c r="PK59" s="12">
        <v>0.19</v>
      </c>
      <c r="PL59" s="12">
        <v>0.18</v>
      </c>
      <c r="PM59" s="12">
        <v>0.21</v>
      </c>
      <c r="PN59" s="12">
        <v>0.21</v>
      </c>
      <c r="PO59" s="12">
        <v>7.0000000000000007E-2</v>
      </c>
      <c r="PP59" s="12">
        <v>0.1</v>
      </c>
      <c r="PQ59" s="12">
        <v>0.09</v>
      </c>
      <c r="PR59" s="12">
        <v>0.2</v>
      </c>
      <c r="PS59" s="12">
        <v>0.2</v>
      </c>
      <c r="PT59" s="12">
        <v>0.22</v>
      </c>
      <c r="PU59" s="12">
        <v>0.27</v>
      </c>
      <c r="PV59" s="12">
        <v>0.35</v>
      </c>
      <c r="PW59" s="12">
        <v>0.42</v>
      </c>
      <c r="PX59" s="12">
        <v>0.32</v>
      </c>
    </row>
    <row r="60" spans="1:440" ht="14.25" customHeight="1">
      <c r="A60" s="25" t="s">
        <v>570</v>
      </c>
      <c r="B60" s="12">
        <v>6.42</v>
      </c>
      <c r="C60" s="12">
        <v>12.23</v>
      </c>
      <c r="D60" s="12">
        <v>10.3</v>
      </c>
      <c r="E60" s="12">
        <v>10.7</v>
      </c>
      <c r="F60" s="12">
        <v>11.2</v>
      </c>
      <c r="G60" s="12">
        <v>13.4</v>
      </c>
      <c r="H60" s="12">
        <v>9.34</v>
      </c>
      <c r="I60" s="12">
        <v>9.42</v>
      </c>
      <c r="J60" s="12">
        <v>4.91</v>
      </c>
      <c r="K60" s="12">
        <v>5.96</v>
      </c>
      <c r="L60" s="12">
        <v>4.3499999999999996</v>
      </c>
      <c r="M60" s="12">
        <v>4.53</v>
      </c>
      <c r="N60" s="12">
        <v>4.72</v>
      </c>
      <c r="O60" s="12">
        <v>5.12</v>
      </c>
      <c r="P60" s="12">
        <v>9.36</v>
      </c>
      <c r="Q60" s="12">
        <v>7.17</v>
      </c>
      <c r="R60" s="12">
        <v>6.96</v>
      </c>
      <c r="S60" s="12">
        <v>6.49</v>
      </c>
      <c r="T60" s="12">
        <v>8.7899999999999991</v>
      </c>
      <c r="U60" s="12">
        <v>10.199999999999999</v>
      </c>
      <c r="V60" s="12">
        <v>5.3</v>
      </c>
      <c r="W60" s="12">
        <v>7.04</v>
      </c>
      <c r="X60" s="12">
        <v>6.95</v>
      </c>
      <c r="Y60" s="12">
        <v>6.53</v>
      </c>
      <c r="Z60" s="12">
        <v>10.5</v>
      </c>
      <c r="AA60" s="12">
        <v>4.3899999999999997</v>
      </c>
      <c r="AB60" s="12">
        <v>4.5599999999999996</v>
      </c>
      <c r="AC60" s="12">
        <v>6.32</v>
      </c>
      <c r="AD60" s="12">
        <v>5.32</v>
      </c>
      <c r="AE60" s="12">
        <v>7.15</v>
      </c>
      <c r="AF60" s="12">
        <v>7.34</v>
      </c>
      <c r="AG60" s="12">
        <v>6.45</v>
      </c>
      <c r="AH60" s="12">
        <v>12.1</v>
      </c>
      <c r="AI60" s="12">
        <v>5.61</v>
      </c>
      <c r="AJ60" s="12">
        <v>13.6</v>
      </c>
      <c r="AK60" s="12">
        <v>7.68</v>
      </c>
      <c r="AL60" s="12">
        <v>6.77</v>
      </c>
      <c r="AM60" s="12">
        <v>4.88</v>
      </c>
      <c r="AN60" s="12">
        <v>5.88</v>
      </c>
      <c r="AO60" s="12">
        <v>5.7</v>
      </c>
      <c r="AP60" s="12">
        <v>5.8</v>
      </c>
      <c r="AQ60" s="12">
        <v>5.6</v>
      </c>
      <c r="AR60" s="12">
        <v>5.86</v>
      </c>
      <c r="AS60" s="12">
        <v>6.5</v>
      </c>
      <c r="AT60" s="12">
        <v>10.7</v>
      </c>
      <c r="AU60" s="12">
        <v>9.5399999999999991</v>
      </c>
      <c r="AV60" s="12">
        <v>9.2100000000000009</v>
      </c>
      <c r="AW60" s="12">
        <v>9.6300000000000008</v>
      </c>
      <c r="AX60" s="12">
        <v>9.41</v>
      </c>
      <c r="AY60" s="12">
        <v>10.119999999999999</v>
      </c>
      <c r="AZ60" s="12">
        <v>9.9600000000000009</v>
      </c>
      <c r="BA60" s="12">
        <v>10.4</v>
      </c>
      <c r="BB60" s="12">
        <v>6.34</v>
      </c>
      <c r="BC60" s="12">
        <v>1.45</v>
      </c>
      <c r="BD60" s="12">
        <v>2.23</v>
      </c>
      <c r="BE60" s="12">
        <v>2.29</v>
      </c>
      <c r="BH60" s="12">
        <v>9.5399999999999991</v>
      </c>
      <c r="BI60" s="12">
        <v>10.19</v>
      </c>
      <c r="BL60" s="12">
        <v>7.74</v>
      </c>
      <c r="BM60" s="12">
        <v>14.49</v>
      </c>
      <c r="BN60" s="12">
        <v>21.5</v>
      </c>
      <c r="BO60" s="12">
        <v>20.6</v>
      </c>
      <c r="BP60" s="12">
        <v>17.600000000000001</v>
      </c>
      <c r="BQ60" s="12">
        <v>23.8</v>
      </c>
      <c r="BR60" s="12">
        <v>24.4</v>
      </c>
      <c r="BS60" s="12">
        <v>23</v>
      </c>
      <c r="BT60" s="12">
        <v>23.1</v>
      </c>
      <c r="BU60" s="12">
        <v>26.9</v>
      </c>
      <c r="BV60" s="12">
        <v>11.1</v>
      </c>
      <c r="BW60" s="12">
        <v>14.8</v>
      </c>
      <c r="BX60" s="12">
        <v>13.6</v>
      </c>
      <c r="BY60" s="12">
        <v>31.8</v>
      </c>
      <c r="BZ60" s="12">
        <v>21.8</v>
      </c>
      <c r="CA60" s="12">
        <v>31.5</v>
      </c>
      <c r="CB60" s="12">
        <v>28.1</v>
      </c>
      <c r="CC60" s="12">
        <v>27.4</v>
      </c>
      <c r="CD60" s="12">
        <v>22.6</v>
      </c>
      <c r="CE60" s="12">
        <v>27.9</v>
      </c>
      <c r="CF60" s="12">
        <v>27.7</v>
      </c>
      <c r="CG60" s="12">
        <v>23.5</v>
      </c>
      <c r="CH60" s="12">
        <v>25.7</v>
      </c>
      <c r="CI60" s="12">
        <v>22.9</v>
      </c>
      <c r="CJ60" s="12">
        <v>30.6</v>
      </c>
      <c r="CK60" s="12">
        <v>26.5</v>
      </c>
      <c r="CL60" s="12">
        <v>16.38</v>
      </c>
      <c r="CM60" s="12">
        <v>23.11</v>
      </c>
      <c r="CN60" s="12">
        <v>9.17</v>
      </c>
      <c r="CO60" s="12">
        <v>5.89</v>
      </c>
      <c r="CP60" s="12">
        <v>4.84</v>
      </c>
      <c r="CQ60" s="12">
        <v>2.9</v>
      </c>
      <c r="CR60" s="12">
        <v>8.69</v>
      </c>
      <c r="CS60" s="12">
        <v>4.97</v>
      </c>
      <c r="CT60" s="12">
        <v>17.100000000000001</v>
      </c>
      <c r="CU60" s="12">
        <v>19.100000000000001</v>
      </c>
      <c r="CV60" s="12">
        <v>5.94</v>
      </c>
      <c r="CW60" s="12">
        <v>18.7</v>
      </c>
      <c r="CX60" s="12">
        <v>8.48</v>
      </c>
      <c r="CY60" s="12">
        <v>18.7</v>
      </c>
      <c r="CZ60" s="12">
        <v>10.27</v>
      </c>
      <c r="DA60" s="12">
        <v>12.66</v>
      </c>
      <c r="DB60" s="12">
        <v>10.9</v>
      </c>
      <c r="DC60" s="12">
        <v>6.19</v>
      </c>
      <c r="DD60" s="12">
        <v>6.67</v>
      </c>
      <c r="DE60" s="12">
        <v>5.24</v>
      </c>
      <c r="DF60" s="12">
        <v>4.0999999999999996</v>
      </c>
      <c r="DG60" s="12">
        <v>6.32</v>
      </c>
      <c r="DH60" s="12">
        <v>7.55</v>
      </c>
      <c r="DI60" s="12">
        <v>9.7799999999999994</v>
      </c>
      <c r="DJ60" s="12">
        <v>7.18</v>
      </c>
      <c r="DK60" s="12">
        <v>1.96</v>
      </c>
      <c r="DL60" s="12">
        <v>6.96</v>
      </c>
      <c r="DM60" s="12">
        <v>5.38</v>
      </c>
      <c r="DN60" s="12">
        <v>6.94</v>
      </c>
      <c r="DO60" s="12">
        <v>6.86</v>
      </c>
      <c r="DP60" s="12">
        <v>7.15</v>
      </c>
      <c r="DQ60" s="12">
        <v>6.96</v>
      </c>
      <c r="DR60" s="12">
        <v>6.47</v>
      </c>
      <c r="DS60" s="12">
        <v>4.32</v>
      </c>
      <c r="DT60" s="12">
        <v>17.420000000000002</v>
      </c>
      <c r="DU60" s="12">
        <v>6.43</v>
      </c>
      <c r="DV60" s="12">
        <v>4.97</v>
      </c>
      <c r="DW60" s="12">
        <v>9.56</v>
      </c>
      <c r="DX60" s="12">
        <v>7.26</v>
      </c>
      <c r="DY60" s="12">
        <v>6.25</v>
      </c>
      <c r="DZ60" s="12">
        <v>12.13</v>
      </c>
      <c r="EA60" s="12">
        <v>13.2</v>
      </c>
      <c r="EB60" s="12">
        <v>11.9</v>
      </c>
      <c r="EC60" s="12">
        <v>8.09</v>
      </c>
      <c r="ED60" s="12">
        <v>12.4</v>
      </c>
      <c r="EE60" s="12">
        <v>10.9</v>
      </c>
      <c r="EF60" s="12">
        <v>14.2</v>
      </c>
      <c r="EG60" s="12">
        <v>8.51</v>
      </c>
      <c r="EH60" s="12">
        <v>7.58</v>
      </c>
      <c r="EI60" s="12">
        <v>16.7</v>
      </c>
      <c r="EJ60" s="12">
        <v>13.2</v>
      </c>
      <c r="EK60" s="12">
        <v>14.6</v>
      </c>
      <c r="EL60" s="12">
        <v>8.83</v>
      </c>
      <c r="EM60" s="12">
        <v>7.69</v>
      </c>
      <c r="EN60" s="12">
        <v>11.9</v>
      </c>
      <c r="EO60" s="12">
        <v>15.8</v>
      </c>
      <c r="EP60" s="12">
        <v>11.6</v>
      </c>
      <c r="EQ60" s="12">
        <v>10.199999999999999</v>
      </c>
      <c r="ER60" s="12">
        <v>15.5</v>
      </c>
      <c r="ES60" s="12">
        <v>9.43</v>
      </c>
      <c r="ET60" s="12">
        <v>25.3</v>
      </c>
      <c r="EU60" s="12">
        <v>17.2</v>
      </c>
      <c r="EV60" s="12">
        <v>16.100000000000001</v>
      </c>
      <c r="EW60" s="12">
        <v>14.5</v>
      </c>
      <c r="EX60" s="12">
        <v>11.5</v>
      </c>
      <c r="EY60" s="12">
        <v>43.7</v>
      </c>
      <c r="EZ60" s="12">
        <v>27.4</v>
      </c>
      <c r="FA60" s="12">
        <v>31.1</v>
      </c>
      <c r="FB60" s="12">
        <v>94.9</v>
      </c>
      <c r="FC60" s="12">
        <v>60.7</v>
      </c>
      <c r="FD60" s="12">
        <v>12.15</v>
      </c>
      <c r="FE60" s="12">
        <v>10.75</v>
      </c>
      <c r="FF60" s="12">
        <v>11.53</v>
      </c>
      <c r="FG60" s="12">
        <v>9.33</v>
      </c>
      <c r="FH60" s="12">
        <v>2.71</v>
      </c>
      <c r="FI60" s="12">
        <v>2.66</v>
      </c>
      <c r="FJ60" s="12">
        <v>1.53</v>
      </c>
      <c r="FK60" s="12">
        <v>1.01</v>
      </c>
      <c r="FL60" s="12">
        <v>1.0900000000000001</v>
      </c>
      <c r="FM60" s="12">
        <v>1.01</v>
      </c>
      <c r="FN60" s="12">
        <v>0.72</v>
      </c>
      <c r="FO60" s="12">
        <v>0.93</v>
      </c>
      <c r="FP60" s="12">
        <v>0.81</v>
      </c>
      <c r="FQ60" s="12">
        <v>5.94</v>
      </c>
      <c r="FR60" s="12">
        <v>6</v>
      </c>
      <c r="FS60" s="12">
        <v>5.65</v>
      </c>
      <c r="FT60" s="12">
        <v>6.15</v>
      </c>
      <c r="FU60" s="12">
        <v>8.59</v>
      </c>
      <c r="FV60" s="12">
        <v>5.43</v>
      </c>
      <c r="FW60" s="12">
        <v>12.29</v>
      </c>
      <c r="FX60" s="12">
        <v>61.33</v>
      </c>
      <c r="FY60" s="12">
        <v>14.45</v>
      </c>
      <c r="FZ60" s="12">
        <v>12.74</v>
      </c>
      <c r="GA60" s="12">
        <v>16.989999999999998</v>
      </c>
      <c r="GB60" s="12">
        <v>11.82</v>
      </c>
      <c r="GG60" s="12">
        <v>1.44</v>
      </c>
      <c r="GH60" s="12">
        <v>14.89</v>
      </c>
      <c r="GI60" s="12">
        <v>13.18</v>
      </c>
      <c r="GJ60" s="12">
        <v>4.1900000000000004</v>
      </c>
      <c r="GK60" s="12">
        <v>4.2</v>
      </c>
      <c r="GL60" s="12">
        <v>4.71</v>
      </c>
      <c r="GM60" s="12">
        <v>4.76</v>
      </c>
      <c r="GN60" s="12">
        <v>4.7</v>
      </c>
      <c r="GO60" s="12">
        <v>9.51</v>
      </c>
      <c r="GP60" s="12">
        <v>8.7200000000000006</v>
      </c>
      <c r="GQ60" s="12">
        <v>11.49</v>
      </c>
      <c r="GR60" s="12">
        <v>9.4499999999999993</v>
      </c>
      <c r="GS60" s="12">
        <v>8.1379999999999999</v>
      </c>
      <c r="GT60" s="12">
        <v>9.1080000000000005</v>
      </c>
      <c r="GU60" s="12">
        <v>11.077</v>
      </c>
      <c r="GV60" s="12">
        <v>3.1309999999999998</v>
      </c>
      <c r="GW60" s="12">
        <v>2.4609999999999999</v>
      </c>
      <c r="GX60" s="156">
        <v>7.7453868323180828</v>
      </c>
      <c r="GY60" s="156">
        <v>13.567502958814329</v>
      </c>
      <c r="GZ60" s="156">
        <v>11.491649871719984</v>
      </c>
      <c r="HA60" s="156">
        <v>10.773684229289229</v>
      </c>
      <c r="HB60" s="156">
        <v>11.442900620598381</v>
      </c>
      <c r="HC60" s="156">
        <v>10.659894016155901</v>
      </c>
      <c r="HD60" s="156">
        <v>16.86878879939426</v>
      </c>
      <c r="HE60" s="156">
        <v>22.056564019928302</v>
      </c>
      <c r="HF60" s="12">
        <v>3.72</v>
      </c>
      <c r="HG60" s="12">
        <v>2.88</v>
      </c>
      <c r="HH60" s="12">
        <v>3.08</v>
      </c>
      <c r="HI60" s="12">
        <v>4.4000000000000004</v>
      </c>
      <c r="HJ60" s="12">
        <v>7.53</v>
      </c>
      <c r="HK60" s="12">
        <v>8.8800000000000008</v>
      </c>
      <c r="HL60" s="12">
        <v>6.38</v>
      </c>
      <c r="HM60" s="12">
        <v>8</v>
      </c>
      <c r="HN60" s="12">
        <v>6.92</v>
      </c>
      <c r="HO60" s="12">
        <v>7.29</v>
      </c>
      <c r="HP60" s="12">
        <v>6.65</v>
      </c>
      <c r="HQ60" s="12">
        <v>6.93</v>
      </c>
      <c r="HR60" s="12">
        <v>7.37</v>
      </c>
      <c r="HS60" s="12">
        <v>4.7699999999999996</v>
      </c>
      <c r="HT60" s="12">
        <v>19</v>
      </c>
      <c r="HU60" s="12">
        <v>7.05</v>
      </c>
      <c r="HV60" s="12">
        <v>9.66</v>
      </c>
      <c r="HX60" s="12">
        <v>8.41</v>
      </c>
      <c r="HY60" s="12">
        <v>9.92</v>
      </c>
      <c r="IA60" s="12">
        <v>8.36</v>
      </c>
      <c r="IB60" s="12">
        <v>8.2899999999999991</v>
      </c>
      <c r="IC60" s="12">
        <v>12.7</v>
      </c>
      <c r="ID60" s="12">
        <v>11.5</v>
      </c>
      <c r="IE60" s="12">
        <v>8.5</v>
      </c>
      <c r="IF60" s="12">
        <v>19.100000000000001</v>
      </c>
      <c r="IG60" s="12">
        <v>5.0999999999999996</v>
      </c>
      <c r="IH60" s="12">
        <v>4.4400000000000004</v>
      </c>
      <c r="II60" s="12">
        <v>8.8800000000000008</v>
      </c>
      <c r="IJ60" s="12">
        <v>11.4</v>
      </c>
      <c r="IK60" s="12">
        <v>1.84</v>
      </c>
      <c r="IL60" s="12">
        <v>3.85</v>
      </c>
      <c r="IM60" s="12">
        <v>5.0599999999999996</v>
      </c>
      <c r="IN60" s="12">
        <v>4.8600000000000003</v>
      </c>
      <c r="IO60" s="12">
        <v>4.37</v>
      </c>
      <c r="IP60" s="12">
        <v>5.88</v>
      </c>
      <c r="IQ60" s="12">
        <v>19.399999999999999</v>
      </c>
      <c r="IR60" s="12">
        <v>25.3</v>
      </c>
      <c r="IS60" s="12">
        <v>20</v>
      </c>
      <c r="IT60" s="12">
        <v>18.899999999999999</v>
      </c>
      <c r="IU60" s="12">
        <v>22.1</v>
      </c>
      <c r="IV60" s="12">
        <v>9.09</v>
      </c>
      <c r="IW60" s="12">
        <v>22.6</v>
      </c>
      <c r="IX60" s="12">
        <v>25.2</v>
      </c>
      <c r="IY60" s="12">
        <v>16.3</v>
      </c>
      <c r="IZ60" s="12">
        <v>46.9</v>
      </c>
      <c r="JA60" s="12">
        <v>13.1</v>
      </c>
      <c r="JB60" s="12">
        <v>12.3</v>
      </c>
      <c r="JC60" s="12">
        <v>9.35</v>
      </c>
      <c r="JD60" s="12">
        <v>41.6</v>
      </c>
      <c r="JE60" s="12">
        <v>9.4499999999999993</v>
      </c>
      <c r="JF60" s="12">
        <v>8.4700000000000006</v>
      </c>
      <c r="JG60" s="12">
        <v>11.9</v>
      </c>
      <c r="JH60" s="12">
        <v>31.1</v>
      </c>
      <c r="JI60" s="12">
        <v>5.22</v>
      </c>
      <c r="JJ60" s="12">
        <v>15.5</v>
      </c>
      <c r="JK60" s="12">
        <v>12</v>
      </c>
      <c r="JL60" s="12">
        <v>181</v>
      </c>
      <c r="JM60" s="12">
        <v>31.6</v>
      </c>
      <c r="JN60" s="12">
        <v>19.5</v>
      </c>
      <c r="JO60" s="12">
        <v>7.39</v>
      </c>
      <c r="JP60" s="12">
        <v>4.7</v>
      </c>
      <c r="JQ60" s="12">
        <v>39.6</v>
      </c>
      <c r="JR60" s="12">
        <v>20.5</v>
      </c>
      <c r="JS60" s="12">
        <v>11.2</v>
      </c>
      <c r="JT60" s="12">
        <v>35.700000000000003</v>
      </c>
      <c r="JU60" s="12">
        <v>6.34</v>
      </c>
      <c r="JV60" s="12">
        <v>17.100000000000001</v>
      </c>
      <c r="JW60" s="12">
        <v>0.64</v>
      </c>
      <c r="JX60" s="12">
        <v>2.1800000000000002</v>
      </c>
      <c r="JY60" s="12">
        <v>3.56</v>
      </c>
      <c r="JZ60" s="12">
        <v>3.94</v>
      </c>
      <c r="KA60" s="12">
        <v>3.5</v>
      </c>
      <c r="KB60" s="12">
        <v>5.2</v>
      </c>
      <c r="KC60" s="12">
        <v>0.88</v>
      </c>
      <c r="KD60" s="12">
        <v>0.23</v>
      </c>
      <c r="KE60" s="12">
        <v>4.79</v>
      </c>
      <c r="KF60" s="12">
        <v>2.65</v>
      </c>
      <c r="KG60" s="12">
        <v>3.54</v>
      </c>
      <c r="KH60" s="12">
        <v>6</v>
      </c>
      <c r="KI60" s="12">
        <v>7.6</v>
      </c>
      <c r="KJ60" s="12">
        <v>6.93</v>
      </c>
      <c r="KK60" s="12">
        <v>6.41</v>
      </c>
      <c r="KL60" s="12">
        <v>7.94</v>
      </c>
      <c r="KM60" s="12">
        <v>9.25</v>
      </c>
      <c r="KN60" s="12">
        <v>4.95</v>
      </c>
      <c r="KO60" s="12">
        <v>5.69</v>
      </c>
      <c r="KP60" s="12">
        <v>2.9</v>
      </c>
      <c r="KQ60" s="12">
        <v>4.5</v>
      </c>
      <c r="KR60" s="12">
        <v>3.5</v>
      </c>
      <c r="KS60" s="12">
        <v>9.1</v>
      </c>
      <c r="KT60" s="12">
        <v>8.9</v>
      </c>
      <c r="KU60" s="12">
        <v>9.8000000000000007</v>
      </c>
      <c r="KV60" s="12">
        <v>10.9</v>
      </c>
      <c r="KW60" s="12">
        <v>10.5</v>
      </c>
      <c r="KX60" s="12">
        <v>10.1</v>
      </c>
      <c r="KY60" s="12">
        <v>4.4000000000000004</v>
      </c>
      <c r="KZ60" s="12">
        <v>3.4</v>
      </c>
      <c r="LA60" s="12">
        <v>2.7</v>
      </c>
      <c r="LB60" s="12">
        <v>2</v>
      </c>
      <c r="LC60" s="12">
        <v>4.5999999999999996</v>
      </c>
      <c r="LD60" s="15">
        <v>8.11</v>
      </c>
      <c r="LE60" s="15">
        <v>8.9600000000000009</v>
      </c>
      <c r="LF60" s="15">
        <v>9.51</v>
      </c>
      <c r="LG60" s="15">
        <v>9.34</v>
      </c>
      <c r="LH60" s="15">
        <v>11.2</v>
      </c>
      <c r="LI60" s="15">
        <v>12.788</v>
      </c>
      <c r="LJ60" s="15">
        <v>13.500999999999999</v>
      </c>
      <c r="LK60" s="15">
        <v>10.4</v>
      </c>
      <c r="LL60" s="15">
        <v>11.506</v>
      </c>
      <c r="LM60" s="15">
        <v>11.8</v>
      </c>
      <c r="LN60" s="15">
        <v>12.45</v>
      </c>
      <c r="LO60" s="15">
        <v>15.5</v>
      </c>
      <c r="LP60" s="15">
        <v>13.2</v>
      </c>
      <c r="LQ60" s="15">
        <v>36.799999999999997</v>
      </c>
      <c r="LR60" s="15">
        <v>34.200000000000003</v>
      </c>
      <c r="LS60" s="15">
        <v>17.158000000000001</v>
      </c>
      <c r="LT60" s="15">
        <v>17.190000000000001</v>
      </c>
      <c r="LU60" s="15">
        <v>14.195</v>
      </c>
      <c r="LV60" s="15">
        <v>28.3</v>
      </c>
      <c r="LW60" s="12">
        <v>14.8</v>
      </c>
      <c r="LX60" s="12">
        <v>13.1</v>
      </c>
      <c r="LY60" s="12">
        <v>14.9</v>
      </c>
      <c r="LZ60" s="12">
        <v>13.5</v>
      </c>
      <c r="MA60" s="12">
        <v>13.6</v>
      </c>
      <c r="MB60" s="12">
        <v>31.4</v>
      </c>
      <c r="MC60" s="12">
        <v>23</v>
      </c>
      <c r="MD60" s="12">
        <v>15.1</v>
      </c>
      <c r="ME60" s="12">
        <v>13.7</v>
      </c>
      <c r="MF60" s="12">
        <v>13.2</v>
      </c>
      <c r="MG60" s="12">
        <v>4.03</v>
      </c>
      <c r="MH60" s="12">
        <v>10.1</v>
      </c>
      <c r="MI60" s="12">
        <v>11.5</v>
      </c>
      <c r="MJ60" s="12">
        <v>10.9</v>
      </c>
      <c r="MK60" s="12">
        <v>14.8</v>
      </c>
      <c r="ML60" s="12">
        <v>3.31</v>
      </c>
      <c r="MM60" s="12">
        <v>3.73</v>
      </c>
      <c r="MN60" s="12">
        <v>4.04</v>
      </c>
      <c r="MO60" s="12">
        <v>18.899999999999999</v>
      </c>
      <c r="MP60" s="12">
        <v>8.69</v>
      </c>
      <c r="MQ60" s="12">
        <v>14.4</v>
      </c>
      <c r="MR60" s="12">
        <v>11</v>
      </c>
      <c r="MS60" s="12">
        <v>20.16</v>
      </c>
      <c r="MT60" s="12">
        <v>3.71</v>
      </c>
      <c r="MU60" s="12">
        <v>5.2</v>
      </c>
      <c r="MV60" s="12">
        <v>3.41</v>
      </c>
      <c r="MW60" s="12">
        <v>3.99</v>
      </c>
      <c r="MX60" s="12">
        <v>4.04</v>
      </c>
      <c r="MY60" s="12">
        <v>2.89</v>
      </c>
      <c r="MZ60" s="12">
        <v>5.32</v>
      </c>
      <c r="NA60" s="12">
        <v>5.15</v>
      </c>
      <c r="NB60" s="12">
        <v>1.66</v>
      </c>
      <c r="NC60" s="12">
        <v>5.07</v>
      </c>
      <c r="ND60" s="12">
        <v>3.49</v>
      </c>
      <c r="NE60" s="12">
        <v>3.82</v>
      </c>
      <c r="NF60" s="12">
        <v>4.67</v>
      </c>
      <c r="NG60" s="12">
        <v>4.87</v>
      </c>
      <c r="NH60" s="12">
        <v>12.26</v>
      </c>
      <c r="NI60" s="12">
        <v>10.89</v>
      </c>
      <c r="NJ60" s="12">
        <v>9.9</v>
      </c>
      <c r="NK60" s="12">
        <v>7.21</v>
      </c>
      <c r="NL60" s="12">
        <v>2.9</v>
      </c>
      <c r="NM60" s="12">
        <v>1.9</v>
      </c>
      <c r="NN60" s="12">
        <v>2.09</v>
      </c>
      <c r="NO60" s="12">
        <v>17.899999999999999</v>
      </c>
      <c r="NP60" s="12">
        <v>2.16</v>
      </c>
      <c r="NQ60" s="12">
        <v>3.35</v>
      </c>
      <c r="NR60" s="12">
        <v>35.299999999999997</v>
      </c>
      <c r="NS60" s="12">
        <v>3.13</v>
      </c>
      <c r="NT60" s="12">
        <v>5.0599999999999996</v>
      </c>
      <c r="NU60" s="12">
        <v>4.62</v>
      </c>
      <c r="NV60" s="12">
        <v>9.94</v>
      </c>
      <c r="OC60" s="12">
        <v>0.97</v>
      </c>
      <c r="OD60" s="12">
        <v>1.17</v>
      </c>
      <c r="OE60" s="12">
        <v>0.95</v>
      </c>
      <c r="OF60" s="12">
        <v>1.27</v>
      </c>
      <c r="OG60" s="12">
        <v>0.9</v>
      </c>
      <c r="OH60" s="12">
        <v>0.9</v>
      </c>
      <c r="OI60" s="12">
        <v>0.88</v>
      </c>
      <c r="OJ60" s="12">
        <v>0.8</v>
      </c>
      <c r="OK60" s="12">
        <v>0.78</v>
      </c>
      <c r="OL60" s="12">
        <v>0.86</v>
      </c>
      <c r="OM60" s="12">
        <v>0.53</v>
      </c>
      <c r="ON60" s="12">
        <v>0.35</v>
      </c>
      <c r="OO60" s="12">
        <v>0.71</v>
      </c>
      <c r="OP60" s="12">
        <v>0.56000000000000005</v>
      </c>
      <c r="OQ60" s="12">
        <v>0.8</v>
      </c>
      <c r="OR60" s="12">
        <v>0.63</v>
      </c>
      <c r="OS60" s="12">
        <v>1.03</v>
      </c>
      <c r="OT60" s="12">
        <v>3.5</v>
      </c>
      <c r="OU60" s="12">
        <v>4.8</v>
      </c>
      <c r="OV60" s="12">
        <v>5</v>
      </c>
      <c r="OW60" s="12">
        <v>7.1</v>
      </c>
      <c r="OX60" s="12">
        <v>7.6</v>
      </c>
      <c r="OY60" s="12">
        <v>6.5</v>
      </c>
      <c r="OZ60" s="12">
        <v>4.9000000000000004</v>
      </c>
      <c r="PA60" s="12">
        <v>6.3</v>
      </c>
      <c r="PB60" s="12">
        <v>6.7</v>
      </c>
      <c r="PC60" s="12">
        <v>4.3</v>
      </c>
      <c r="PD60" s="12">
        <v>5.6</v>
      </c>
      <c r="PE60" s="12">
        <v>7.8</v>
      </c>
      <c r="PF60" s="12">
        <v>8.5</v>
      </c>
      <c r="PG60" s="12">
        <v>5.07</v>
      </c>
      <c r="PH60" s="12">
        <v>4.88</v>
      </c>
      <c r="PI60" s="12">
        <v>4.7859999999999996</v>
      </c>
      <c r="PJ60" s="12">
        <v>4.9960000000000004</v>
      </c>
      <c r="PK60" s="12">
        <v>4.9349999999999996</v>
      </c>
      <c r="PL60" s="12">
        <v>4.5880000000000001</v>
      </c>
      <c r="PM60" s="12">
        <v>6.79</v>
      </c>
      <c r="PN60" s="12">
        <v>7.14</v>
      </c>
      <c r="PO60" s="12">
        <v>2.5499999999999998</v>
      </c>
      <c r="PP60" s="12">
        <v>3.18</v>
      </c>
      <c r="PQ60" s="12">
        <v>3.07</v>
      </c>
      <c r="PR60" s="12">
        <v>5.17</v>
      </c>
      <c r="PS60" s="12">
        <v>5.23</v>
      </c>
      <c r="PT60" s="12">
        <v>5.72</v>
      </c>
      <c r="PU60" s="12">
        <v>4.71</v>
      </c>
      <c r="PV60" s="12">
        <v>7.65</v>
      </c>
      <c r="PW60" s="12">
        <v>6.28</v>
      </c>
      <c r="PX60" s="12">
        <v>5.95</v>
      </c>
    </row>
    <row r="61" spans="1:440" ht="14.25" customHeight="1">
      <c r="A61" s="25" t="s">
        <v>571</v>
      </c>
      <c r="B61" s="12">
        <v>1.42</v>
      </c>
      <c r="C61" s="12">
        <v>1.26</v>
      </c>
      <c r="D61" s="12">
        <v>0.64</v>
      </c>
      <c r="E61" s="12">
        <v>0.6</v>
      </c>
      <c r="F61" s="12">
        <v>0.66</v>
      </c>
      <c r="G61" s="12">
        <v>0.77</v>
      </c>
      <c r="H61" s="12">
        <v>4.18</v>
      </c>
      <c r="I61" s="12">
        <v>1.23</v>
      </c>
      <c r="J61" s="12">
        <v>1.52</v>
      </c>
      <c r="K61" s="12">
        <v>1.25</v>
      </c>
      <c r="L61" s="12">
        <v>1.99</v>
      </c>
      <c r="M61" s="12">
        <v>2.08</v>
      </c>
      <c r="N61" s="12">
        <v>2.4700000000000002</v>
      </c>
      <c r="O61" s="12">
        <v>2.34</v>
      </c>
      <c r="P61" s="12">
        <v>0.55000000000000004</v>
      </c>
      <c r="Q61" s="12">
        <v>0.3</v>
      </c>
      <c r="R61" s="12">
        <v>0.46</v>
      </c>
      <c r="S61" s="12">
        <v>0.36</v>
      </c>
      <c r="T61" s="12">
        <v>0.57999999999999996</v>
      </c>
      <c r="U61" s="12">
        <v>0.5</v>
      </c>
      <c r="V61" s="12">
        <v>0.32</v>
      </c>
      <c r="W61" s="12">
        <v>0.52</v>
      </c>
      <c r="X61" s="12">
        <v>0.5</v>
      </c>
      <c r="Y61" s="12">
        <v>0.57999999999999996</v>
      </c>
      <c r="Z61" s="12">
        <v>0.66</v>
      </c>
      <c r="AA61" s="12">
        <v>1.5</v>
      </c>
      <c r="AB61" s="12">
        <v>1.47</v>
      </c>
      <c r="AC61" s="12">
        <v>1.73</v>
      </c>
      <c r="AD61" s="12">
        <v>1.52</v>
      </c>
      <c r="AE61" s="12">
        <v>0.48</v>
      </c>
      <c r="AF61" s="12">
        <v>0.83</v>
      </c>
      <c r="AG61" s="12">
        <v>0.48</v>
      </c>
      <c r="AH61" s="12">
        <v>0.83</v>
      </c>
      <c r="AI61" s="12">
        <v>1.69</v>
      </c>
      <c r="AJ61" s="12">
        <v>0.55000000000000004</v>
      </c>
      <c r="AK61" s="12">
        <v>2.06</v>
      </c>
      <c r="AL61" s="12">
        <v>1.57</v>
      </c>
      <c r="AM61" s="12">
        <v>1.41</v>
      </c>
      <c r="AN61" s="12">
        <v>1.73</v>
      </c>
      <c r="AO61" s="12">
        <v>0.49</v>
      </c>
      <c r="AP61" s="12">
        <v>0.56000000000000005</v>
      </c>
      <c r="AQ61" s="12">
        <v>0.49</v>
      </c>
      <c r="AR61" s="12">
        <v>0.77</v>
      </c>
      <c r="AS61" s="12">
        <v>0.84</v>
      </c>
      <c r="AT61" s="12">
        <v>0.4</v>
      </c>
      <c r="AU61" s="12">
        <v>1.01</v>
      </c>
      <c r="AV61" s="12">
        <v>0.84</v>
      </c>
      <c r="AW61" s="12">
        <v>0.88</v>
      </c>
      <c r="AX61" s="12">
        <v>0.83</v>
      </c>
      <c r="AY61" s="12">
        <v>1.17</v>
      </c>
      <c r="AZ61" s="12">
        <v>1.1299999999999999</v>
      </c>
      <c r="BA61" s="12">
        <v>0.88</v>
      </c>
      <c r="BB61" s="12">
        <v>0.81</v>
      </c>
      <c r="BC61" s="12">
        <v>0.39</v>
      </c>
      <c r="BD61" s="12">
        <v>0.51</v>
      </c>
      <c r="BE61" s="12">
        <v>0.52</v>
      </c>
      <c r="BH61" s="12">
        <v>0.37</v>
      </c>
      <c r="BI61" s="12">
        <v>0.54</v>
      </c>
      <c r="BL61" s="12">
        <v>0.31</v>
      </c>
      <c r="BM61" s="12">
        <v>0.72</v>
      </c>
      <c r="BN61" s="12">
        <v>9.6</v>
      </c>
      <c r="BO61" s="12">
        <v>9.74</v>
      </c>
      <c r="BP61" s="12">
        <v>9</v>
      </c>
      <c r="BQ61" s="12">
        <v>10.199999999999999</v>
      </c>
      <c r="BR61" s="12">
        <v>10.1</v>
      </c>
      <c r="BS61" s="12">
        <v>10.5</v>
      </c>
      <c r="BT61" s="12">
        <v>10.199999999999999</v>
      </c>
      <c r="BU61" s="12">
        <v>10.4</v>
      </c>
      <c r="BV61" s="12">
        <v>9.7100000000000009</v>
      </c>
      <c r="BW61" s="12">
        <v>9.16</v>
      </c>
      <c r="BX61" s="12">
        <v>9.5399999999999991</v>
      </c>
      <c r="BY61" s="12">
        <v>13.7</v>
      </c>
      <c r="BZ61" s="12">
        <v>11.4</v>
      </c>
      <c r="CA61" s="12">
        <v>13</v>
      </c>
      <c r="CB61" s="12">
        <v>12.9</v>
      </c>
      <c r="CC61" s="12">
        <v>13.1</v>
      </c>
      <c r="CD61" s="12">
        <v>11.6</v>
      </c>
      <c r="CE61" s="12">
        <v>12.1</v>
      </c>
      <c r="CF61" s="12">
        <v>11.7</v>
      </c>
      <c r="CG61" s="12">
        <v>11.6</v>
      </c>
      <c r="CH61" s="12">
        <v>10.9</v>
      </c>
      <c r="CI61" s="12">
        <v>10</v>
      </c>
      <c r="CJ61" s="12">
        <v>10.7</v>
      </c>
      <c r="CK61" s="12">
        <v>12.2</v>
      </c>
      <c r="CL61" s="12">
        <v>1.66</v>
      </c>
      <c r="CM61" s="12">
        <v>7.19</v>
      </c>
      <c r="CN61" s="12">
        <v>2.86</v>
      </c>
      <c r="CO61" s="12">
        <v>1.25</v>
      </c>
      <c r="CP61" s="12">
        <v>0.5</v>
      </c>
      <c r="CQ61" s="12">
        <v>0.54</v>
      </c>
      <c r="CR61" s="12">
        <v>1.27</v>
      </c>
      <c r="CS61" s="12">
        <v>3.5</v>
      </c>
      <c r="CT61" s="12">
        <v>3.67</v>
      </c>
      <c r="CU61" s="12">
        <v>5.16</v>
      </c>
      <c r="CV61" s="12">
        <v>4.8</v>
      </c>
      <c r="CW61" s="12">
        <v>6.01</v>
      </c>
      <c r="CX61" s="12">
        <v>3.87</v>
      </c>
      <c r="CY61" s="12">
        <v>2.68</v>
      </c>
      <c r="CZ61" s="12">
        <v>0.28999999999999998</v>
      </c>
      <c r="DA61" s="12">
        <v>0.23</v>
      </c>
      <c r="DB61" s="12">
        <v>0.23</v>
      </c>
      <c r="DC61" s="12">
        <v>0.14000000000000001</v>
      </c>
      <c r="DD61" s="12">
        <v>0.17</v>
      </c>
      <c r="DE61" s="12">
        <v>0.13</v>
      </c>
      <c r="DF61" s="12">
        <v>0.32</v>
      </c>
      <c r="DG61" s="12">
        <v>0.22</v>
      </c>
      <c r="DH61" s="12">
        <v>0.25</v>
      </c>
      <c r="DI61" s="12">
        <v>0.38</v>
      </c>
      <c r="DJ61" s="12">
        <v>0.25</v>
      </c>
      <c r="DK61" s="12">
        <v>0.33</v>
      </c>
      <c r="DL61" s="12">
        <v>0.17</v>
      </c>
      <c r="DM61" s="12">
        <v>0.18</v>
      </c>
      <c r="DN61" s="12">
        <v>0.32</v>
      </c>
      <c r="DO61" s="12">
        <v>0.33</v>
      </c>
      <c r="DP61" s="12">
        <v>0.19</v>
      </c>
      <c r="DQ61" s="12">
        <v>0.26</v>
      </c>
      <c r="DR61" s="12">
        <v>0.19</v>
      </c>
      <c r="DS61" s="12">
        <v>0.34</v>
      </c>
      <c r="DT61" s="12">
        <v>2.1800000000000002</v>
      </c>
      <c r="DU61" s="12">
        <v>0.23</v>
      </c>
      <c r="DV61" s="12">
        <v>0.35</v>
      </c>
      <c r="DW61" s="12">
        <v>0.23</v>
      </c>
      <c r="DX61" s="12">
        <v>0.46</v>
      </c>
      <c r="DY61" s="12">
        <v>0.34</v>
      </c>
      <c r="DZ61" s="12">
        <v>1.02</v>
      </c>
      <c r="EA61" s="12">
        <v>0.84</v>
      </c>
      <c r="EB61" s="12">
        <v>0.49</v>
      </c>
      <c r="EC61" s="12">
        <v>0.27</v>
      </c>
      <c r="ED61" s="12">
        <v>0.91</v>
      </c>
      <c r="EE61" s="12">
        <v>0.21</v>
      </c>
      <c r="EF61" s="12">
        <v>0.84</v>
      </c>
      <c r="EG61" s="12">
        <v>0.12</v>
      </c>
      <c r="EH61" s="12">
        <v>0.14000000000000001</v>
      </c>
      <c r="EI61" s="12">
        <v>1.5</v>
      </c>
      <c r="EJ61" s="12">
        <v>0.93</v>
      </c>
      <c r="EK61" s="12">
        <v>0.78</v>
      </c>
      <c r="EL61" s="12">
        <v>0.81</v>
      </c>
      <c r="EM61" s="12">
        <v>0.33</v>
      </c>
      <c r="EN61" s="12">
        <v>0.46</v>
      </c>
      <c r="EO61" s="12">
        <v>0.44</v>
      </c>
      <c r="EP61" s="12">
        <v>0.27</v>
      </c>
      <c r="EQ61" s="12">
        <v>0.8</v>
      </c>
      <c r="ER61" s="12">
        <v>1</v>
      </c>
      <c r="ES61" s="12">
        <v>0.48</v>
      </c>
      <c r="ET61" s="12">
        <v>1.39</v>
      </c>
      <c r="EU61" s="12">
        <v>0.75</v>
      </c>
      <c r="EV61" s="12">
        <v>0.6</v>
      </c>
      <c r="EW61" s="12">
        <v>0.66</v>
      </c>
      <c r="EX61" s="12">
        <v>0.57999999999999996</v>
      </c>
      <c r="EY61" s="12">
        <v>2.74</v>
      </c>
      <c r="EZ61" s="12">
        <v>1.21</v>
      </c>
      <c r="FA61" s="12">
        <v>1.1100000000000001</v>
      </c>
      <c r="FB61" s="12">
        <v>4.09</v>
      </c>
      <c r="FC61" s="12">
        <v>2.87</v>
      </c>
      <c r="FD61" s="12">
        <v>2.41</v>
      </c>
      <c r="FE61" s="12">
        <v>1.74</v>
      </c>
      <c r="FF61" s="12">
        <v>1.9</v>
      </c>
      <c r="FG61" s="12">
        <v>1.49</v>
      </c>
      <c r="FH61" s="12">
        <v>0.21</v>
      </c>
      <c r="FI61" s="12">
        <v>0.27</v>
      </c>
      <c r="FJ61" s="12">
        <v>7.0000000000000007E-2</v>
      </c>
      <c r="FK61" s="12">
        <v>0.06</v>
      </c>
      <c r="FL61" s="12">
        <v>0.16</v>
      </c>
      <c r="FM61" s="12">
        <v>0.13</v>
      </c>
      <c r="FN61" s="12">
        <v>0.08</v>
      </c>
      <c r="FO61" s="12">
        <v>0.09</v>
      </c>
      <c r="FP61" s="12">
        <v>0.06</v>
      </c>
      <c r="FQ61" s="12">
        <v>0.65</v>
      </c>
      <c r="FR61" s="12">
        <v>0.67</v>
      </c>
      <c r="FS61" s="12">
        <v>0.61</v>
      </c>
      <c r="FT61" s="12">
        <v>0.66</v>
      </c>
      <c r="FU61" s="12">
        <v>0.26</v>
      </c>
      <c r="FV61" s="12">
        <v>0.26</v>
      </c>
      <c r="FW61" s="12">
        <v>0.43</v>
      </c>
      <c r="FX61" s="12">
        <v>3.15</v>
      </c>
      <c r="FY61" s="12">
        <v>3.06</v>
      </c>
      <c r="FZ61" s="12">
        <v>0.62</v>
      </c>
      <c r="GA61" s="12">
        <v>2.34</v>
      </c>
      <c r="GB61" s="12">
        <v>4.17</v>
      </c>
      <c r="GG61" s="12">
        <v>0.2</v>
      </c>
      <c r="GH61" s="12">
        <v>5.14</v>
      </c>
      <c r="GI61" s="12">
        <v>2.6</v>
      </c>
      <c r="GJ61" s="12">
        <v>0.63</v>
      </c>
      <c r="GK61" s="12">
        <v>0.68</v>
      </c>
      <c r="GL61" s="12">
        <v>0.53</v>
      </c>
      <c r="GM61" s="12">
        <v>0.44</v>
      </c>
      <c r="GN61" s="12">
        <v>0.37</v>
      </c>
      <c r="GO61" s="12">
        <v>1.66</v>
      </c>
      <c r="GP61" s="12">
        <v>1.56</v>
      </c>
      <c r="GQ61" s="12">
        <v>1.9</v>
      </c>
      <c r="GR61" s="12">
        <v>2.16</v>
      </c>
      <c r="GS61" s="12">
        <v>1.8380000000000001</v>
      </c>
      <c r="GT61" s="12">
        <v>4.8040000000000003</v>
      </c>
      <c r="GU61" s="12">
        <v>6.92</v>
      </c>
      <c r="GV61" s="12">
        <v>2.9689999999999999</v>
      </c>
      <c r="GW61" s="12">
        <v>1.2150000000000001</v>
      </c>
      <c r="GX61" s="156">
        <v>2.4565958881343741</v>
      </c>
      <c r="GY61" s="156">
        <v>2.3417590529551098</v>
      </c>
      <c r="GZ61" s="156">
        <v>1.780058056097543</v>
      </c>
      <c r="HA61" s="156">
        <v>2.5304935336480749</v>
      </c>
      <c r="HB61" s="156">
        <v>2.4530913861485475</v>
      </c>
      <c r="HC61" s="156">
        <v>2.1640123781646809</v>
      </c>
      <c r="HD61" s="156">
        <v>2.4939433054261766</v>
      </c>
      <c r="HE61" s="156">
        <v>3.6652720876262403</v>
      </c>
      <c r="HF61" s="12">
        <v>2.56</v>
      </c>
      <c r="HG61" s="12">
        <v>1.86</v>
      </c>
      <c r="HH61" s="12">
        <v>1.99</v>
      </c>
      <c r="HI61" s="12">
        <v>2.46</v>
      </c>
      <c r="HJ61" s="12">
        <v>1.46</v>
      </c>
      <c r="HK61" s="12">
        <v>1.71</v>
      </c>
      <c r="HL61" s="12">
        <v>2.5299999999999998</v>
      </c>
      <c r="HM61" s="12">
        <v>1.58</v>
      </c>
      <c r="HN61" s="12">
        <v>1.49</v>
      </c>
      <c r="HO61" s="12">
        <v>1.42</v>
      </c>
      <c r="HP61" s="12">
        <v>1.43</v>
      </c>
      <c r="HQ61" s="12">
        <v>1.2</v>
      </c>
      <c r="HR61" s="12">
        <v>1.34</v>
      </c>
      <c r="HS61" s="12">
        <v>0.85</v>
      </c>
      <c r="HT61" s="12">
        <v>3.21</v>
      </c>
      <c r="HU61" s="12">
        <v>1.0900000000000001</v>
      </c>
      <c r="HV61" s="12">
        <v>1.56</v>
      </c>
      <c r="HX61" s="12">
        <v>1.46</v>
      </c>
      <c r="HY61" s="12">
        <v>1.92</v>
      </c>
      <c r="IA61" s="12">
        <v>1.52</v>
      </c>
      <c r="IB61" s="12">
        <v>1.79</v>
      </c>
      <c r="IC61" s="12">
        <v>1.38</v>
      </c>
      <c r="ID61" s="12">
        <v>2.41</v>
      </c>
      <c r="IE61" s="12">
        <v>1.66</v>
      </c>
      <c r="IF61" s="12">
        <v>1.7</v>
      </c>
      <c r="IG61" s="12">
        <v>1.22</v>
      </c>
      <c r="IH61" s="12">
        <v>1.19</v>
      </c>
      <c r="II61" s="12">
        <v>1.45</v>
      </c>
      <c r="IJ61" s="12">
        <v>1.57</v>
      </c>
      <c r="IK61" s="12">
        <v>0.94</v>
      </c>
      <c r="IL61" s="12">
        <v>0.72</v>
      </c>
      <c r="IM61" s="12">
        <v>0.25</v>
      </c>
      <c r="IN61" s="12">
        <v>0.33</v>
      </c>
      <c r="IO61" s="12">
        <v>0.33</v>
      </c>
      <c r="IP61" s="12">
        <v>0.84</v>
      </c>
      <c r="IQ61" s="12">
        <v>1.9</v>
      </c>
      <c r="IR61" s="12">
        <v>2.44</v>
      </c>
      <c r="IS61" s="12">
        <v>1.64</v>
      </c>
      <c r="IT61" s="12">
        <v>2.4</v>
      </c>
      <c r="IU61" s="12">
        <v>2.04</v>
      </c>
      <c r="IV61" s="12">
        <v>2.77</v>
      </c>
      <c r="IW61" s="12">
        <v>1.24</v>
      </c>
      <c r="IX61" s="12">
        <v>1.92</v>
      </c>
      <c r="IY61" s="12">
        <v>2.86</v>
      </c>
      <c r="IZ61" s="12">
        <v>5.18</v>
      </c>
      <c r="JA61" s="12">
        <v>1.65</v>
      </c>
      <c r="JB61" s="12">
        <v>0.89</v>
      </c>
      <c r="JC61" s="12">
        <v>1.66</v>
      </c>
      <c r="JD61" s="12">
        <v>3.64</v>
      </c>
      <c r="JE61" s="12">
        <v>1.45</v>
      </c>
      <c r="JF61" s="12">
        <v>1.1000000000000001</v>
      </c>
      <c r="JG61" s="12">
        <v>1.55</v>
      </c>
      <c r="JH61" s="12">
        <v>1.1399999999999999</v>
      </c>
      <c r="JI61" s="12">
        <v>1.21</v>
      </c>
      <c r="JJ61" s="12">
        <v>1.4</v>
      </c>
      <c r="JK61" s="12">
        <v>1.9</v>
      </c>
      <c r="JL61" s="12">
        <v>6.67</v>
      </c>
      <c r="JM61" s="12">
        <v>2.86</v>
      </c>
      <c r="JN61" s="12">
        <v>1.54</v>
      </c>
      <c r="JO61" s="12">
        <v>4.7699999999999996</v>
      </c>
      <c r="JP61" s="12">
        <v>4.2</v>
      </c>
      <c r="JQ61" s="12">
        <v>3.57</v>
      </c>
      <c r="JR61" s="12">
        <v>2.52</v>
      </c>
      <c r="JS61" s="12">
        <v>1.7</v>
      </c>
      <c r="JT61" s="12">
        <v>1.01</v>
      </c>
      <c r="JU61" s="12">
        <v>0.96</v>
      </c>
      <c r="JV61" s="12">
        <v>1.26</v>
      </c>
      <c r="JW61" s="12">
        <v>0.17</v>
      </c>
      <c r="JX61" s="12">
        <v>0.82</v>
      </c>
      <c r="JY61" s="12">
        <v>1.23</v>
      </c>
      <c r="JZ61" s="12">
        <v>1.34</v>
      </c>
      <c r="KA61" s="12">
        <v>0.9</v>
      </c>
      <c r="KB61" s="12">
        <v>1.2</v>
      </c>
      <c r="KC61" s="12">
        <v>0.22</v>
      </c>
      <c r="KD61" s="12">
        <v>0.15</v>
      </c>
      <c r="KE61" s="12">
        <v>0.43</v>
      </c>
      <c r="KF61" s="12">
        <v>0.41</v>
      </c>
      <c r="KG61" s="12">
        <v>0.51</v>
      </c>
      <c r="KH61" s="12">
        <v>1.98</v>
      </c>
      <c r="KI61" s="12">
        <v>1.22</v>
      </c>
      <c r="KJ61" s="12">
        <v>0.93</v>
      </c>
      <c r="KK61" s="12">
        <v>0.92</v>
      </c>
      <c r="KL61" s="12">
        <v>1</v>
      </c>
      <c r="KM61" s="12">
        <v>1.45</v>
      </c>
      <c r="KN61" s="12">
        <v>0.65</v>
      </c>
      <c r="KO61" s="12">
        <v>0.53</v>
      </c>
      <c r="KP61" s="12">
        <v>0.56999999999999995</v>
      </c>
      <c r="KQ61" s="12">
        <v>0.57999999999999996</v>
      </c>
      <c r="KR61" s="12">
        <v>0.67</v>
      </c>
      <c r="KS61" s="12">
        <v>0.7</v>
      </c>
      <c r="KT61" s="12">
        <v>1.08</v>
      </c>
      <c r="KU61" s="12">
        <v>1.05</v>
      </c>
      <c r="KV61" s="12">
        <v>1.26</v>
      </c>
      <c r="KW61" s="12">
        <v>1.1499999999999999</v>
      </c>
      <c r="KX61" s="12">
        <v>1.1100000000000001</v>
      </c>
      <c r="KY61" s="12">
        <v>0.6</v>
      </c>
      <c r="KZ61" s="12">
        <v>0.8</v>
      </c>
      <c r="LA61" s="12">
        <v>5.5</v>
      </c>
      <c r="LB61" s="12">
        <v>0.3</v>
      </c>
      <c r="LC61" s="12">
        <v>1.2</v>
      </c>
      <c r="LD61" s="15">
        <v>0.98</v>
      </c>
      <c r="LE61" s="15">
        <v>1</v>
      </c>
      <c r="LF61" s="15">
        <v>1.04</v>
      </c>
      <c r="LG61" s="15">
        <v>0.78</v>
      </c>
      <c r="LH61" s="15">
        <v>1.26</v>
      </c>
      <c r="LI61" s="15">
        <v>1.3140000000000001</v>
      </c>
      <c r="LJ61" s="15">
        <v>1.3580000000000001</v>
      </c>
      <c r="LK61" s="15">
        <v>1.59</v>
      </c>
      <c r="LL61" s="15">
        <v>0.67700000000000005</v>
      </c>
      <c r="LM61" s="15">
        <v>1.2</v>
      </c>
      <c r="LN61" s="15">
        <v>0.33</v>
      </c>
      <c r="LO61" s="15">
        <v>2.88</v>
      </c>
      <c r="LP61" s="15">
        <v>0.99</v>
      </c>
      <c r="LQ61" s="15">
        <v>3.69</v>
      </c>
      <c r="LR61" s="15">
        <v>2.5</v>
      </c>
      <c r="LS61" s="15">
        <v>1.19</v>
      </c>
      <c r="LT61" s="15">
        <v>1.2210000000000001</v>
      </c>
      <c r="LU61" s="15">
        <v>0.64700000000000002</v>
      </c>
      <c r="LV61" s="15">
        <v>2.78</v>
      </c>
      <c r="LW61" s="12">
        <v>0.62</v>
      </c>
      <c r="LX61" s="12">
        <v>1.44</v>
      </c>
      <c r="LY61" s="12">
        <v>0.64</v>
      </c>
      <c r="LZ61" s="12">
        <v>0.62</v>
      </c>
      <c r="MA61" s="12">
        <v>0.56000000000000005</v>
      </c>
      <c r="MB61" s="12">
        <v>5.54</v>
      </c>
      <c r="MC61" s="12">
        <v>5.33</v>
      </c>
      <c r="MD61" s="12">
        <v>1.64</v>
      </c>
      <c r="ME61" s="12">
        <v>1.58</v>
      </c>
      <c r="MF61" s="12">
        <v>3.13</v>
      </c>
      <c r="MG61" s="12">
        <v>2.71</v>
      </c>
      <c r="MH61" s="12">
        <v>0.61</v>
      </c>
      <c r="MI61" s="12">
        <v>0.7</v>
      </c>
      <c r="MJ61" s="12">
        <v>0.66</v>
      </c>
      <c r="MK61" s="12">
        <v>0.74</v>
      </c>
      <c r="ML61" s="12">
        <v>0.66</v>
      </c>
      <c r="MM61" s="12">
        <v>0.72</v>
      </c>
      <c r="MN61" s="12">
        <v>0.93</v>
      </c>
      <c r="MO61" s="12">
        <v>1.18</v>
      </c>
      <c r="MP61" s="12">
        <v>0.73</v>
      </c>
      <c r="MQ61" s="12">
        <v>1.26</v>
      </c>
      <c r="MR61" s="12">
        <v>1.01</v>
      </c>
      <c r="MS61" s="12">
        <v>0.33</v>
      </c>
      <c r="MT61" s="12">
        <v>0.65</v>
      </c>
      <c r="MU61" s="12">
        <v>0.5</v>
      </c>
      <c r="MV61" s="12">
        <v>0.71</v>
      </c>
      <c r="MW61" s="12">
        <v>0.81</v>
      </c>
      <c r="MX61" s="12">
        <v>0.49</v>
      </c>
      <c r="MY61" s="12">
        <v>1.86</v>
      </c>
      <c r="MZ61" s="12">
        <v>0.57999999999999996</v>
      </c>
      <c r="NA61" s="12">
        <v>0.84</v>
      </c>
      <c r="NB61" s="12">
        <v>1.02</v>
      </c>
      <c r="NC61" s="12">
        <v>0.88</v>
      </c>
      <c r="ND61" s="12">
        <v>0.28000000000000003</v>
      </c>
      <c r="NE61" s="12">
        <v>0.44</v>
      </c>
      <c r="NF61" s="12">
        <v>1.37</v>
      </c>
      <c r="NG61" s="12">
        <v>0.97</v>
      </c>
      <c r="NH61" s="12">
        <v>1.05</v>
      </c>
      <c r="NI61" s="12">
        <v>0.74</v>
      </c>
      <c r="NJ61" s="12">
        <v>1.35</v>
      </c>
      <c r="NK61" s="12">
        <v>0.17</v>
      </c>
      <c r="NL61" s="12">
        <v>0.76</v>
      </c>
      <c r="NM61" s="12">
        <v>0.78</v>
      </c>
      <c r="NN61" s="12">
        <v>0.87</v>
      </c>
      <c r="NO61" s="12">
        <v>2.44</v>
      </c>
      <c r="NP61" s="12">
        <v>0.6</v>
      </c>
      <c r="NQ61" s="12">
        <v>3.23</v>
      </c>
      <c r="NR61" s="12">
        <v>0.54</v>
      </c>
      <c r="NS61" s="12">
        <v>0.86</v>
      </c>
      <c r="NT61" s="12">
        <v>0.43</v>
      </c>
      <c r="NU61" s="12">
        <v>0.78</v>
      </c>
      <c r="NV61" s="12">
        <v>1.29</v>
      </c>
      <c r="NW61" s="12">
        <v>5.08</v>
      </c>
      <c r="NX61" s="12">
        <v>0.41</v>
      </c>
      <c r="NY61" s="12">
        <v>0.78</v>
      </c>
      <c r="NZ61" s="12">
        <v>2.2599999999999998</v>
      </c>
      <c r="OA61" s="12">
        <v>1.46</v>
      </c>
      <c r="OB61" s="12">
        <v>1.53</v>
      </c>
      <c r="OC61" s="12">
        <v>0.21</v>
      </c>
      <c r="OD61" s="12">
        <v>0.21</v>
      </c>
      <c r="OE61" s="12">
        <v>0.17</v>
      </c>
      <c r="OF61" s="12">
        <v>0.18</v>
      </c>
      <c r="OG61" s="12">
        <v>0.15</v>
      </c>
      <c r="OH61" s="12">
        <v>0.16</v>
      </c>
      <c r="OI61" s="12">
        <v>0.17</v>
      </c>
      <c r="OJ61" s="12">
        <v>0.16</v>
      </c>
      <c r="OK61" s="12">
        <v>0.13</v>
      </c>
      <c r="OL61" s="12">
        <v>0.13</v>
      </c>
      <c r="OM61" s="12">
        <v>0.09</v>
      </c>
      <c r="ON61" s="12">
        <v>0.08</v>
      </c>
      <c r="OO61" s="12">
        <v>0.11</v>
      </c>
      <c r="OP61" s="12">
        <v>0.11</v>
      </c>
      <c r="OQ61" s="12">
        <v>0.13</v>
      </c>
      <c r="OR61" s="12">
        <v>0.1</v>
      </c>
      <c r="OS61" s="12">
        <v>0.15</v>
      </c>
      <c r="OT61" s="12">
        <v>1.27</v>
      </c>
      <c r="OU61" s="12">
        <v>0.75</v>
      </c>
      <c r="OV61" s="12">
        <v>0.77</v>
      </c>
      <c r="OW61" s="12">
        <v>1.58</v>
      </c>
      <c r="OX61" s="12">
        <v>1.36</v>
      </c>
      <c r="OY61" s="12">
        <v>1.5</v>
      </c>
      <c r="OZ61" s="12">
        <v>0.41</v>
      </c>
      <c r="PA61" s="12">
        <v>0.37</v>
      </c>
      <c r="PB61" s="12">
        <v>0.25</v>
      </c>
      <c r="PC61" s="12">
        <v>0.6</v>
      </c>
      <c r="PD61" s="12">
        <v>0.9</v>
      </c>
      <c r="PE61" s="12">
        <v>0.8</v>
      </c>
      <c r="PF61" s="12">
        <v>0.5</v>
      </c>
      <c r="PG61" s="12">
        <v>1.5629999999999999</v>
      </c>
      <c r="PH61" s="12">
        <v>1.357</v>
      </c>
      <c r="PI61" s="12">
        <v>1.413</v>
      </c>
      <c r="PJ61" s="12">
        <v>0.95399999999999996</v>
      </c>
      <c r="PK61" s="12">
        <v>0.92500000000000004</v>
      </c>
      <c r="PL61" s="12">
        <v>0.86499999999999999</v>
      </c>
      <c r="PM61" s="12">
        <v>1.1200000000000001</v>
      </c>
      <c r="PN61" s="12">
        <v>1.1100000000000001</v>
      </c>
      <c r="PO61" s="12">
        <v>2.94</v>
      </c>
      <c r="PP61" s="12">
        <v>3.52</v>
      </c>
      <c r="PQ61" s="12">
        <v>3.51</v>
      </c>
      <c r="PR61" s="12">
        <v>1.37</v>
      </c>
      <c r="PS61" s="12">
        <v>1.54</v>
      </c>
      <c r="PT61" s="12">
        <v>1.19</v>
      </c>
      <c r="PU61" s="12">
        <v>0.95</v>
      </c>
      <c r="PV61" s="12">
        <v>1.3</v>
      </c>
      <c r="PW61" s="12">
        <v>1.31</v>
      </c>
      <c r="PX61" s="12">
        <v>1.21</v>
      </c>
    </row>
    <row r="62" spans="1:440" ht="14.25" customHeight="1">
      <c r="A62" s="25" t="s">
        <v>572</v>
      </c>
      <c r="B62" s="12">
        <v>0.85</v>
      </c>
      <c r="C62" s="12">
        <v>1.0900000000000001</v>
      </c>
      <c r="CL62" s="12">
        <v>0.71</v>
      </c>
      <c r="CM62" s="12">
        <v>0.23</v>
      </c>
      <c r="CN62" s="12">
        <v>0.98</v>
      </c>
      <c r="GJ62" s="12">
        <v>0.65</v>
      </c>
      <c r="GK62" s="12">
        <v>0.65</v>
      </c>
      <c r="GL62" s="12">
        <v>0.5</v>
      </c>
      <c r="GM62" s="12">
        <v>0.35</v>
      </c>
      <c r="GN62" s="12">
        <v>0.41</v>
      </c>
      <c r="GO62" s="12">
        <v>0.61</v>
      </c>
      <c r="GP62" s="12">
        <v>0.64</v>
      </c>
      <c r="GQ62" s="12">
        <v>0.56999999999999995</v>
      </c>
      <c r="GR62" s="12">
        <v>0.63</v>
      </c>
      <c r="GX62" s="156">
        <v>0.55343058366708187</v>
      </c>
      <c r="GY62" s="156">
        <v>0.54987492414882189</v>
      </c>
      <c r="GZ62" s="156">
        <v>1.0415077970286073</v>
      </c>
      <c r="HA62" s="156">
        <v>0.42271969442574514</v>
      </c>
      <c r="HB62" s="156">
        <v>0.31213364005772609</v>
      </c>
      <c r="HC62" s="156">
        <v>0.35126770509939226</v>
      </c>
      <c r="HD62" s="156">
        <v>0.86519193083878299</v>
      </c>
      <c r="HE62" s="156">
        <v>0.75425757920793268</v>
      </c>
      <c r="JX62" s="12">
        <v>0.68</v>
      </c>
      <c r="JY62" s="12">
        <v>0.59</v>
      </c>
      <c r="JZ62" s="12">
        <v>0.49</v>
      </c>
      <c r="KA62" s="12" t="s">
        <v>74</v>
      </c>
      <c r="KB62" s="12" t="s">
        <v>74</v>
      </c>
      <c r="KP62" s="12">
        <v>0.71</v>
      </c>
      <c r="KQ62" s="12">
        <v>0.6</v>
      </c>
      <c r="KR62" s="12">
        <v>0.67</v>
      </c>
      <c r="KS62" s="12">
        <v>0.48</v>
      </c>
      <c r="KT62" s="12">
        <v>0.78</v>
      </c>
      <c r="KU62" s="12">
        <v>1.54</v>
      </c>
      <c r="KV62" s="12">
        <v>1.1399999999999999</v>
      </c>
      <c r="KW62" s="12">
        <v>0.89</v>
      </c>
      <c r="KX62" s="12">
        <v>0.88</v>
      </c>
      <c r="LD62" s="15"/>
      <c r="LE62" s="15"/>
      <c r="LF62" s="15"/>
      <c r="LG62" s="15"/>
      <c r="LH62" s="15"/>
      <c r="LI62" s="15"/>
      <c r="LJ62" s="15"/>
      <c r="LK62" s="15"/>
      <c r="LL62" s="15"/>
      <c r="LM62" s="15"/>
      <c r="LN62" s="15"/>
      <c r="LO62" s="15"/>
      <c r="LP62" s="15"/>
      <c r="LQ62" s="15"/>
      <c r="LR62" s="15"/>
      <c r="LS62" s="15"/>
      <c r="LT62" s="15"/>
      <c r="LU62" s="15"/>
      <c r="LV62" s="15"/>
      <c r="MY62" s="12">
        <v>1.38</v>
      </c>
      <c r="MZ62" s="12">
        <v>1.67</v>
      </c>
      <c r="NA62" s="12">
        <v>1.74</v>
      </c>
      <c r="NB62" s="12">
        <v>1.67</v>
      </c>
      <c r="NC62" s="12">
        <v>1.71</v>
      </c>
      <c r="ND62" s="12">
        <v>1.25</v>
      </c>
      <c r="NE62" s="12">
        <v>1.66</v>
      </c>
      <c r="NF62" s="12">
        <v>1.54</v>
      </c>
      <c r="NG62" s="12">
        <v>1.44</v>
      </c>
      <c r="NH62" s="12">
        <v>1.32</v>
      </c>
      <c r="NI62" s="12">
        <v>1.34</v>
      </c>
      <c r="NJ62" s="12">
        <v>1.7</v>
      </c>
      <c r="NK62" s="12">
        <v>1.68</v>
      </c>
      <c r="NL62" s="12">
        <v>1.71</v>
      </c>
      <c r="NM62" s="12">
        <v>1.87</v>
      </c>
      <c r="NN62" s="12">
        <v>1.77</v>
      </c>
      <c r="NO62" s="12">
        <v>1.1200000000000001</v>
      </c>
      <c r="NP62" s="12">
        <v>0.89</v>
      </c>
      <c r="NQ62" s="12">
        <v>0.99</v>
      </c>
      <c r="NR62" s="12">
        <v>0.72</v>
      </c>
      <c r="NS62" s="12">
        <v>0.8</v>
      </c>
      <c r="NT62" s="12">
        <v>1.9</v>
      </c>
      <c r="NU62" s="12">
        <v>1.64</v>
      </c>
      <c r="NV62" s="12">
        <v>1.23</v>
      </c>
    </row>
    <row r="63" spans="1:440" ht="14.25" customHeight="1">
      <c r="A63" s="25" t="s">
        <v>573</v>
      </c>
      <c r="B63" s="12">
        <v>8.39</v>
      </c>
      <c r="C63" s="12">
        <v>19.71</v>
      </c>
      <c r="D63" s="12">
        <v>24.7</v>
      </c>
      <c r="E63" s="12">
        <v>35.6</v>
      </c>
      <c r="F63" s="12">
        <v>34.4</v>
      </c>
      <c r="G63" s="12">
        <v>49.3</v>
      </c>
      <c r="H63" s="12">
        <v>25</v>
      </c>
      <c r="I63" s="12">
        <v>14.8</v>
      </c>
      <c r="J63" s="12">
        <v>6.41</v>
      </c>
      <c r="K63" s="12">
        <v>6.29</v>
      </c>
      <c r="L63" s="12">
        <v>26.2</v>
      </c>
      <c r="M63" s="12">
        <v>26.6</v>
      </c>
      <c r="N63" s="12">
        <v>26</v>
      </c>
      <c r="O63" s="12">
        <v>25.7</v>
      </c>
      <c r="P63" s="12">
        <v>14.3</v>
      </c>
      <c r="Q63" s="12">
        <v>13.3</v>
      </c>
      <c r="R63" s="12">
        <v>14.9</v>
      </c>
      <c r="S63" s="12">
        <v>8.73</v>
      </c>
      <c r="T63" s="12">
        <v>13.4</v>
      </c>
      <c r="U63" s="12">
        <v>45.4</v>
      </c>
      <c r="V63" s="12">
        <v>20.6</v>
      </c>
      <c r="W63" s="12">
        <v>31.8</v>
      </c>
      <c r="X63" s="12">
        <v>31.1</v>
      </c>
      <c r="Y63" s="12">
        <v>31.4</v>
      </c>
      <c r="Z63" s="12">
        <v>40.799999999999997</v>
      </c>
      <c r="AA63" s="12">
        <v>6.29</v>
      </c>
      <c r="AB63" s="12">
        <v>7.4</v>
      </c>
      <c r="AC63" s="12">
        <v>7.9</v>
      </c>
      <c r="AD63" s="12">
        <v>5.95</v>
      </c>
      <c r="AE63" s="12">
        <v>14.2</v>
      </c>
      <c r="AF63" s="12">
        <v>20</v>
      </c>
      <c r="AG63" s="12">
        <v>22.4</v>
      </c>
      <c r="AH63" s="12">
        <v>27.8</v>
      </c>
      <c r="AI63" s="12">
        <v>6.15</v>
      </c>
      <c r="AJ63" s="12">
        <v>39.299999999999997</v>
      </c>
      <c r="AK63" s="12">
        <v>11.2</v>
      </c>
      <c r="AL63" s="12">
        <v>9.8000000000000007</v>
      </c>
      <c r="AM63" s="12">
        <v>6.74</v>
      </c>
      <c r="AN63" s="12">
        <v>7.48</v>
      </c>
      <c r="AO63" s="12">
        <v>35</v>
      </c>
      <c r="AP63" s="12">
        <v>42</v>
      </c>
      <c r="AQ63" s="12">
        <v>38</v>
      </c>
      <c r="AR63" s="12">
        <v>30.9</v>
      </c>
      <c r="AS63" s="12">
        <v>33.6</v>
      </c>
      <c r="AT63" s="12">
        <v>35.1</v>
      </c>
      <c r="AU63" s="12">
        <v>27.9</v>
      </c>
      <c r="AV63" s="12">
        <v>28.2</v>
      </c>
      <c r="AW63" s="12">
        <v>27.8</v>
      </c>
      <c r="AX63" s="12">
        <v>38.6</v>
      </c>
      <c r="AY63" s="12">
        <v>25.2</v>
      </c>
      <c r="AZ63" s="12">
        <v>27.3</v>
      </c>
      <c r="BA63" s="12">
        <v>14.3</v>
      </c>
      <c r="BB63" s="12">
        <v>28.2</v>
      </c>
      <c r="BN63" s="12">
        <v>51.1</v>
      </c>
      <c r="BO63" s="12">
        <v>50.5</v>
      </c>
      <c r="BP63" s="12">
        <v>40.799999999999997</v>
      </c>
      <c r="BQ63" s="12">
        <v>53.7</v>
      </c>
      <c r="BR63" s="12">
        <v>58.8</v>
      </c>
      <c r="BS63" s="12">
        <v>55.3</v>
      </c>
      <c r="BT63" s="12">
        <v>54.1</v>
      </c>
      <c r="BU63" s="12">
        <v>58.7</v>
      </c>
      <c r="BV63" s="12">
        <v>13</v>
      </c>
      <c r="BW63" s="12">
        <v>38.6</v>
      </c>
      <c r="BX63" s="12">
        <v>19.5</v>
      </c>
      <c r="BY63" s="12">
        <v>63.3</v>
      </c>
      <c r="BZ63" s="12">
        <v>71.8</v>
      </c>
      <c r="CA63" s="12">
        <v>64.400000000000006</v>
      </c>
      <c r="CB63" s="12">
        <v>57.9</v>
      </c>
      <c r="CC63" s="12">
        <v>51</v>
      </c>
      <c r="CD63" s="12">
        <v>42.1</v>
      </c>
      <c r="CE63" s="12">
        <v>45.8</v>
      </c>
      <c r="CF63" s="12">
        <v>51.2</v>
      </c>
      <c r="CG63" s="12">
        <v>44.5</v>
      </c>
      <c r="CH63" s="12">
        <v>58.6</v>
      </c>
      <c r="CI63" s="12">
        <v>51.5</v>
      </c>
      <c r="CJ63" s="12">
        <v>59.2</v>
      </c>
      <c r="CK63" s="12">
        <v>52.2</v>
      </c>
      <c r="CL63" s="12">
        <v>30.2</v>
      </c>
      <c r="CM63" s="12">
        <v>10.46</v>
      </c>
      <c r="CN63" s="12">
        <v>23.63</v>
      </c>
      <c r="CO63" s="12">
        <v>4.5999999999999996</v>
      </c>
      <c r="CP63" s="12">
        <v>7.01</v>
      </c>
      <c r="CQ63" s="12">
        <v>2.08</v>
      </c>
      <c r="CR63" s="12">
        <v>31</v>
      </c>
      <c r="CS63" s="12">
        <v>7.52</v>
      </c>
      <c r="CT63" s="12">
        <v>20.5</v>
      </c>
      <c r="CU63" s="12">
        <v>19</v>
      </c>
      <c r="CV63" s="12">
        <v>16.2</v>
      </c>
      <c r="CW63" s="12">
        <v>16.600000000000001</v>
      </c>
      <c r="CX63" s="12">
        <v>24.2</v>
      </c>
      <c r="CY63" s="12">
        <v>31.7</v>
      </c>
      <c r="CZ63" s="12">
        <v>9.83</v>
      </c>
      <c r="DA63" s="12">
        <v>1.42</v>
      </c>
      <c r="DB63" s="12">
        <v>6.92</v>
      </c>
      <c r="DC63" s="12">
        <v>0.74</v>
      </c>
      <c r="DD63" s="12">
        <v>20.55</v>
      </c>
      <c r="DE63" s="12">
        <v>19.2</v>
      </c>
      <c r="DF63" s="12">
        <v>0.92</v>
      </c>
      <c r="DG63" s="12">
        <v>8.2100000000000009</v>
      </c>
      <c r="DH63" s="12">
        <v>3.46</v>
      </c>
      <c r="DI63" s="12">
        <v>15.2</v>
      </c>
      <c r="DJ63" s="12">
        <v>3.43</v>
      </c>
      <c r="DK63" s="12">
        <v>9.4</v>
      </c>
      <c r="DL63" s="12">
        <v>5.47</v>
      </c>
      <c r="DM63" s="12">
        <v>3.68</v>
      </c>
      <c r="DN63" s="12">
        <v>14.4</v>
      </c>
      <c r="DO63" s="12">
        <v>7.39</v>
      </c>
      <c r="DP63" s="12">
        <v>6</v>
      </c>
      <c r="DQ63" s="12">
        <v>2.35</v>
      </c>
      <c r="DR63" s="12">
        <v>24.01</v>
      </c>
      <c r="DS63" s="12">
        <v>5.54</v>
      </c>
      <c r="DT63" s="12">
        <v>9.5</v>
      </c>
      <c r="DU63" s="12">
        <v>7.28</v>
      </c>
      <c r="DV63" s="12">
        <v>54.33</v>
      </c>
      <c r="DW63" s="12">
        <v>15.3</v>
      </c>
      <c r="DX63" s="12">
        <v>4.71</v>
      </c>
      <c r="DY63" s="12">
        <v>19.46</v>
      </c>
      <c r="DZ63" s="12">
        <v>7.35</v>
      </c>
      <c r="EA63" s="12">
        <v>47.5</v>
      </c>
      <c r="EB63" s="12">
        <v>3.7</v>
      </c>
      <c r="EC63" s="12">
        <v>6.96</v>
      </c>
      <c r="ED63" s="12">
        <v>4.6900000000000004</v>
      </c>
      <c r="EE63" s="12">
        <v>12.4</v>
      </c>
      <c r="EF63" s="12">
        <v>6.3</v>
      </c>
      <c r="EG63" s="12">
        <v>2.0099999999999998</v>
      </c>
      <c r="EH63" s="12">
        <v>2.84</v>
      </c>
      <c r="EI63" s="12">
        <v>4.8899999999999997</v>
      </c>
      <c r="EJ63" s="12">
        <v>29.8</v>
      </c>
      <c r="EK63" s="12">
        <v>4.49</v>
      </c>
      <c r="EL63" s="12">
        <v>45.4</v>
      </c>
      <c r="EM63" s="12">
        <v>2.34</v>
      </c>
      <c r="EN63" s="12">
        <v>27.4</v>
      </c>
      <c r="EO63" s="12">
        <v>23.5</v>
      </c>
      <c r="EP63" s="12">
        <v>8.91</v>
      </c>
      <c r="EQ63" s="12">
        <v>4.33</v>
      </c>
      <c r="ER63" s="12">
        <v>4.2</v>
      </c>
      <c r="ES63" s="12">
        <v>5.38</v>
      </c>
      <c r="ET63" s="12">
        <v>4.66</v>
      </c>
      <c r="EU63" s="12">
        <v>2.68</v>
      </c>
      <c r="EV63" s="12">
        <v>3.59</v>
      </c>
      <c r="EW63" s="12">
        <v>2.2400000000000002</v>
      </c>
      <c r="EX63" s="12">
        <v>6.21</v>
      </c>
      <c r="EY63" s="12">
        <v>14</v>
      </c>
      <c r="EZ63" s="12">
        <v>2.71</v>
      </c>
      <c r="FA63" s="12">
        <v>3.53</v>
      </c>
      <c r="FB63" s="12">
        <v>9.24</v>
      </c>
      <c r="FC63" s="12">
        <v>3.62</v>
      </c>
      <c r="FD63" s="12">
        <v>30.24</v>
      </c>
      <c r="FE63" s="12">
        <v>26.9</v>
      </c>
      <c r="FF63" s="12">
        <v>27.24</v>
      </c>
      <c r="FG63" s="12">
        <v>26.93</v>
      </c>
      <c r="FH63" s="12">
        <v>9.3699999999999992</v>
      </c>
      <c r="FI63" s="12">
        <v>7.97</v>
      </c>
      <c r="FJ63" s="12">
        <v>7.37</v>
      </c>
      <c r="FK63" s="12">
        <v>16.809999999999999</v>
      </c>
      <c r="FL63" s="12">
        <v>5.15</v>
      </c>
      <c r="FM63" s="12">
        <v>17.399999999999999</v>
      </c>
      <c r="FN63" s="12">
        <v>7.28</v>
      </c>
      <c r="FO63" s="12">
        <v>8.65</v>
      </c>
      <c r="FP63" s="12">
        <v>6.12</v>
      </c>
      <c r="FQ63" s="12">
        <v>15.4</v>
      </c>
      <c r="FR63" s="12">
        <v>15.4</v>
      </c>
      <c r="FS63" s="12">
        <v>15.8</v>
      </c>
      <c r="FT63" s="12">
        <v>16.5</v>
      </c>
      <c r="FU63" s="12">
        <v>25.55</v>
      </c>
      <c r="FV63" s="12">
        <v>2.2799999999999998</v>
      </c>
      <c r="FW63" s="12">
        <v>8.0299999999999994</v>
      </c>
      <c r="FX63" s="12">
        <v>3.03</v>
      </c>
      <c r="FY63" s="12">
        <v>2.52</v>
      </c>
      <c r="FZ63" s="12">
        <v>3.45</v>
      </c>
      <c r="GA63" s="12">
        <v>8.57</v>
      </c>
      <c r="GB63" s="12">
        <v>18.559999999999999</v>
      </c>
      <c r="GG63" s="12">
        <v>19.11</v>
      </c>
      <c r="GH63" s="12">
        <v>17.22</v>
      </c>
      <c r="GI63" s="12">
        <v>13.77</v>
      </c>
      <c r="GJ63" s="12">
        <v>46</v>
      </c>
      <c r="GK63" s="12">
        <v>27.52</v>
      </c>
      <c r="GL63" s="12">
        <v>26.9</v>
      </c>
      <c r="GM63" s="12">
        <v>26.28</v>
      </c>
      <c r="GN63" s="12">
        <v>15.8</v>
      </c>
      <c r="GO63" s="12">
        <v>45.1</v>
      </c>
      <c r="GP63" s="12">
        <v>53.67</v>
      </c>
      <c r="GQ63" s="12">
        <v>52.23</v>
      </c>
      <c r="GR63" s="12">
        <v>48.13</v>
      </c>
      <c r="GX63" s="156">
        <v>41.023913997088314</v>
      </c>
      <c r="GY63" s="156">
        <v>48.220952606294823</v>
      </c>
      <c r="GZ63" s="156">
        <v>43.021799695589038</v>
      </c>
      <c r="HA63" s="156">
        <v>37.981967576244642</v>
      </c>
      <c r="HB63" s="156">
        <v>19.525879565281485</v>
      </c>
      <c r="HC63" s="156">
        <v>30.298186449196486</v>
      </c>
      <c r="HD63" s="156">
        <v>88.960156131785624</v>
      </c>
      <c r="HE63" s="156">
        <v>77.282520761329451</v>
      </c>
      <c r="HF63" s="12">
        <v>12.4</v>
      </c>
      <c r="HG63" s="12">
        <v>8.1</v>
      </c>
      <c r="HH63" s="12">
        <v>8.1</v>
      </c>
      <c r="HI63" s="12">
        <v>22</v>
      </c>
      <c r="HJ63" s="12">
        <v>26.3</v>
      </c>
      <c r="HK63" s="12">
        <v>28.9</v>
      </c>
      <c r="HL63" s="12">
        <v>37.700000000000003</v>
      </c>
      <c r="HM63" s="12">
        <v>23.6</v>
      </c>
      <c r="HN63" s="12">
        <v>22</v>
      </c>
      <c r="HO63" s="12">
        <v>24.9</v>
      </c>
      <c r="HP63" s="12">
        <v>32.1</v>
      </c>
      <c r="HQ63" s="12">
        <v>30.2</v>
      </c>
      <c r="HR63" s="12">
        <v>24.9</v>
      </c>
      <c r="HS63" s="12">
        <v>26.9</v>
      </c>
      <c r="HT63" s="12">
        <v>34.299999999999997</v>
      </c>
      <c r="HU63" s="12">
        <v>20.5</v>
      </c>
      <c r="HV63" s="12">
        <v>28.1</v>
      </c>
      <c r="HX63" s="12">
        <v>19.899999999999999</v>
      </c>
      <c r="HY63" s="12">
        <v>15.7</v>
      </c>
      <c r="IA63" s="12">
        <v>27.3</v>
      </c>
      <c r="IB63" s="12">
        <v>49.3</v>
      </c>
      <c r="IC63" s="12">
        <v>47.6</v>
      </c>
      <c r="ID63" s="12">
        <v>90.7</v>
      </c>
      <c r="IE63" s="12">
        <v>100</v>
      </c>
      <c r="IF63" s="12">
        <v>29.7</v>
      </c>
      <c r="IG63" s="12">
        <v>49.9</v>
      </c>
      <c r="IH63" s="12">
        <v>65</v>
      </c>
      <c r="II63" s="12">
        <v>58.1</v>
      </c>
      <c r="IJ63" s="12">
        <v>112</v>
      </c>
      <c r="IK63" s="12">
        <v>44.5</v>
      </c>
      <c r="IL63" s="12">
        <v>41.7</v>
      </c>
      <c r="IM63" s="12">
        <v>42.9</v>
      </c>
      <c r="IN63" s="12">
        <v>38.799999999999997</v>
      </c>
      <c r="IO63" s="12">
        <v>42.6</v>
      </c>
      <c r="IP63" s="12">
        <v>27.2</v>
      </c>
      <c r="IQ63" s="12">
        <v>98</v>
      </c>
      <c r="IR63" s="12">
        <v>191</v>
      </c>
      <c r="IS63" s="12">
        <v>112</v>
      </c>
      <c r="IT63" s="12">
        <v>127</v>
      </c>
      <c r="IU63" s="12">
        <v>226</v>
      </c>
      <c r="IV63" s="12">
        <v>79</v>
      </c>
      <c r="IW63" s="12">
        <v>326</v>
      </c>
      <c r="IX63" s="12">
        <v>243</v>
      </c>
      <c r="IY63" s="12">
        <v>196</v>
      </c>
      <c r="IZ63" s="12">
        <v>198</v>
      </c>
      <c r="JA63" s="12">
        <v>149</v>
      </c>
      <c r="JB63" s="12">
        <v>301</v>
      </c>
      <c r="JC63" s="12">
        <v>276</v>
      </c>
      <c r="JD63" s="12">
        <v>330</v>
      </c>
      <c r="JE63" s="12">
        <v>77.7</v>
      </c>
      <c r="JF63" s="12">
        <v>97.5</v>
      </c>
      <c r="JG63" s="12">
        <v>90.1</v>
      </c>
      <c r="JH63" s="12">
        <v>880</v>
      </c>
      <c r="JI63" s="12">
        <v>74.900000000000006</v>
      </c>
      <c r="JJ63" s="12">
        <v>70.8</v>
      </c>
      <c r="JK63" s="12">
        <v>61.5</v>
      </c>
      <c r="JL63" s="12">
        <v>1141</v>
      </c>
      <c r="JM63" s="12">
        <v>118</v>
      </c>
      <c r="JN63" s="12">
        <v>282</v>
      </c>
      <c r="JO63" s="12">
        <v>52.1</v>
      </c>
      <c r="JP63" s="12">
        <v>44.8</v>
      </c>
      <c r="JQ63" s="12">
        <v>221</v>
      </c>
      <c r="JR63" s="12">
        <v>121</v>
      </c>
      <c r="JS63" s="12">
        <v>22.7</v>
      </c>
      <c r="JT63" s="12">
        <v>1347</v>
      </c>
      <c r="JU63" s="12">
        <v>32.1</v>
      </c>
      <c r="JV63" s="12">
        <v>7.96</v>
      </c>
      <c r="JW63" s="12">
        <v>9.14</v>
      </c>
      <c r="JX63" s="12">
        <v>14.8</v>
      </c>
      <c r="JY63" s="12">
        <v>23.6</v>
      </c>
      <c r="JZ63" s="12">
        <v>21.6</v>
      </c>
      <c r="KA63" s="12">
        <v>16</v>
      </c>
      <c r="KB63" s="12">
        <v>20</v>
      </c>
      <c r="KC63" s="12">
        <v>17</v>
      </c>
      <c r="KD63" s="12">
        <v>19.2</v>
      </c>
      <c r="KE63" s="12">
        <v>29.9</v>
      </c>
      <c r="KF63" s="12">
        <v>15.1</v>
      </c>
      <c r="KG63" s="12">
        <v>4.88</v>
      </c>
      <c r="KH63" s="12">
        <v>8.91</v>
      </c>
      <c r="KI63" s="12">
        <v>38.1</v>
      </c>
      <c r="KJ63" s="12">
        <v>37.9</v>
      </c>
      <c r="KK63" s="12">
        <v>39.5</v>
      </c>
      <c r="KL63" s="12">
        <v>33.200000000000003</v>
      </c>
      <c r="KM63" s="12">
        <v>47.1</v>
      </c>
      <c r="KN63" s="12">
        <v>15.2</v>
      </c>
      <c r="KO63" s="12">
        <v>30.8</v>
      </c>
      <c r="KP63" s="12">
        <v>47</v>
      </c>
      <c r="KQ63" s="12">
        <v>42</v>
      </c>
      <c r="KR63" s="12">
        <v>62</v>
      </c>
      <c r="KS63" s="12">
        <v>56</v>
      </c>
      <c r="KT63" s="12">
        <v>59</v>
      </c>
      <c r="KU63" s="12">
        <v>58</v>
      </c>
      <c r="KV63" s="12">
        <v>54</v>
      </c>
      <c r="KW63" s="12">
        <v>52</v>
      </c>
      <c r="KX63" s="12">
        <v>59</v>
      </c>
      <c r="KY63" s="12">
        <v>15</v>
      </c>
      <c r="KZ63" s="12">
        <v>13</v>
      </c>
      <c r="LA63" s="12">
        <v>17</v>
      </c>
      <c r="LB63" s="12">
        <v>15</v>
      </c>
      <c r="LC63" s="12">
        <v>16</v>
      </c>
      <c r="LD63" s="15">
        <v>26.2</v>
      </c>
      <c r="LE63" s="15">
        <v>28.3</v>
      </c>
      <c r="LF63" s="15">
        <v>30.1</v>
      </c>
      <c r="LG63" s="15">
        <v>20.399999999999999</v>
      </c>
      <c r="LH63" s="15">
        <v>26.1</v>
      </c>
      <c r="LI63" s="15">
        <v>58.749000000000002</v>
      </c>
      <c r="LJ63" s="15">
        <v>59.904000000000003</v>
      </c>
      <c r="LK63" s="15">
        <v>78</v>
      </c>
      <c r="LL63" s="15">
        <v>53.006</v>
      </c>
      <c r="LM63" s="15">
        <v>68.400000000000006</v>
      </c>
      <c r="LN63" s="15">
        <v>66.599999999999994</v>
      </c>
      <c r="LO63" s="15">
        <v>76.900000000000006</v>
      </c>
      <c r="LP63" s="15">
        <v>62.4</v>
      </c>
      <c r="LQ63" s="15">
        <v>76.599999999999994</v>
      </c>
      <c r="LR63" s="15">
        <v>80.8</v>
      </c>
      <c r="LS63" s="15">
        <v>62.856000000000002</v>
      </c>
      <c r="LT63" s="15">
        <v>62.643000000000001</v>
      </c>
      <c r="LU63" s="15">
        <v>46.87</v>
      </c>
      <c r="LV63" s="15">
        <v>60.7</v>
      </c>
      <c r="LW63" s="12">
        <v>81.099999999999994</v>
      </c>
      <c r="LX63" s="12">
        <v>80.900000000000006</v>
      </c>
      <c r="LY63" s="12">
        <v>71</v>
      </c>
      <c r="LZ63" s="12">
        <v>298</v>
      </c>
      <c r="MA63" s="12">
        <v>99.1</v>
      </c>
      <c r="MB63" s="12">
        <v>219</v>
      </c>
      <c r="MC63" s="12">
        <v>79.2</v>
      </c>
      <c r="MD63" s="12">
        <v>68.099999999999994</v>
      </c>
      <c r="ME63" s="12">
        <v>58</v>
      </c>
      <c r="MF63" s="12">
        <v>73.599999999999994</v>
      </c>
      <c r="MG63" s="12">
        <v>74.099999999999994</v>
      </c>
      <c r="MH63" s="12">
        <v>28.8</v>
      </c>
      <c r="MI63" s="12">
        <v>30.4</v>
      </c>
      <c r="MJ63" s="12">
        <v>31.1</v>
      </c>
      <c r="MK63" s="12">
        <v>26.4</v>
      </c>
      <c r="ML63" s="12">
        <v>21.4</v>
      </c>
      <c r="MM63" s="12">
        <v>23.5</v>
      </c>
      <c r="MN63" s="12">
        <v>17.239999999999998</v>
      </c>
      <c r="MO63" s="12">
        <v>23</v>
      </c>
      <c r="MP63" s="12">
        <v>44.2</v>
      </c>
      <c r="MQ63" s="12">
        <v>20.8</v>
      </c>
      <c r="MR63" s="12">
        <v>39.67</v>
      </c>
      <c r="MS63" s="12">
        <v>51.01</v>
      </c>
      <c r="MT63" s="12">
        <v>18.100000000000001</v>
      </c>
      <c r="MU63" s="12">
        <v>22.8</v>
      </c>
      <c r="MV63" s="12">
        <v>26.5</v>
      </c>
      <c r="MW63" s="12">
        <v>14.7</v>
      </c>
      <c r="MX63" s="12">
        <v>25</v>
      </c>
      <c r="MY63" s="12">
        <v>42.1</v>
      </c>
      <c r="MZ63" s="12">
        <v>12.1</v>
      </c>
      <c r="NA63" s="12">
        <v>19.2</v>
      </c>
      <c r="NB63" s="12">
        <v>80.099999999999994</v>
      </c>
      <c r="NC63" s="12">
        <v>40.5</v>
      </c>
      <c r="ND63" s="12">
        <v>61.5</v>
      </c>
      <c r="NE63" s="12">
        <v>46.5</v>
      </c>
      <c r="NF63" s="12">
        <v>1216</v>
      </c>
      <c r="NG63" s="12">
        <v>126</v>
      </c>
      <c r="NH63" s="12">
        <v>20.73</v>
      </c>
      <c r="NI63" s="12">
        <v>27.88</v>
      </c>
      <c r="NJ63" s="12">
        <v>72.7</v>
      </c>
      <c r="NK63" s="12">
        <v>52.9</v>
      </c>
      <c r="NL63" s="12">
        <v>20.6</v>
      </c>
      <c r="NM63" s="12">
        <v>32.5</v>
      </c>
      <c r="NN63" s="12">
        <v>11.8</v>
      </c>
      <c r="NO63" s="12">
        <v>29.7</v>
      </c>
      <c r="NP63" s="12">
        <v>3.87</v>
      </c>
      <c r="NQ63" s="12">
        <v>21.2</v>
      </c>
      <c r="NR63" s="12">
        <v>5.59</v>
      </c>
      <c r="NS63" s="12">
        <v>12</v>
      </c>
      <c r="NT63" s="12">
        <v>52.2</v>
      </c>
      <c r="NU63" s="12">
        <v>33.1</v>
      </c>
      <c r="NV63" s="12">
        <v>35.9</v>
      </c>
      <c r="OC63" s="12">
        <v>105</v>
      </c>
      <c r="OD63" s="12">
        <v>118</v>
      </c>
      <c r="OE63" s="12">
        <v>111</v>
      </c>
      <c r="OF63" s="12">
        <v>133</v>
      </c>
      <c r="OG63" s="12">
        <v>107</v>
      </c>
      <c r="OH63" s="12">
        <v>125</v>
      </c>
      <c r="OI63" s="12">
        <v>162</v>
      </c>
      <c r="OJ63" s="12">
        <v>123</v>
      </c>
      <c r="OK63" s="12">
        <v>120</v>
      </c>
      <c r="OL63" s="12">
        <v>113</v>
      </c>
      <c r="OM63" s="12">
        <v>116</v>
      </c>
      <c r="ON63" s="12">
        <v>103</v>
      </c>
      <c r="OO63" s="12">
        <v>132</v>
      </c>
      <c r="OP63" s="12">
        <v>96</v>
      </c>
      <c r="OQ63" s="12">
        <v>113</v>
      </c>
      <c r="OR63" s="12">
        <v>95</v>
      </c>
      <c r="OS63" s="12">
        <v>68</v>
      </c>
    </row>
    <row r="64" spans="1:440" ht="14.25" customHeight="1">
      <c r="A64" s="25" t="s">
        <v>574</v>
      </c>
      <c r="B64" s="12">
        <v>2.75</v>
      </c>
      <c r="C64" s="12">
        <v>5.31</v>
      </c>
      <c r="D64" s="12">
        <v>9.58</v>
      </c>
      <c r="E64" s="12">
        <v>11.2</v>
      </c>
      <c r="F64" s="12">
        <v>11.5</v>
      </c>
      <c r="G64" s="12">
        <v>16</v>
      </c>
      <c r="H64" s="12">
        <v>27.7</v>
      </c>
      <c r="I64" s="12">
        <v>7.04</v>
      </c>
      <c r="J64" s="12">
        <v>2.5099999999999998</v>
      </c>
      <c r="K64" s="12">
        <v>2.29</v>
      </c>
      <c r="L64" s="12">
        <v>10.199999999999999</v>
      </c>
      <c r="M64" s="12">
        <v>13.1</v>
      </c>
      <c r="N64" s="12">
        <v>11.6</v>
      </c>
      <c r="O64" s="12">
        <v>15.3</v>
      </c>
      <c r="P64" s="12">
        <v>9.2799999999999994</v>
      </c>
      <c r="Q64" s="12">
        <v>6.48</v>
      </c>
      <c r="R64" s="12">
        <v>5.76</v>
      </c>
      <c r="S64" s="12">
        <v>8.48</v>
      </c>
      <c r="T64" s="12">
        <v>10.8</v>
      </c>
      <c r="U64" s="12">
        <v>10.7</v>
      </c>
      <c r="V64" s="12">
        <v>6.84</v>
      </c>
      <c r="W64" s="12">
        <v>6.54</v>
      </c>
      <c r="X64" s="12">
        <v>6.43</v>
      </c>
      <c r="Y64" s="12">
        <v>5.74</v>
      </c>
      <c r="Z64" s="12">
        <v>12.4</v>
      </c>
      <c r="AA64" s="12">
        <v>2.54</v>
      </c>
      <c r="AB64" s="12">
        <v>4.09</v>
      </c>
      <c r="AC64" s="12">
        <v>2.73</v>
      </c>
      <c r="AD64" s="12">
        <v>3.55</v>
      </c>
      <c r="AE64" s="12">
        <v>8.4499999999999993</v>
      </c>
      <c r="AF64" s="12">
        <v>7.54</v>
      </c>
      <c r="AG64" s="12">
        <v>6.85</v>
      </c>
      <c r="AH64" s="12">
        <v>8.56</v>
      </c>
      <c r="AI64" s="12">
        <v>2.4300000000000002</v>
      </c>
      <c r="AJ64" s="12">
        <v>11.9</v>
      </c>
      <c r="AK64" s="12">
        <v>3.08</v>
      </c>
      <c r="AL64" s="12">
        <v>4.07</v>
      </c>
      <c r="AM64" s="12">
        <v>3.22</v>
      </c>
      <c r="AN64" s="12">
        <v>2.57</v>
      </c>
      <c r="AO64" s="12">
        <v>5.7</v>
      </c>
      <c r="AP64" s="12">
        <v>7.3</v>
      </c>
      <c r="AQ64" s="12">
        <v>5.9</v>
      </c>
      <c r="AR64" s="12">
        <v>3.44</v>
      </c>
      <c r="AS64" s="12">
        <v>3.77</v>
      </c>
      <c r="AT64" s="12">
        <v>4.3</v>
      </c>
      <c r="AU64" s="12">
        <v>4.5199999999999996</v>
      </c>
      <c r="AV64" s="12">
        <v>4.37</v>
      </c>
      <c r="AW64" s="12">
        <v>4.5599999999999996</v>
      </c>
      <c r="AX64" s="12">
        <v>4.51</v>
      </c>
      <c r="AY64" s="12">
        <v>4.4000000000000004</v>
      </c>
      <c r="AZ64" s="12">
        <v>5.12</v>
      </c>
      <c r="BA64" s="12">
        <v>4.58</v>
      </c>
      <c r="BB64" s="12">
        <v>3.67</v>
      </c>
      <c r="BC64" s="12">
        <v>0.45</v>
      </c>
      <c r="BD64" s="12">
        <v>0.86</v>
      </c>
      <c r="BE64" s="12">
        <v>0.82</v>
      </c>
      <c r="BH64" s="12">
        <v>3.93</v>
      </c>
      <c r="BI64" s="12">
        <v>7.52</v>
      </c>
      <c r="BL64" s="12">
        <v>3.3</v>
      </c>
      <c r="BM64" s="12">
        <v>6.46</v>
      </c>
      <c r="BN64" s="12">
        <v>80.599999999999994</v>
      </c>
      <c r="BO64" s="12">
        <v>85.9</v>
      </c>
      <c r="BP64" s="12">
        <v>60.4</v>
      </c>
      <c r="BQ64" s="12">
        <v>97.4</v>
      </c>
      <c r="BR64" s="12">
        <v>94.5</v>
      </c>
      <c r="BS64" s="12">
        <v>91.6</v>
      </c>
      <c r="BT64" s="12">
        <v>93.8</v>
      </c>
      <c r="BU64" s="12">
        <v>97.7</v>
      </c>
      <c r="BV64" s="12">
        <v>46.9</v>
      </c>
      <c r="BW64" s="12">
        <v>64.8</v>
      </c>
      <c r="BX64" s="12">
        <v>46.4</v>
      </c>
      <c r="BY64" s="12">
        <v>121</v>
      </c>
      <c r="BZ64" s="12">
        <v>90.1</v>
      </c>
      <c r="CA64" s="12">
        <v>127</v>
      </c>
      <c r="CB64" s="12">
        <v>117</v>
      </c>
      <c r="CC64" s="12">
        <v>98.6</v>
      </c>
      <c r="CD64" s="12">
        <v>97.3</v>
      </c>
      <c r="CE64" s="12">
        <v>93.3</v>
      </c>
      <c r="CF64" s="12">
        <v>88.9</v>
      </c>
      <c r="CG64" s="12">
        <v>83.3</v>
      </c>
      <c r="CH64" s="12">
        <v>96.1</v>
      </c>
      <c r="CI64" s="12">
        <v>92.9</v>
      </c>
      <c r="CJ64" s="12">
        <v>89.8</v>
      </c>
      <c r="CK64" s="12">
        <v>89</v>
      </c>
      <c r="CL64" s="12">
        <v>20.079999999999998</v>
      </c>
      <c r="CM64" s="12">
        <v>20.77</v>
      </c>
      <c r="CN64" s="12">
        <v>8.73</v>
      </c>
      <c r="CO64" s="12">
        <v>8.6999999999999993</v>
      </c>
      <c r="CP64" s="12">
        <v>8.32</v>
      </c>
      <c r="CQ64" s="12">
        <v>5.2</v>
      </c>
      <c r="CR64" s="12">
        <v>10.9</v>
      </c>
      <c r="CS64" s="12">
        <v>6.24</v>
      </c>
      <c r="CT64" s="12">
        <v>19.600000000000001</v>
      </c>
      <c r="CU64" s="12">
        <v>29.3</v>
      </c>
      <c r="CV64" s="12">
        <v>4.1500000000000004</v>
      </c>
      <c r="CW64" s="12">
        <v>14.7</v>
      </c>
      <c r="CX64" s="12">
        <v>8.19</v>
      </c>
      <c r="CY64" s="12">
        <v>40</v>
      </c>
      <c r="CZ64" s="12">
        <v>6.47</v>
      </c>
      <c r="DA64" s="12">
        <v>5.9</v>
      </c>
      <c r="DB64" s="12">
        <v>4.0599999999999996</v>
      </c>
      <c r="DC64" s="12">
        <v>3.79</v>
      </c>
      <c r="DD64" s="12">
        <v>9.48</v>
      </c>
      <c r="DE64" s="12">
        <v>11.9</v>
      </c>
      <c r="DF64" s="12">
        <v>8.74</v>
      </c>
      <c r="DG64" s="12">
        <v>13.36</v>
      </c>
      <c r="DH64" s="12">
        <v>3.31</v>
      </c>
      <c r="DI64" s="12">
        <v>14.1</v>
      </c>
      <c r="DJ64" s="12">
        <v>5.09</v>
      </c>
      <c r="DK64" s="12">
        <v>3.95</v>
      </c>
      <c r="DL64" s="12">
        <v>5.43</v>
      </c>
      <c r="DM64" s="12">
        <v>15.47</v>
      </c>
      <c r="DN64" s="12">
        <v>7.65</v>
      </c>
      <c r="DO64" s="12">
        <v>6.7</v>
      </c>
      <c r="DP64" s="12">
        <v>7.58</v>
      </c>
      <c r="DQ64" s="12">
        <v>6.04</v>
      </c>
      <c r="DR64" s="12">
        <v>13.31</v>
      </c>
      <c r="DS64" s="12">
        <v>9.18</v>
      </c>
      <c r="DT64" s="12">
        <v>45.55</v>
      </c>
      <c r="DU64" s="12">
        <v>5.12</v>
      </c>
      <c r="DV64" s="12">
        <v>5.37</v>
      </c>
      <c r="DW64" s="12">
        <v>5.8</v>
      </c>
      <c r="DX64" s="12">
        <v>5.71</v>
      </c>
      <c r="DY64" s="12">
        <v>5.46</v>
      </c>
      <c r="DZ64" s="12">
        <v>9.69</v>
      </c>
      <c r="EA64" s="12">
        <v>13.7</v>
      </c>
      <c r="EB64" s="12">
        <v>9.64</v>
      </c>
      <c r="EC64" s="12">
        <v>9.27</v>
      </c>
      <c r="ED64" s="12">
        <v>11.2</v>
      </c>
      <c r="EE64" s="12">
        <v>5.53</v>
      </c>
      <c r="EF64" s="12">
        <v>6.78</v>
      </c>
      <c r="EG64" s="12">
        <v>3.37</v>
      </c>
      <c r="EH64" s="12">
        <v>2.8</v>
      </c>
      <c r="EI64" s="12">
        <v>10.3</v>
      </c>
      <c r="EJ64" s="12">
        <v>5.4</v>
      </c>
      <c r="EK64" s="12">
        <v>9.5299999999999994</v>
      </c>
      <c r="EL64" s="12">
        <v>7.72</v>
      </c>
      <c r="EM64" s="12">
        <v>3.49</v>
      </c>
      <c r="EN64" s="12">
        <v>7.93</v>
      </c>
      <c r="EO64" s="12">
        <v>7.75</v>
      </c>
      <c r="EP64" s="12">
        <v>6.42</v>
      </c>
      <c r="EQ64" s="12">
        <v>4.7</v>
      </c>
      <c r="ER64" s="12">
        <v>11.5</v>
      </c>
      <c r="ES64" s="12">
        <v>11.1</v>
      </c>
      <c r="ET64" s="12">
        <v>14.3</v>
      </c>
      <c r="EU64" s="12">
        <v>8.75</v>
      </c>
      <c r="EV64" s="12">
        <v>12</v>
      </c>
      <c r="EW64" s="12">
        <v>7.6</v>
      </c>
      <c r="EX64" s="12">
        <v>11.8</v>
      </c>
      <c r="EY64" s="12">
        <v>17.3</v>
      </c>
      <c r="EZ64" s="12">
        <v>8.59</v>
      </c>
      <c r="FA64" s="12">
        <v>9.82</v>
      </c>
      <c r="FB64" s="12">
        <v>20.8</v>
      </c>
      <c r="FC64" s="12">
        <v>15</v>
      </c>
      <c r="FD64" s="12">
        <v>21.35</v>
      </c>
      <c r="FE64" s="12">
        <v>13.27</v>
      </c>
      <c r="FF64" s="12">
        <v>15.3</v>
      </c>
      <c r="FG64" s="12">
        <v>14.18</v>
      </c>
      <c r="FH64" s="12">
        <v>17.82</v>
      </c>
      <c r="FI64" s="12">
        <v>19.100000000000001</v>
      </c>
      <c r="FJ64" s="12">
        <v>18.899999999999999</v>
      </c>
      <c r="FK64" s="12">
        <v>12.48</v>
      </c>
      <c r="FL64" s="12">
        <v>21.6</v>
      </c>
      <c r="FM64" s="12">
        <v>60.9</v>
      </c>
      <c r="FN64" s="12">
        <v>32.4</v>
      </c>
      <c r="FO64" s="12">
        <v>30.9</v>
      </c>
      <c r="FP64" s="12">
        <v>26.5</v>
      </c>
      <c r="FQ64" s="12">
        <v>5</v>
      </c>
      <c r="FR64" s="12">
        <v>5.16</v>
      </c>
      <c r="FS64" s="12">
        <v>4.93</v>
      </c>
      <c r="FT64" s="12">
        <v>5.25</v>
      </c>
      <c r="FU64" s="12">
        <v>5.32</v>
      </c>
      <c r="FV64" s="12">
        <v>4.2300000000000004</v>
      </c>
      <c r="FW64" s="12">
        <v>5.92</v>
      </c>
      <c r="FX64" s="12">
        <v>16.61</v>
      </c>
      <c r="FY64" s="12">
        <v>8.33</v>
      </c>
      <c r="FZ64" s="12">
        <v>7.87</v>
      </c>
      <c r="GA64" s="12">
        <v>10</v>
      </c>
      <c r="GB64" s="12">
        <v>9.2200000000000006</v>
      </c>
      <c r="GG64" s="12">
        <v>2.4900000000000002</v>
      </c>
      <c r="GH64" s="12">
        <v>9.3000000000000007</v>
      </c>
      <c r="GI64" s="12">
        <v>13.18</v>
      </c>
      <c r="GJ64" s="12">
        <v>10.37</v>
      </c>
      <c r="GK64" s="12">
        <v>10.33</v>
      </c>
      <c r="GL64" s="12">
        <v>11.79</v>
      </c>
      <c r="GM64" s="12">
        <v>12</v>
      </c>
      <c r="GN64" s="12">
        <v>10.4</v>
      </c>
      <c r="GO64" s="12">
        <v>11.75</v>
      </c>
      <c r="GP64" s="12">
        <v>11.74</v>
      </c>
      <c r="GQ64" s="12">
        <v>31.24</v>
      </c>
      <c r="GR64" s="12">
        <v>17.88</v>
      </c>
      <c r="GS64" s="12">
        <v>13.291</v>
      </c>
      <c r="GT64" s="12">
        <v>24.981000000000002</v>
      </c>
      <c r="GU64" s="12">
        <v>31.295999999999999</v>
      </c>
      <c r="GV64" s="12">
        <v>11.875</v>
      </c>
      <c r="GW64" s="12">
        <v>12.73</v>
      </c>
      <c r="GX64" s="156">
        <v>9.4030894284527609</v>
      </c>
      <c r="GY64" s="156">
        <v>20.449563796069551</v>
      </c>
      <c r="GZ64" s="156">
        <v>22.767696984221555</v>
      </c>
      <c r="HA64" s="156">
        <v>20.061928583222439</v>
      </c>
      <c r="HB64" s="156">
        <v>21.57155902107008</v>
      </c>
      <c r="HC64" s="156">
        <v>14.993657696651622</v>
      </c>
      <c r="HD64" s="156">
        <v>91.927082632251157</v>
      </c>
      <c r="HE64" s="156">
        <v>126.21651353731006</v>
      </c>
      <c r="HF64" s="12">
        <v>8.66</v>
      </c>
      <c r="HG64" s="12">
        <v>5.36</v>
      </c>
      <c r="HH64" s="12">
        <v>5.69</v>
      </c>
      <c r="HI64" s="12">
        <v>9.39</v>
      </c>
      <c r="HJ64" s="12">
        <v>13.1</v>
      </c>
      <c r="HK64" s="12">
        <v>15.5</v>
      </c>
      <c r="HL64" s="12">
        <v>25.6</v>
      </c>
      <c r="HM64" s="12">
        <v>21.6</v>
      </c>
      <c r="HN64" s="12">
        <v>9.1300000000000008</v>
      </c>
      <c r="HO64" s="12">
        <v>11.1</v>
      </c>
      <c r="HP64" s="12">
        <v>12.4</v>
      </c>
      <c r="HQ64" s="12">
        <v>6.55</v>
      </c>
      <c r="HR64" s="12">
        <v>5.53</v>
      </c>
      <c r="HS64" s="12">
        <v>6.55</v>
      </c>
      <c r="HT64" s="12">
        <v>27.6</v>
      </c>
      <c r="HU64" s="12">
        <v>10.6</v>
      </c>
      <c r="HV64" s="12">
        <v>11</v>
      </c>
      <c r="HX64" s="12">
        <v>14.4</v>
      </c>
      <c r="HY64" s="12">
        <v>14.4</v>
      </c>
      <c r="IA64" s="12">
        <v>13.2</v>
      </c>
      <c r="IB64" s="12">
        <v>25</v>
      </c>
      <c r="IC64" s="12">
        <v>28.8</v>
      </c>
      <c r="ID64" s="12">
        <v>33.5</v>
      </c>
      <c r="IE64" s="12">
        <v>31.7</v>
      </c>
      <c r="IF64" s="12">
        <v>72.099999999999994</v>
      </c>
      <c r="IG64" s="12">
        <v>22.3</v>
      </c>
      <c r="IH64" s="12">
        <v>23.6</v>
      </c>
      <c r="II64" s="12">
        <v>44.6</v>
      </c>
      <c r="IJ64" s="12">
        <v>32.799999999999997</v>
      </c>
      <c r="IK64" s="12">
        <v>6.14</v>
      </c>
      <c r="IL64" s="12">
        <v>10.5</v>
      </c>
      <c r="IM64" s="12">
        <v>9.9</v>
      </c>
      <c r="IN64" s="12">
        <v>10</v>
      </c>
      <c r="IO64" s="12">
        <v>10.9</v>
      </c>
      <c r="IP64" s="12">
        <v>12.2</v>
      </c>
      <c r="IQ64" s="12">
        <v>18.5</v>
      </c>
      <c r="IR64" s="12">
        <v>122</v>
      </c>
      <c r="IS64" s="12">
        <v>58</v>
      </c>
      <c r="IT64" s="12">
        <v>61.3</v>
      </c>
      <c r="IU64" s="12">
        <v>101</v>
      </c>
      <c r="IV64" s="12">
        <v>37.1</v>
      </c>
      <c r="IW64" s="12">
        <v>7.83</v>
      </c>
      <c r="IX64" s="12">
        <v>25.4</v>
      </c>
      <c r="IY64" s="12">
        <v>16.899999999999999</v>
      </c>
      <c r="IZ64" s="12">
        <v>133</v>
      </c>
      <c r="JA64" s="12">
        <v>82.2</v>
      </c>
      <c r="JB64" s="12">
        <v>18.100000000000001</v>
      </c>
      <c r="JC64" s="12">
        <v>7.99</v>
      </c>
      <c r="JD64" s="12">
        <v>14.7</v>
      </c>
      <c r="JE64" s="12">
        <v>40.6</v>
      </c>
      <c r="JF64" s="12">
        <v>51.5</v>
      </c>
      <c r="JG64" s="12">
        <v>11.7</v>
      </c>
      <c r="JH64" s="12">
        <v>41.6</v>
      </c>
      <c r="JI64" s="12">
        <v>17.3</v>
      </c>
      <c r="JJ64" s="12">
        <v>101</v>
      </c>
      <c r="JK64" s="12">
        <v>26.2</v>
      </c>
      <c r="JL64" s="12">
        <v>14.1</v>
      </c>
      <c r="JM64" s="12">
        <v>3.79</v>
      </c>
      <c r="JN64" s="12">
        <v>5.07</v>
      </c>
      <c r="JO64" s="12">
        <v>18.7</v>
      </c>
      <c r="JP64" s="12">
        <v>37.299999999999997</v>
      </c>
      <c r="JQ64" s="12">
        <v>114</v>
      </c>
      <c r="JR64" s="12">
        <v>104</v>
      </c>
      <c r="JS64" s="12">
        <v>17.8</v>
      </c>
      <c r="JT64" s="12">
        <v>47</v>
      </c>
      <c r="JU64" s="12">
        <v>11.7</v>
      </c>
      <c r="JV64" s="12">
        <v>5.4</v>
      </c>
      <c r="JW64" s="12">
        <v>1.3</v>
      </c>
      <c r="JX64" s="12">
        <v>3.01</v>
      </c>
      <c r="JY64" s="12">
        <v>6.1</v>
      </c>
      <c r="JZ64" s="12">
        <v>6.64</v>
      </c>
      <c r="KA64" s="12">
        <v>3.1</v>
      </c>
      <c r="KB64" s="12">
        <v>4.9000000000000004</v>
      </c>
      <c r="KC64" s="12">
        <v>2.04</v>
      </c>
      <c r="KD64" s="12">
        <v>1.07</v>
      </c>
      <c r="KE64" s="12">
        <v>9.89</v>
      </c>
      <c r="KF64" s="12">
        <v>2.72</v>
      </c>
      <c r="KG64" s="12">
        <v>4.4800000000000004</v>
      </c>
      <c r="KH64" s="12">
        <v>4.58</v>
      </c>
      <c r="KI64" s="12">
        <v>12.2</v>
      </c>
      <c r="KJ64" s="12">
        <v>12.7</v>
      </c>
      <c r="KK64" s="12">
        <v>10.9</v>
      </c>
      <c r="KL64" s="12">
        <v>13</v>
      </c>
      <c r="KM64" s="12">
        <v>33.4</v>
      </c>
      <c r="KN64" s="12">
        <v>16.8</v>
      </c>
      <c r="KO64" s="12">
        <v>23.5</v>
      </c>
      <c r="KP64" s="12">
        <v>8.7899999999999991</v>
      </c>
      <c r="KQ64" s="12">
        <v>10.7</v>
      </c>
      <c r="KR64" s="12">
        <v>5.14</v>
      </c>
      <c r="KS64" s="12">
        <v>5.6</v>
      </c>
      <c r="KT64" s="12">
        <v>17.100000000000001</v>
      </c>
      <c r="KU64" s="12">
        <v>11.2</v>
      </c>
      <c r="KV64" s="12">
        <v>30.7</v>
      </c>
      <c r="KW64" s="12">
        <v>20.9</v>
      </c>
      <c r="KX64" s="12">
        <v>17.100000000000001</v>
      </c>
      <c r="KY64" s="12">
        <v>2.95</v>
      </c>
      <c r="KZ64" s="12">
        <v>4.46</v>
      </c>
      <c r="LA64" s="12">
        <v>3.2</v>
      </c>
      <c r="LB64" s="12">
        <v>3.16</v>
      </c>
      <c r="LC64" s="12">
        <v>1.24</v>
      </c>
      <c r="LD64" s="15">
        <v>9.98</v>
      </c>
      <c r="LE64" s="15">
        <v>10.9</v>
      </c>
      <c r="LF64" s="15">
        <v>10.8</v>
      </c>
      <c r="LG64" s="15">
        <v>8.75</v>
      </c>
      <c r="LH64" s="15">
        <v>10.1</v>
      </c>
      <c r="LI64" s="15">
        <v>26.86</v>
      </c>
      <c r="LJ64" s="15">
        <v>27.677</v>
      </c>
      <c r="LK64" s="15">
        <v>19.600000000000001</v>
      </c>
      <c r="LL64" s="15">
        <v>12.454000000000001</v>
      </c>
      <c r="LM64" s="15">
        <v>20.7</v>
      </c>
      <c r="LN64" s="15">
        <v>7.41</v>
      </c>
      <c r="LO64" s="15">
        <v>34.200000000000003</v>
      </c>
      <c r="LP64" s="15">
        <v>11.5</v>
      </c>
      <c r="LQ64" s="15">
        <v>92.2</v>
      </c>
      <c r="LR64" s="15">
        <v>171</v>
      </c>
      <c r="LS64" s="15">
        <v>13.856</v>
      </c>
      <c r="LT64" s="15">
        <v>13.852</v>
      </c>
      <c r="LU64" s="15">
        <v>11.487</v>
      </c>
      <c r="LV64" s="15">
        <v>100</v>
      </c>
      <c r="LW64" s="12">
        <v>10.5</v>
      </c>
      <c r="LX64" s="12">
        <v>17.600000000000001</v>
      </c>
      <c r="LY64" s="12">
        <v>10.5</v>
      </c>
      <c r="LZ64" s="12">
        <v>9</v>
      </c>
      <c r="MA64" s="12">
        <v>8.42</v>
      </c>
      <c r="MB64" s="12">
        <v>47.6</v>
      </c>
      <c r="MC64" s="12">
        <v>49.7</v>
      </c>
      <c r="MD64" s="12">
        <v>28.4</v>
      </c>
      <c r="ME64" s="12">
        <v>28.4</v>
      </c>
      <c r="MF64" s="12">
        <v>59.8</v>
      </c>
      <c r="MG64" s="12">
        <v>26.4</v>
      </c>
      <c r="MH64" s="12">
        <v>8.82</v>
      </c>
      <c r="MI64" s="12">
        <v>9.24</v>
      </c>
      <c r="MJ64" s="12">
        <v>8.99</v>
      </c>
      <c r="MK64" s="12">
        <v>5.81</v>
      </c>
      <c r="ML64" s="12">
        <v>13.5</v>
      </c>
      <c r="MM64" s="12">
        <v>21.1</v>
      </c>
      <c r="MN64" s="12">
        <v>23.82</v>
      </c>
      <c r="MO64" s="12">
        <v>11</v>
      </c>
      <c r="MP64" s="12">
        <v>8</v>
      </c>
      <c r="MQ64" s="12">
        <v>17.2</v>
      </c>
      <c r="MR64" s="12">
        <v>26.98</v>
      </c>
      <c r="MS64" s="12">
        <v>9.06</v>
      </c>
      <c r="MT64" s="12">
        <v>14.5</v>
      </c>
      <c r="MU64" s="12">
        <v>10.7</v>
      </c>
      <c r="MV64" s="12">
        <v>14.9</v>
      </c>
      <c r="MW64" s="12">
        <v>22.5</v>
      </c>
      <c r="MX64" s="12">
        <v>9.83</v>
      </c>
      <c r="MY64" s="12">
        <v>3.2</v>
      </c>
      <c r="MZ64" s="12">
        <v>6.66</v>
      </c>
      <c r="NA64" s="12">
        <v>6.51</v>
      </c>
      <c r="NB64" s="12">
        <v>1.87</v>
      </c>
      <c r="NC64" s="12">
        <v>5.89</v>
      </c>
      <c r="ND64" s="12">
        <v>3.05</v>
      </c>
      <c r="NE64" s="12">
        <v>4.3899999999999997</v>
      </c>
      <c r="NF64" s="12">
        <v>14.1</v>
      </c>
      <c r="NG64" s="12">
        <v>15.6</v>
      </c>
      <c r="NH64" s="12">
        <v>17.23</v>
      </c>
      <c r="NI64" s="12">
        <v>11.1</v>
      </c>
      <c r="NJ64" s="12">
        <v>9.32</v>
      </c>
      <c r="NK64" s="12">
        <v>12.4</v>
      </c>
      <c r="NL64" s="12">
        <v>5.76</v>
      </c>
      <c r="NM64" s="12">
        <v>1.5</v>
      </c>
      <c r="NN64" s="12">
        <v>2.94</v>
      </c>
      <c r="NO64" s="12">
        <v>94.1</v>
      </c>
      <c r="NP64" s="12">
        <v>7.16</v>
      </c>
      <c r="NQ64" s="12">
        <v>2.88</v>
      </c>
      <c r="NR64" s="12">
        <v>2.13</v>
      </c>
      <c r="NS64" s="12">
        <v>1.29</v>
      </c>
      <c r="NT64" s="12">
        <v>35.6</v>
      </c>
      <c r="NU64" s="12">
        <v>4.88</v>
      </c>
      <c r="NV64" s="12">
        <v>6.64</v>
      </c>
      <c r="NW64" s="12">
        <v>38</v>
      </c>
      <c r="NX64" s="12">
        <v>8.1199999999999992</v>
      </c>
      <c r="NY64" s="12">
        <v>6.19</v>
      </c>
      <c r="NZ64" s="12">
        <v>25.5</v>
      </c>
      <c r="OA64" s="12">
        <v>25.2</v>
      </c>
      <c r="OB64" s="12">
        <v>4.47</v>
      </c>
      <c r="OC64" s="12">
        <v>0.44</v>
      </c>
      <c r="OD64" s="12">
        <v>0.25</v>
      </c>
      <c r="OE64" s="12">
        <v>0.68</v>
      </c>
      <c r="OF64" s="12">
        <v>0.11</v>
      </c>
      <c r="OG64" s="12">
        <v>0.27</v>
      </c>
      <c r="OH64" s="12">
        <v>0.36</v>
      </c>
      <c r="OI64" s="12">
        <v>0.41</v>
      </c>
      <c r="OJ64" s="12">
        <v>0.22</v>
      </c>
      <c r="OK64" s="12">
        <v>0.23</v>
      </c>
      <c r="OL64" s="12">
        <v>0.28000000000000003</v>
      </c>
      <c r="OM64" s="12">
        <v>0.45</v>
      </c>
      <c r="ON64" s="12">
        <v>1.32</v>
      </c>
      <c r="OO64" s="12">
        <v>0.54</v>
      </c>
      <c r="OP64" s="12">
        <v>0.46</v>
      </c>
      <c r="OQ64" s="12">
        <v>0.35</v>
      </c>
      <c r="OR64" s="12">
        <v>0.04</v>
      </c>
      <c r="OS64" s="12">
        <v>0.13</v>
      </c>
      <c r="OT64" s="12">
        <v>16.149999999999999</v>
      </c>
      <c r="OU64" s="12">
        <v>28.4</v>
      </c>
      <c r="OV64" s="12">
        <v>30.2</v>
      </c>
      <c r="OW64" s="12">
        <v>48.6</v>
      </c>
      <c r="OX64" s="12">
        <v>40.200000000000003</v>
      </c>
      <c r="OY64" s="12">
        <v>47.4</v>
      </c>
      <c r="OZ64" s="12">
        <v>5.87</v>
      </c>
      <c r="PA64" s="12">
        <v>6.78</v>
      </c>
      <c r="PB64" s="12">
        <v>6.26</v>
      </c>
      <c r="PC64" s="12">
        <v>15</v>
      </c>
      <c r="PD64" s="12">
        <v>16.95</v>
      </c>
      <c r="PE64" s="12">
        <v>83.7</v>
      </c>
      <c r="PF64" s="12">
        <v>87.2</v>
      </c>
      <c r="PG64" s="12">
        <v>31.19</v>
      </c>
      <c r="PH64" s="12">
        <v>30.17</v>
      </c>
      <c r="PI64" s="12">
        <v>29.27</v>
      </c>
      <c r="PJ64" s="12">
        <v>13.47</v>
      </c>
      <c r="PK64" s="12">
        <v>15.41</v>
      </c>
      <c r="PL64" s="12">
        <v>12.32</v>
      </c>
      <c r="PM64" s="12">
        <v>18.93</v>
      </c>
      <c r="PN64" s="12">
        <v>20.100000000000001</v>
      </c>
      <c r="PO64" s="12">
        <v>36.299999999999997</v>
      </c>
      <c r="PP64" s="12">
        <v>36.200000000000003</v>
      </c>
      <c r="PQ64" s="12">
        <v>36.700000000000003</v>
      </c>
      <c r="PR64" s="12">
        <v>11.4</v>
      </c>
      <c r="PS64" s="12">
        <v>13</v>
      </c>
      <c r="PT64" s="12">
        <v>10.8</v>
      </c>
      <c r="PU64" s="12">
        <v>20.399999999999999</v>
      </c>
      <c r="PV64" s="12">
        <v>30.4</v>
      </c>
      <c r="PW64" s="12">
        <v>25.9</v>
      </c>
      <c r="PX64" s="12">
        <v>22.4</v>
      </c>
    </row>
    <row r="65" spans="1:440" ht="14.25" customHeight="1">
      <c r="A65" s="25" t="s">
        <v>575</v>
      </c>
      <c r="B65" s="12">
        <v>0.95</v>
      </c>
      <c r="C65" s="12">
        <v>2.15</v>
      </c>
      <c r="D65" s="12">
        <v>2.91</v>
      </c>
      <c r="E65" s="12">
        <v>3.25</v>
      </c>
      <c r="F65" s="12">
        <v>3.31</v>
      </c>
      <c r="G65" s="12">
        <v>5.18</v>
      </c>
      <c r="I65" s="12">
        <v>1.93</v>
      </c>
      <c r="J65" s="12">
        <v>0.41</v>
      </c>
      <c r="K65" s="12">
        <v>0.56999999999999995</v>
      </c>
      <c r="P65" s="12">
        <v>1.84</v>
      </c>
      <c r="Q65" s="12">
        <v>1.1499999999999999</v>
      </c>
      <c r="R65" s="12">
        <v>0.77</v>
      </c>
      <c r="S65" s="12">
        <v>1.02</v>
      </c>
      <c r="T65" s="12">
        <v>2.31</v>
      </c>
      <c r="U65" s="12">
        <v>2.87</v>
      </c>
      <c r="V65" s="12">
        <v>2.35</v>
      </c>
      <c r="W65" s="12">
        <v>2.2200000000000002</v>
      </c>
      <c r="X65" s="12">
        <v>2.06</v>
      </c>
      <c r="Y65" s="12">
        <v>1.72</v>
      </c>
      <c r="Z65" s="12">
        <v>4.0599999999999996</v>
      </c>
      <c r="AA65" s="12">
        <v>1.22</v>
      </c>
      <c r="AB65" s="12">
        <v>1.28</v>
      </c>
      <c r="AC65" s="12">
        <v>0.72</v>
      </c>
      <c r="AD65" s="12">
        <v>1.99</v>
      </c>
      <c r="AE65" s="12">
        <v>1.07</v>
      </c>
      <c r="AF65" s="12">
        <v>2.25</v>
      </c>
      <c r="AG65" s="12">
        <v>1.92</v>
      </c>
      <c r="AH65" s="12">
        <v>2.57</v>
      </c>
      <c r="AI65" s="12">
        <v>0.61</v>
      </c>
      <c r="AJ65" s="12">
        <v>2.82</v>
      </c>
      <c r="AK65" s="12">
        <v>3.71</v>
      </c>
      <c r="AL65" s="12">
        <v>0.91</v>
      </c>
      <c r="AM65" s="12">
        <v>2.09</v>
      </c>
      <c r="AN65" s="12">
        <v>0.81</v>
      </c>
      <c r="AO65" s="12">
        <v>3.5</v>
      </c>
      <c r="AP65" s="12">
        <v>3.2</v>
      </c>
      <c r="AQ65" s="12">
        <v>2.4</v>
      </c>
      <c r="AR65" s="12">
        <v>0.73</v>
      </c>
      <c r="AS65" s="12">
        <v>0.85</v>
      </c>
      <c r="AT65" s="12">
        <v>0.97</v>
      </c>
      <c r="AU65" s="12">
        <v>1.1299999999999999</v>
      </c>
      <c r="AV65" s="12">
        <v>1.39</v>
      </c>
      <c r="AW65" s="12">
        <v>1.44</v>
      </c>
      <c r="AX65" s="12">
        <v>1.17</v>
      </c>
      <c r="AY65" s="12">
        <v>0.78</v>
      </c>
      <c r="AZ65" s="12">
        <v>1.43</v>
      </c>
      <c r="BA65" s="12">
        <v>1.62</v>
      </c>
      <c r="BB65" s="12">
        <v>0.8</v>
      </c>
      <c r="BC65" s="12">
        <v>0.3</v>
      </c>
      <c r="BD65" s="12">
        <v>0.23</v>
      </c>
      <c r="BE65" s="12">
        <v>0.23</v>
      </c>
      <c r="BH65" s="12">
        <v>0.86</v>
      </c>
      <c r="BI65" s="12">
        <v>1.72</v>
      </c>
      <c r="BL65" s="12">
        <v>0.97</v>
      </c>
      <c r="BM65" s="12">
        <v>2.34</v>
      </c>
      <c r="BN65" s="12">
        <v>19.7</v>
      </c>
      <c r="BO65" s="12">
        <v>17.899999999999999</v>
      </c>
      <c r="BP65" s="12">
        <v>19</v>
      </c>
      <c r="BQ65" s="12">
        <v>22.3</v>
      </c>
      <c r="BR65" s="12">
        <v>22.4</v>
      </c>
      <c r="BS65" s="12">
        <v>21</v>
      </c>
      <c r="BT65" s="12">
        <v>21.1</v>
      </c>
      <c r="BU65" s="12">
        <v>24.8</v>
      </c>
      <c r="BV65" s="12">
        <v>3.8</v>
      </c>
      <c r="BW65" s="12">
        <v>10.3</v>
      </c>
      <c r="BX65" s="12">
        <v>3.11</v>
      </c>
      <c r="BY65" s="12">
        <v>22.8</v>
      </c>
      <c r="BZ65" s="12">
        <v>30.7</v>
      </c>
      <c r="CA65" s="12">
        <v>23.6</v>
      </c>
      <c r="CB65" s="12">
        <v>18</v>
      </c>
      <c r="CC65" s="12">
        <v>30</v>
      </c>
      <c r="CD65" s="12">
        <v>16.100000000000001</v>
      </c>
      <c r="CE65" s="12">
        <v>18.399999999999999</v>
      </c>
      <c r="CF65" s="12">
        <v>16.8</v>
      </c>
      <c r="CG65" s="12">
        <v>15.6</v>
      </c>
      <c r="CH65" s="12">
        <v>18.2</v>
      </c>
      <c r="CI65" s="12">
        <v>20.5</v>
      </c>
      <c r="CJ65" s="12">
        <v>26.2</v>
      </c>
      <c r="CK65" s="12">
        <v>17.899999999999999</v>
      </c>
      <c r="CL65" s="12">
        <v>3.6</v>
      </c>
      <c r="CM65" s="12">
        <v>3.4</v>
      </c>
      <c r="CN65" s="12">
        <v>1.35</v>
      </c>
      <c r="CO65" s="12">
        <v>1.1100000000000001</v>
      </c>
      <c r="CP65" s="12">
        <v>1.4</v>
      </c>
      <c r="CQ65" s="12">
        <v>0.37</v>
      </c>
      <c r="CR65" s="12">
        <v>2.33</v>
      </c>
      <c r="CS65" s="12">
        <v>0.75</v>
      </c>
      <c r="CT65" s="12">
        <v>3.19</v>
      </c>
      <c r="CU65" s="12">
        <v>3.85</v>
      </c>
      <c r="CV65" s="12">
        <v>0.78</v>
      </c>
      <c r="CW65" s="12">
        <v>3.69</v>
      </c>
      <c r="CX65" s="12">
        <v>2.64</v>
      </c>
      <c r="CY65" s="12">
        <v>4.95</v>
      </c>
      <c r="CZ65" s="12">
        <v>1.1200000000000001</v>
      </c>
      <c r="DA65" s="12">
        <v>0.87</v>
      </c>
      <c r="DB65" s="12">
        <v>0.72</v>
      </c>
      <c r="DC65" s="12">
        <v>0.57999999999999996</v>
      </c>
      <c r="DD65" s="12">
        <v>1.1599999999999999</v>
      </c>
      <c r="DE65" s="12">
        <v>1.1299999999999999</v>
      </c>
      <c r="DF65" s="12">
        <v>1.22</v>
      </c>
      <c r="DG65" s="12">
        <v>1.59</v>
      </c>
      <c r="DH65" s="12">
        <v>0.48</v>
      </c>
      <c r="DI65" s="12">
        <v>2.4</v>
      </c>
      <c r="DJ65" s="12">
        <v>0.76</v>
      </c>
      <c r="DK65" s="12">
        <v>0.52</v>
      </c>
      <c r="DL65" s="12">
        <v>0.56999999999999995</v>
      </c>
      <c r="DM65" s="12">
        <v>1.7</v>
      </c>
      <c r="DN65" s="12">
        <v>1.44</v>
      </c>
      <c r="DO65" s="12">
        <v>1.39</v>
      </c>
      <c r="DP65" s="12">
        <v>0.95</v>
      </c>
      <c r="DQ65" s="12">
        <v>0.72</v>
      </c>
      <c r="DR65" s="12">
        <v>1.75</v>
      </c>
      <c r="DS65" s="12">
        <v>1.18</v>
      </c>
      <c r="DT65" s="12">
        <v>7.22</v>
      </c>
      <c r="DU65" s="12">
        <v>0.69</v>
      </c>
      <c r="DV65" s="12">
        <v>0.93</v>
      </c>
      <c r="DW65" s="12">
        <v>0.87</v>
      </c>
      <c r="DX65" s="12">
        <v>1.71</v>
      </c>
      <c r="DY65" s="12">
        <v>1.02</v>
      </c>
      <c r="DZ65" s="12">
        <v>1.79</v>
      </c>
      <c r="EA65" s="12">
        <v>1.69</v>
      </c>
      <c r="EB65" s="12">
        <v>1.49</v>
      </c>
      <c r="EC65" s="12">
        <v>1.18</v>
      </c>
      <c r="ED65" s="12">
        <v>1.53</v>
      </c>
      <c r="EE65" s="12">
        <v>0.69</v>
      </c>
      <c r="EF65" s="12">
        <v>0.99</v>
      </c>
      <c r="EG65" s="12">
        <v>0.42</v>
      </c>
      <c r="EH65" s="12">
        <v>0.56000000000000005</v>
      </c>
      <c r="EI65" s="12">
        <v>2.85</v>
      </c>
      <c r="EJ65" s="12">
        <v>2.12</v>
      </c>
      <c r="EK65" s="12">
        <v>1.93</v>
      </c>
      <c r="EL65" s="12">
        <v>1.01</v>
      </c>
      <c r="EM65" s="12">
        <v>0.71</v>
      </c>
      <c r="EN65" s="12">
        <v>1.98</v>
      </c>
      <c r="EO65" s="12">
        <v>1.78</v>
      </c>
      <c r="EP65" s="12">
        <v>1.39</v>
      </c>
      <c r="EQ65" s="12">
        <v>1.1499999999999999</v>
      </c>
      <c r="ER65" s="12">
        <v>2.0299999999999998</v>
      </c>
      <c r="ES65" s="12">
        <v>2.54</v>
      </c>
      <c r="ET65" s="12">
        <v>3.62</v>
      </c>
      <c r="EU65" s="12">
        <v>2.98</v>
      </c>
      <c r="EV65" s="12">
        <v>2.27</v>
      </c>
      <c r="EW65" s="12">
        <v>1.98</v>
      </c>
      <c r="EX65" s="12">
        <v>3.18</v>
      </c>
      <c r="EY65" s="12">
        <v>4.68</v>
      </c>
      <c r="EZ65" s="12">
        <v>1.89</v>
      </c>
      <c r="FA65" s="12">
        <v>2.44</v>
      </c>
      <c r="FB65" s="12">
        <v>6.86</v>
      </c>
      <c r="FC65" s="12">
        <v>5.32</v>
      </c>
      <c r="FD65" s="12">
        <v>8.25</v>
      </c>
      <c r="FE65" s="12">
        <v>3.94</v>
      </c>
      <c r="FF65" s="12">
        <v>4.1900000000000004</v>
      </c>
      <c r="FG65" s="12">
        <v>3.21</v>
      </c>
      <c r="FH65" s="12">
        <v>1.82</v>
      </c>
      <c r="FI65" s="12">
        <v>2.0699999999999998</v>
      </c>
      <c r="FJ65" s="12">
        <v>1.78</v>
      </c>
      <c r="FK65" s="12">
        <v>4.3899999999999997</v>
      </c>
      <c r="FL65" s="12">
        <v>3.54</v>
      </c>
      <c r="FM65" s="12">
        <v>4.04</v>
      </c>
      <c r="FN65" s="12">
        <v>2.97</v>
      </c>
      <c r="FO65" s="12">
        <v>2.79</v>
      </c>
      <c r="FP65" s="12">
        <v>2.5</v>
      </c>
      <c r="FQ65" s="12">
        <v>1.1399999999999999</v>
      </c>
      <c r="FR65" s="12">
        <v>1.22</v>
      </c>
      <c r="FS65" s="12">
        <v>1.1599999999999999</v>
      </c>
      <c r="FT65" s="12">
        <v>1.21</v>
      </c>
      <c r="FU65" s="12">
        <v>0.77</v>
      </c>
      <c r="FV65" s="12">
        <v>0.5</v>
      </c>
      <c r="FW65" s="12">
        <v>1.25</v>
      </c>
      <c r="FX65" s="12">
        <v>6.4</v>
      </c>
      <c r="FY65" s="12">
        <v>2.11</v>
      </c>
      <c r="FZ65" s="12">
        <v>1.64</v>
      </c>
      <c r="GA65" s="12">
        <v>3.65</v>
      </c>
      <c r="GB65" s="12">
        <v>2.39</v>
      </c>
      <c r="GG65" s="12">
        <v>0.64</v>
      </c>
      <c r="GH65" s="12">
        <v>1.5</v>
      </c>
      <c r="GI65" s="12">
        <v>2.41</v>
      </c>
      <c r="GJ65" s="12">
        <v>2.06</v>
      </c>
      <c r="GK65" s="12">
        <v>2.09</v>
      </c>
      <c r="GL65" s="12">
        <v>2.1</v>
      </c>
      <c r="GM65" s="12">
        <v>2.14</v>
      </c>
      <c r="GN65" s="12">
        <v>2.19</v>
      </c>
      <c r="GO65" s="12">
        <v>1.81</v>
      </c>
      <c r="GP65" s="12">
        <v>2.31</v>
      </c>
      <c r="GQ65" s="12">
        <v>5.14</v>
      </c>
      <c r="GR65" s="12">
        <v>4.07</v>
      </c>
      <c r="GS65" s="12">
        <v>2.504</v>
      </c>
      <c r="GT65" s="12">
        <v>4.2750000000000004</v>
      </c>
      <c r="GU65" s="12">
        <v>7.5069999999999997</v>
      </c>
      <c r="GV65" s="12">
        <v>2.415</v>
      </c>
      <c r="GW65" s="12">
        <v>1.381</v>
      </c>
      <c r="GX65" s="156">
        <v>2.0560137419625097</v>
      </c>
      <c r="GY65" s="156">
        <v>3.2380670106704468</v>
      </c>
      <c r="GZ65" s="156">
        <v>3.15610317829797</v>
      </c>
      <c r="HA65" s="156">
        <v>3.8504900556436472</v>
      </c>
      <c r="HB65" s="156">
        <v>4.166097561053812</v>
      </c>
      <c r="HC65" s="156">
        <v>3.4832884839780451</v>
      </c>
      <c r="HD65" s="156">
        <v>20.046795974959327</v>
      </c>
      <c r="HE65" s="156">
        <v>18.18810102406345</v>
      </c>
      <c r="HF65" s="12">
        <v>3.06</v>
      </c>
      <c r="HG65" s="12">
        <v>1.67</v>
      </c>
      <c r="HH65" s="12">
        <v>1.77</v>
      </c>
      <c r="HI65" s="12">
        <v>2.63</v>
      </c>
      <c r="HJ65" s="12">
        <v>4.55</v>
      </c>
      <c r="HK65" s="12">
        <v>5.52</v>
      </c>
      <c r="HL65" s="12">
        <v>6.83</v>
      </c>
      <c r="HM65" s="12">
        <v>7.86</v>
      </c>
      <c r="HN65" s="12">
        <v>2.2200000000000002</v>
      </c>
      <c r="HO65" s="12">
        <v>3.16</v>
      </c>
      <c r="HP65" s="12">
        <v>2.96</v>
      </c>
      <c r="HQ65" s="12">
        <v>1.2</v>
      </c>
      <c r="HR65" s="12">
        <v>0.85</v>
      </c>
      <c r="HS65" s="12">
        <v>1.33</v>
      </c>
      <c r="HT65" s="12">
        <v>5.81</v>
      </c>
      <c r="HU65" s="12">
        <v>3.61</v>
      </c>
      <c r="HV65" s="12">
        <v>3.56</v>
      </c>
      <c r="HX65" s="12">
        <v>4.51</v>
      </c>
      <c r="HY65" s="12">
        <v>4.99</v>
      </c>
      <c r="IA65" s="12">
        <v>4.5999999999999996</v>
      </c>
      <c r="IB65" s="12">
        <v>4.8499999999999996</v>
      </c>
      <c r="IC65" s="12">
        <v>4.46</v>
      </c>
      <c r="ID65" s="12">
        <v>7.19</v>
      </c>
      <c r="IE65" s="12">
        <v>8.6999999999999993</v>
      </c>
      <c r="IF65" s="12">
        <v>4.7699999999999996</v>
      </c>
      <c r="IG65" s="12">
        <v>3.65</v>
      </c>
      <c r="IH65" s="12">
        <v>5.4</v>
      </c>
      <c r="II65" s="12">
        <v>10.3</v>
      </c>
      <c r="IJ65" s="12">
        <v>8.51</v>
      </c>
      <c r="IK65" s="12">
        <v>1.02</v>
      </c>
      <c r="IL65" s="12">
        <v>2.2000000000000002</v>
      </c>
      <c r="IM65" s="12">
        <v>1.97</v>
      </c>
      <c r="IN65" s="12">
        <v>2.04</v>
      </c>
      <c r="IO65" s="12">
        <v>2.25</v>
      </c>
      <c r="IP65" s="12">
        <v>2.69</v>
      </c>
      <c r="IQ65" s="12">
        <v>4.0599999999999996</v>
      </c>
      <c r="IR65" s="12">
        <v>13.3</v>
      </c>
      <c r="IS65" s="12">
        <v>5.27</v>
      </c>
      <c r="IT65" s="12">
        <v>13.1</v>
      </c>
      <c r="IU65" s="12">
        <v>39.6</v>
      </c>
      <c r="IV65" s="12">
        <v>4.6900000000000004</v>
      </c>
      <c r="IW65" s="12">
        <v>3.19</v>
      </c>
      <c r="IX65" s="12">
        <v>10.1</v>
      </c>
      <c r="IY65" s="12">
        <v>3.21</v>
      </c>
      <c r="IZ65" s="12">
        <v>25.3</v>
      </c>
      <c r="JA65" s="12">
        <v>16.8</v>
      </c>
      <c r="JB65" s="12">
        <v>6.85</v>
      </c>
      <c r="JC65" s="12">
        <v>16</v>
      </c>
      <c r="JD65" s="12">
        <v>29.6</v>
      </c>
      <c r="JE65" s="12">
        <v>13</v>
      </c>
      <c r="JF65" s="12">
        <v>8.1300000000000008</v>
      </c>
      <c r="JG65" s="12">
        <v>7.33</v>
      </c>
      <c r="JH65" s="12">
        <v>22.3</v>
      </c>
      <c r="JI65" s="12">
        <v>4.72</v>
      </c>
      <c r="JJ65" s="12">
        <v>17.5</v>
      </c>
      <c r="JK65" s="12">
        <v>10.5</v>
      </c>
      <c r="JL65" s="12">
        <v>18.7</v>
      </c>
      <c r="JM65" s="12">
        <v>2.08</v>
      </c>
      <c r="JN65" s="12">
        <v>0.46</v>
      </c>
      <c r="JO65" s="12">
        <v>4.59</v>
      </c>
      <c r="JP65" s="12">
        <v>1.96</v>
      </c>
      <c r="JQ65" s="12">
        <v>14.7</v>
      </c>
      <c r="JR65" s="12">
        <v>13.1</v>
      </c>
      <c r="JS65" s="12">
        <v>4.8099999999999996</v>
      </c>
      <c r="JT65" s="12">
        <v>10.199999999999999</v>
      </c>
      <c r="JU65" s="12">
        <v>3.71</v>
      </c>
      <c r="JV65" s="12">
        <v>2.71</v>
      </c>
      <c r="JW65" s="12">
        <v>1.76</v>
      </c>
      <c r="JX65" s="12">
        <v>0.67</v>
      </c>
      <c r="JY65" s="12">
        <v>1.35</v>
      </c>
      <c r="JZ65" s="12">
        <v>1.38</v>
      </c>
      <c r="KA65" s="12">
        <v>0.7</v>
      </c>
      <c r="KB65" s="12">
        <v>1.2</v>
      </c>
      <c r="KC65" s="12">
        <v>0.3</v>
      </c>
      <c r="KD65" s="12">
        <v>0.13</v>
      </c>
      <c r="KE65" s="12">
        <v>1.48</v>
      </c>
      <c r="KF65" s="12">
        <v>0.33</v>
      </c>
      <c r="KG65" s="12">
        <v>0.57999999999999996</v>
      </c>
      <c r="KH65" s="12">
        <v>1.01</v>
      </c>
      <c r="KI65" s="12">
        <v>2.76</v>
      </c>
      <c r="KJ65" s="12">
        <v>2.16</v>
      </c>
      <c r="KK65" s="12">
        <v>2.04</v>
      </c>
      <c r="KL65" s="12">
        <v>1.63</v>
      </c>
      <c r="KM65" s="12">
        <v>2.89</v>
      </c>
      <c r="KN65" s="12">
        <v>1.99</v>
      </c>
      <c r="KO65" s="12">
        <v>2.0699999999999998</v>
      </c>
      <c r="KP65" s="12">
        <v>1.8</v>
      </c>
      <c r="KQ65" s="12">
        <v>1.91</v>
      </c>
      <c r="KR65" s="12">
        <v>0.78</v>
      </c>
      <c r="KS65" s="12">
        <v>0.93</v>
      </c>
      <c r="KT65" s="12">
        <v>2.92</v>
      </c>
      <c r="KU65" s="12">
        <v>1.73</v>
      </c>
      <c r="KV65" s="12">
        <v>4.45</v>
      </c>
      <c r="KW65" s="12">
        <v>2.63</v>
      </c>
      <c r="KX65" s="12">
        <v>2.84</v>
      </c>
      <c r="KY65" s="12">
        <v>0.6</v>
      </c>
      <c r="KZ65" s="12">
        <v>1.1000000000000001</v>
      </c>
      <c r="LA65" s="12">
        <v>1.1000000000000001</v>
      </c>
      <c r="LB65" s="12">
        <v>0.6</v>
      </c>
      <c r="LC65" s="12">
        <v>0.9</v>
      </c>
      <c r="LD65" s="15">
        <v>1.53</v>
      </c>
      <c r="LE65" s="15">
        <v>2.04</v>
      </c>
      <c r="LF65" s="15">
        <v>2.2000000000000002</v>
      </c>
      <c r="LG65" s="15">
        <v>1.94</v>
      </c>
      <c r="LH65" s="15">
        <v>1.68</v>
      </c>
      <c r="LI65" s="15">
        <v>6.37</v>
      </c>
      <c r="LJ65" s="15">
        <v>6.609</v>
      </c>
      <c r="LK65" s="15">
        <v>4.4400000000000004</v>
      </c>
      <c r="LL65" s="15">
        <v>1.9910000000000001</v>
      </c>
      <c r="LM65" s="15">
        <v>3.44</v>
      </c>
      <c r="LN65" s="15">
        <v>1.29</v>
      </c>
      <c r="LO65" s="15">
        <v>7.88</v>
      </c>
      <c r="LP65" s="15">
        <v>2.62</v>
      </c>
      <c r="LQ65" s="15">
        <v>8.2100000000000009</v>
      </c>
      <c r="LR65" s="15">
        <v>7.6</v>
      </c>
      <c r="LS65" s="15">
        <v>2.5430000000000001</v>
      </c>
      <c r="LT65" s="15">
        <v>2.4660000000000002</v>
      </c>
      <c r="LU65" s="15">
        <v>1.2989999999999999</v>
      </c>
      <c r="LV65" s="15">
        <v>6</v>
      </c>
      <c r="LW65" s="12">
        <v>1.98</v>
      </c>
      <c r="LX65" s="12">
        <v>5.36</v>
      </c>
      <c r="LY65" s="12">
        <v>1.94</v>
      </c>
      <c r="LZ65" s="12">
        <v>1.97</v>
      </c>
      <c r="MA65" s="12">
        <v>2.0699999999999998</v>
      </c>
      <c r="MB65" s="12">
        <v>5.0599999999999996</v>
      </c>
      <c r="MC65" s="12">
        <v>15.2</v>
      </c>
      <c r="MD65" s="12">
        <v>6.02</v>
      </c>
      <c r="ME65" s="12">
        <v>7.27</v>
      </c>
      <c r="MF65" s="12">
        <v>9.02</v>
      </c>
      <c r="MG65" s="12">
        <v>5.09</v>
      </c>
      <c r="MH65" s="12">
        <v>1.68</v>
      </c>
      <c r="MI65" s="12">
        <v>1.8</v>
      </c>
      <c r="MJ65" s="12">
        <v>1.73</v>
      </c>
      <c r="MK65" s="12">
        <v>1.21</v>
      </c>
      <c r="ML65" s="12">
        <v>1.86</v>
      </c>
      <c r="MM65" s="12">
        <v>3.74</v>
      </c>
      <c r="MN65" s="12">
        <v>3.26</v>
      </c>
      <c r="MO65" s="12">
        <v>4.8</v>
      </c>
      <c r="MP65" s="12">
        <v>2.1</v>
      </c>
      <c r="MQ65" s="12">
        <v>3.62</v>
      </c>
      <c r="MR65" s="12">
        <v>3.01</v>
      </c>
      <c r="MS65" s="12">
        <v>1.34</v>
      </c>
      <c r="MT65" s="12">
        <v>2.54</v>
      </c>
      <c r="MU65" s="12">
        <v>1.69</v>
      </c>
      <c r="MV65" s="12">
        <v>2.59</v>
      </c>
      <c r="MW65" s="12">
        <v>3.43</v>
      </c>
      <c r="MX65" s="12">
        <v>1.56</v>
      </c>
      <c r="MY65" s="12">
        <v>0.7</v>
      </c>
      <c r="MZ65" s="12">
        <v>2.65</v>
      </c>
      <c r="NA65" s="12">
        <v>1.28</v>
      </c>
      <c r="NB65" s="12">
        <v>1.08</v>
      </c>
      <c r="NC65" s="12">
        <v>1.97</v>
      </c>
      <c r="ND65" s="12">
        <v>1.03</v>
      </c>
      <c r="NE65" s="12">
        <v>1.81</v>
      </c>
      <c r="NF65" s="12">
        <v>4.7699999999999996</v>
      </c>
      <c r="NG65" s="12">
        <v>7.19</v>
      </c>
      <c r="NH65" s="12">
        <v>3.23</v>
      </c>
      <c r="NI65" s="12">
        <v>3.32</v>
      </c>
      <c r="NJ65" s="12">
        <v>2.76</v>
      </c>
      <c r="NK65" s="12">
        <v>2.04</v>
      </c>
      <c r="NL65" s="12">
        <v>1.07</v>
      </c>
      <c r="NM65" s="12">
        <v>0.8</v>
      </c>
      <c r="NN65" s="12">
        <v>0.71</v>
      </c>
      <c r="NO65" s="12">
        <v>6.11</v>
      </c>
      <c r="NP65" s="12">
        <v>0.53</v>
      </c>
      <c r="NQ65" s="12">
        <v>0.81</v>
      </c>
      <c r="NR65" s="12">
        <v>1</v>
      </c>
      <c r="NS65" s="12">
        <v>0.48</v>
      </c>
      <c r="NT65" s="12">
        <v>2</v>
      </c>
      <c r="NU65" s="12">
        <v>1.62</v>
      </c>
      <c r="NV65" s="12">
        <v>1</v>
      </c>
      <c r="NW65" s="12">
        <v>6.97</v>
      </c>
      <c r="NX65" s="12">
        <v>1.52</v>
      </c>
      <c r="NY65" s="12">
        <v>1.2</v>
      </c>
      <c r="NZ65" s="12">
        <v>2.67</v>
      </c>
      <c r="OA65" s="12">
        <v>2.37</v>
      </c>
      <c r="OB65" s="12">
        <v>3.83</v>
      </c>
      <c r="OC65" s="12">
        <v>0.31</v>
      </c>
      <c r="OD65" s="12">
        <v>0.25</v>
      </c>
      <c r="OE65" s="12">
        <v>0.54</v>
      </c>
      <c r="OF65" s="12">
        <v>0.12</v>
      </c>
      <c r="OG65" s="12">
        <v>0.63</v>
      </c>
      <c r="OH65" s="12">
        <v>0.18</v>
      </c>
      <c r="OI65" s="12">
        <v>0.46</v>
      </c>
      <c r="OJ65" s="12">
        <v>0.4</v>
      </c>
      <c r="OK65" s="12">
        <v>0.59</v>
      </c>
      <c r="OL65" s="12">
        <v>0.42</v>
      </c>
      <c r="OM65" s="12">
        <v>5.81</v>
      </c>
      <c r="ON65" s="12">
        <v>2.79</v>
      </c>
      <c r="OO65" s="12">
        <v>0.38</v>
      </c>
      <c r="OP65" s="12">
        <v>0.75</v>
      </c>
      <c r="OQ65" s="12">
        <v>0.45</v>
      </c>
      <c r="OR65" s="12">
        <v>0.54</v>
      </c>
      <c r="OS65" s="12">
        <v>0.44</v>
      </c>
      <c r="OT65" s="12">
        <v>2.36</v>
      </c>
      <c r="OU65" s="12">
        <v>3.22</v>
      </c>
      <c r="OV65" s="12">
        <v>3.05</v>
      </c>
      <c r="OW65" s="12">
        <v>5.1100000000000003</v>
      </c>
      <c r="OX65" s="12">
        <v>4.71</v>
      </c>
      <c r="OY65" s="12">
        <v>4.5199999999999996</v>
      </c>
      <c r="OZ65" s="12">
        <v>0.97</v>
      </c>
      <c r="PA65" s="12">
        <v>1.1000000000000001</v>
      </c>
      <c r="PB65" s="12">
        <v>0.68</v>
      </c>
      <c r="PC65" s="12">
        <v>1.38</v>
      </c>
      <c r="PD65" s="12">
        <v>1.46</v>
      </c>
      <c r="PE65" s="12">
        <v>6.23</v>
      </c>
      <c r="PF65" s="12">
        <v>6.27</v>
      </c>
    </row>
    <row r="66" spans="1:440" s="15" customFormat="1" ht="14.25" customHeight="1">
      <c r="A66" s="26" t="s">
        <v>609</v>
      </c>
      <c r="B66" s="15">
        <v>338.74000000000012</v>
      </c>
      <c r="C66" s="15">
        <v>316.13999999999993</v>
      </c>
      <c r="D66" s="15">
        <v>375.84000000000003</v>
      </c>
      <c r="E66" s="15">
        <v>328.32999999999993</v>
      </c>
      <c r="F66" s="15">
        <v>338.99999999999994</v>
      </c>
      <c r="G66" s="15">
        <v>347.94000000000005</v>
      </c>
      <c r="H66" s="15">
        <v>435.02000000000004</v>
      </c>
      <c r="I66" s="15">
        <v>347.51000000000005</v>
      </c>
      <c r="J66" s="15">
        <v>351.46999999999997</v>
      </c>
      <c r="K66" s="15">
        <v>318.56</v>
      </c>
      <c r="L66" s="15">
        <v>166.43000000000006</v>
      </c>
      <c r="M66" s="15">
        <v>238.40999999999997</v>
      </c>
      <c r="N66" s="15">
        <v>179</v>
      </c>
      <c r="O66" s="15">
        <v>316.23</v>
      </c>
      <c r="P66" s="15">
        <v>373.01</v>
      </c>
      <c r="Q66" s="15">
        <v>439.06000000000006</v>
      </c>
      <c r="R66" s="15">
        <v>364.76000000000005</v>
      </c>
      <c r="S66" s="15">
        <v>403.78000000000003</v>
      </c>
      <c r="T66" s="15">
        <v>368.40000000000003</v>
      </c>
      <c r="U66" s="15">
        <v>539.55000000000007</v>
      </c>
      <c r="V66" s="15">
        <v>475.70000000000005</v>
      </c>
      <c r="W66" s="15">
        <v>302.50000000000006</v>
      </c>
      <c r="X66" s="15">
        <v>305.22999999999996</v>
      </c>
      <c r="Y66" s="15">
        <v>293.51</v>
      </c>
      <c r="Z66" s="15">
        <v>283.32000000000005</v>
      </c>
      <c r="AA66" s="15">
        <v>388.04000000000008</v>
      </c>
      <c r="AB66" s="15">
        <v>400.73</v>
      </c>
      <c r="AC66" s="15">
        <v>446.71999999999997</v>
      </c>
      <c r="AD66" s="15">
        <v>400.93</v>
      </c>
      <c r="AE66" s="15">
        <v>349.50000000000006</v>
      </c>
      <c r="AF66" s="15">
        <v>322.67000000000007</v>
      </c>
      <c r="AG66" s="15">
        <v>308.11</v>
      </c>
      <c r="AH66" s="15">
        <v>234.17999999999998</v>
      </c>
      <c r="AI66" s="15">
        <v>530.84</v>
      </c>
      <c r="AJ66" s="15">
        <v>270.30999999999995</v>
      </c>
      <c r="AK66" s="15">
        <v>528.33999999999992</v>
      </c>
      <c r="AL66" s="15">
        <v>418.63000000000005</v>
      </c>
      <c r="AM66" s="15">
        <v>356.72</v>
      </c>
      <c r="AN66" s="15">
        <v>448.35999999999996</v>
      </c>
      <c r="AO66" s="15">
        <v>143.41</v>
      </c>
      <c r="AP66" s="15">
        <v>175.45000000000002</v>
      </c>
      <c r="AQ66" s="15">
        <v>153.02999999999997</v>
      </c>
      <c r="AR66" s="15">
        <v>196.59999999999997</v>
      </c>
      <c r="AS66" s="15">
        <v>199.29</v>
      </c>
      <c r="AT66" s="15">
        <v>296.60000000000002</v>
      </c>
      <c r="AU66" s="15">
        <v>260.43999999999994</v>
      </c>
      <c r="AV66" s="15">
        <v>293.62</v>
      </c>
      <c r="AW66" s="15">
        <v>291.00000000000006</v>
      </c>
      <c r="AX66" s="15">
        <v>291.13000000000005</v>
      </c>
      <c r="AY66" s="15">
        <v>297.67000000000007</v>
      </c>
      <c r="AZ66" s="15">
        <v>284.83000000000004</v>
      </c>
      <c r="BA66" s="15">
        <v>298.38000000000005</v>
      </c>
      <c r="BB66" s="15">
        <v>220.56</v>
      </c>
      <c r="BC66" s="15">
        <v>94.12</v>
      </c>
      <c r="BD66" s="15">
        <v>57.769999999999996</v>
      </c>
      <c r="BE66" s="15">
        <v>58.890000000000008</v>
      </c>
      <c r="BH66" s="15">
        <v>188.88999999999996</v>
      </c>
      <c r="BI66" s="15">
        <v>308.52999999999997</v>
      </c>
      <c r="BL66" s="15">
        <v>240.60999999999996</v>
      </c>
      <c r="BM66" s="15">
        <v>467.94999999999993</v>
      </c>
      <c r="BN66" s="15">
        <v>385.82</v>
      </c>
      <c r="BO66" s="15">
        <v>404.42999999999995</v>
      </c>
      <c r="BP66" s="15">
        <v>367.36999999999995</v>
      </c>
      <c r="BQ66" s="15">
        <v>414.20000000000005</v>
      </c>
      <c r="BR66" s="15">
        <v>415.27000000000015</v>
      </c>
      <c r="BS66" s="15">
        <v>418.64000000000004</v>
      </c>
      <c r="BT66" s="15">
        <v>416.0800000000001</v>
      </c>
      <c r="BU66" s="15">
        <v>398.56999999999994</v>
      </c>
      <c r="BV66" s="15">
        <v>608.52000000000021</v>
      </c>
      <c r="BW66" s="15">
        <v>716.6099999999999</v>
      </c>
      <c r="BX66" s="15">
        <v>645.19000000000005</v>
      </c>
      <c r="BY66" s="15">
        <v>693.86000000000024</v>
      </c>
      <c r="BZ66" s="15">
        <v>582.36</v>
      </c>
      <c r="CA66" s="15">
        <v>623.9699999999998</v>
      </c>
      <c r="CB66" s="15">
        <v>615.07999999999981</v>
      </c>
      <c r="CC66" s="15">
        <v>572.59</v>
      </c>
      <c r="CD66" s="15">
        <v>504.78000000000003</v>
      </c>
      <c r="CE66" s="15">
        <v>515.30999999999995</v>
      </c>
      <c r="CF66" s="15">
        <v>504.76000000000005</v>
      </c>
      <c r="CG66" s="15">
        <v>521.93000000000006</v>
      </c>
      <c r="CH66" s="15">
        <v>382.59</v>
      </c>
      <c r="CI66" s="15">
        <v>410.32999999999987</v>
      </c>
      <c r="CJ66" s="15">
        <v>480.14000000000004</v>
      </c>
      <c r="CK66" s="15">
        <v>500.97</v>
      </c>
      <c r="CL66" s="15">
        <v>210.09</v>
      </c>
      <c r="CM66" s="15">
        <v>1145.4200000000003</v>
      </c>
      <c r="CN66" s="15">
        <v>312.06</v>
      </c>
      <c r="CO66" s="15">
        <v>642.36999999999989</v>
      </c>
      <c r="CP66" s="15">
        <v>503.37</v>
      </c>
      <c r="CQ66" s="15">
        <v>518.36999999999989</v>
      </c>
      <c r="CR66" s="15">
        <v>381.2700000000001</v>
      </c>
      <c r="CS66" s="15">
        <v>429.14000000000004</v>
      </c>
      <c r="CT66" s="15">
        <v>382.10999999999996</v>
      </c>
      <c r="CU66" s="15">
        <v>500.61000000000007</v>
      </c>
      <c r="CV66" s="15">
        <v>254.89000000000001</v>
      </c>
      <c r="CW66" s="15">
        <v>347.32</v>
      </c>
      <c r="CX66" s="15">
        <v>286.73</v>
      </c>
      <c r="CY66" s="15">
        <v>107.19</v>
      </c>
      <c r="CZ66" s="15">
        <v>654.73000000000013</v>
      </c>
      <c r="DA66" s="15">
        <v>560.65</v>
      </c>
      <c r="DB66" s="15">
        <v>414.73</v>
      </c>
      <c r="DC66" s="15">
        <v>368.17</v>
      </c>
      <c r="DD66" s="15">
        <v>1049.4100000000001</v>
      </c>
      <c r="DE66" s="15">
        <v>1362.9399999999998</v>
      </c>
      <c r="DF66" s="15">
        <v>1049.7699999999998</v>
      </c>
      <c r="DG66" s="15">
        <v>1294.7600000000004</v>
      </c>
      <c r="DH66" s="15">
        <v>354.26</v>
      </c>
      <c r="DI66" s="15">
        <v>940.72</v>
      </c>
      <c r="DJ66" s="15">
        <v>504.31</v>
      </c>
      <c r="DK66" s="15">
        <v>523.63000000000011</v>
      </c>
      <c r="DL66" s="15">
        <v>433.60999999999996</v>
      </c>
      <c r="DM66" s="15">
        <v>1603.91</v>
      </c>
      <c r="DN66" s="15">
        <v>580.63999999999987</v>
      </c>
      <c r="DO66" s="15">
        <v>505.3</v>
      </c>
      <c r="DP66" s="15">
        <v>642.1600000000002</v>
      </c>
      <c r="DQ66" s="15">
        <v>648.59000000000015</v>
      </c>
      <c r="DR66" s="15">
        <v>1290.4699999999998</v>
      </c>
      <c r="DS66" s="15">
        <v>1026.6399999999999</v>
      </c>
      <c r="DT66" s="15">
        <v>1631.51</v>
      </c>
      <c r="DU66" s="15">
        <v>472.92</v>
      </c>
      <c r="DV66" s="15">
        <v>581.63</v>
      </c>
      <c r="DW66" s="15">
        <v>468.74</v>
      </c>
      <c r="DX66" s="15">
        <v>489.86</v>
      </c>
      <c r="DY66" s="15">
        <v>464.71999999999997</v>
      </c>
      <c r="DZ66" s="15">
        <v>664.11000000000013</v>
      </c>
      <c r="EA66" s="15">
        <v>685.78</v>
      </c>
      <c r="EB66" s="15">
        <v>960.95999999999992</v>
      </c>
      <c r="EC66" s="15">
        <v>818.44000000000017</v>
      </c>
      <c r="ED66" s="15">
        <v>753.92</v>
      </c>
      <c r="EE66" s="15">
        <v>481.48999999999995</v>
      </c>
      <c r="EF66" s="15">
        <v>586.79</v>
      </c>
      <c r="EG66" s="15">
        <v>384.55</v>
      </c>
      <c r="EH66" s="15">
        <v>272.71999999999997</v>
      </c>
      <c r="EI66" s="15">
        <v>708.96</v>
      </c>
      <c r="EJ66" s="15">
        <v>252.37999999999997</v>
      </c>
      <c r="EK66" s="15">
        <v>790.18999999999994</v>
      </c>
      <c r="EL66" s="15">
        <v>678.92</v>
      </c>
      <c r="EM66" s="15">
        <v>204.94000000000003</v>
      </c>
      <c r="EN66" s="15">
        <v>506.04999999999995</v>
      </c>
      <c r="EO66" s="15">
        <v>493.19</v>
      </c>
      <c r="EP66" s="15">
        <v>358.19000000000011</v>
      </c>
      <c r="EQ66" s="15">
        <v>251.10000000000002</v>
      </c>
      <c r="ER66" s="15">
        <v>601.2299999999999</v>
      </c>
      <c r="ES66" s="15">
        <v>601.12999999999988</v>
      </c>
      <c r="ET66" s="15">
        <v>593.42999999999984</v>
      </c>
      <c r="EU66" s="15">
        <v>481.18000000000006</v>
      </c>
      <c r="EV66" s="15">
        <v>711.37</v>
      </c>
      <c r="EW66" s="15">
        <v>462.72</v>
      </c>
      <c r="EX66" s="15">
        <v>522.97</v>
      </c>
      <c r="EY66" s="15">
        <v>817.2700000000001</v>
      </c>
      <c r="EZ66" s="15">
        <v>480.36999999999995</v>
      </c>
      <c r="FA66" s="15">
        <v>583.70000000000005</v>
      </c>
      <c r="FB66" s="15">
        <v>1083.9199999999998</v>
      </c>
      <c r="FC66" s="15">
        <v>881.88</v>
      </c>
      <c r="FD66" s="15">
        <v>508.78999999999996</v>
      </c>
      <c r="FE66" s="15">
        <v>539.43999999999983</v>
      </c>
      <c r="FF66" s="15">
        <v>572.74</v>
      </c>
      <c r="FG66" s="15">
        <v>463.88000000000011</v>
      </c>
      <c r="FH66" s="15">
        <v>1837.39</v>
      </c>
      <c r="FI66" s="15">
        <v>1849.92</v>
      </c>
      <c r="FJ66" s="15">
        <v>2237.56</v>
      </c>
      <c r="FK66" s="15">
        <v>4061.99</v>
      </c>
      <c r="FL66" s="15">
        <v>3399.9500000000003</v>
      </c>
      <c r="FM66" s="15">
        <v>4027.8399999999997</v>
      </c>
      <c r="FN66" s="15">
        <v>3748.7600000000007</v>
      </c>
      <c r="FO66" s="15">
        <v>3495.5099999999998</v>
      </c>
      <c r="FP66" s="15">
        <v>3207.6600000000003</v>
      </c>
      <c r="FQ66" s="15">
        <v>293.82000000000011</v>
      </c>
      <c r="FR66" s="15">
        <v>297.94</v>
      </c>
      <c r="FS66" s="15">
        <v>282.23000000000008</v>
      </c>
      <c r="FT66" s="15">
        <v>309.52999999999997</v>
      </c>
      <c r="FU66" s="15">
        <v>622.48</v>
      </c>
      <c r="FV66" s="15">
        <v>553.98</v>
      </c>
      <c r="FW66" s="15">
        <v>604.63</v>
      </c>
      <c r="FX66" s="15">
        <v>1007.19</v>
      </c>
      <c r="FY66" s="15">
        <v>544.05999999999995</v>
      </c>
      <c r="FZ66" s="15">
        <v>540.35</v>
      </c>
      <c r="GA66" s="15">
        <v>581.04999999999995</v>
      </c>
      <c r="GB66" s="15">
        <v>454.50999999999993</v>
      </c>
      <c r="GG66" s="15">
        <v>110.62</v>
      </c>
      <c r="GH66" s="15">
        <v>761.42</v>
      </c>
      <c r="GI66" s="15">
        <v>611.88</v>
      </c>
      <c r="GJ66" s="15">
        <v>293.80999999999995</v>
      </c>
      <c r="GK66" s="15">
        <v>291.16999999999996</v>
      </c>
      <c r="GL66" s="15">
        <v>342.92999999999995</v>
      </c>
      <c r="GM66" s="15">
        <v>339.58</v>
      </c>
      <c r="GN66" s="15">
        <v>341.96999999999991</v>
      </c>
      <c r="GO66" s="15">
        <v>406.21</v>
      </c>
      <c r="GP66" s="15">
        <v>385.41000000000008</v>
      </c>
      <c r="GQ66" s="15">
        <v>1088.1399999999999</v>
      </c>
      <c r="GR66" s="15">
        <v>446.83</v>
      </c>
      <c r="GS66" s="15">
        <v>895.56200000000035</v>
      </c>
      <c r="GT66" s="15">
        <v>1077.1540000000002</v>
      </c>
      <c r="GU66" s="15">
        <v>1022.1379999999998</v>
      </c>
      <c r="GV66" s="15">
        <v>420.01599999999996</v>
      </c>
      <c r="GW66" s="15">
        <v>331.69</v>
      </c>
      <c r="GX66" s="15">
        <v>398.48563149059925</v>
      </c>
      <c r="GY66" s="15">
        <v>643.21996415177102</v>
      </c>
      <c r="GZ66" s="15">
        <v>238.89770713044084</v>
      </c>
      <c r="HA66" s="15">
        <v>761.73971255659092</v>
      </c>
      <c r="HB66" s="15">
        <v>1152.5085310087677</v>
      </c>
      <c r="HC66" s="15">
        <v>743.97332384089248</v>
      </c>
      <c r="HD66" s="15">
        <v>459.40416165379486</v>
      </c>
      <c r="HE66" s="15">
        <v>654.49630090234814</v>
      </c>
      <c r="HF66" s="15">
        <v>338.18999999999988</v>
      </c>
      <c r="HG66" s="15">
        <v>222.23</v>
      </c>
      <c r="HH66" s="15">
        <v>234.78000000000003</v>
      </c>
      <c r="HI66" s="15">
        <v>364.66000000000008</v>
      </c>
      <c r="HJ66" s="15">
        <v>252.27</v>
      </c>
      <c r="HK66" s="15">
        <v>284.53000000000009</v>
      </c>
      <c r="HL66" s="15">
        <v>532.57000000000005</v>
      </c>
      <c r="HM66" s="15">
        <v>344.4</v>
      </c>
      <c r="HN66" s="15">
        <v>307.14</v>
      </c>
      <c r="HO66" s="15">
        <v>294.76000000000005</v>
      </c>
      <c r="HP66" s="15">
        <v>239.88999999999996</v>
      </c>
      <c r="HQ66" s="15">
        <v>223.88</v>
      </c>
      <c r="HR66" s="15">
        <v>281.37</v>
      </c>
      <c r="HS66" s="15">
        <v>200.11999999999998</v>
      </c>
      <c r="HT66" s="15">
        <v>108.27</v>
      </c>
      <c r="HU66" s="15">
        <v>297.62999999999988</v>
      </c>
      <c r="HV66" s="15">
        <v>225.83999999999997</v>
      </c>
      <c r="HX66" s="15">
        <v>349.37</v>
      </c>
      <c r="HY66" s="15">
        <v>303.24</v>
      </c>
      <c r="IA66" s="15">
        <v>239.17000000000004</v>
      </c>
      <c r="IB66" s="15">
        <v>585.78999999999985</v>
      </c>
      <c r="IC66" s="15">
        <v>441.89000000000004</v>
      </c>
      <c r="ID66" s="15">
        <v>649.98000000000013</v>
      </c>
      <c r="IE66" s="15">
        <v>428.55</v>
      </c>
      <c r="IF66" s="15">
        <v>701.61000000000024</v>
      </c>
      <c r="IG66" s="15">
        <v>767.67</v>
      </c>
      <c r="IH66" s="15">
        <v>564.43999999999983</v>
      </c>
      <c r="II66" s="15">
        <v>597.43999999999994</v>
      </c>
      <c r="IJ66" s="15">
        <v>1208.4199999999998</v>
      </c>
      <c r="IK66" s="15">
        <v>472.75</v>
      </c>
      <c r="IL66" s="15">
        <v>659.50000000000011</v>
      </c>
      <c r="IM66" s="15">
        <v>666.67000000000007</v>
      </c>
      <c r="IN66" s="15">
        <v>744.95</v>
      </c>
      <c r="IO66" s="15">
        <v>687.42</v>
      </c>
      <c r="IP66" s="15">
        <v>867.20999999999992</v>
      </c>
      <c r="IQ66" s="15">
        <v>221.3</v>
      </c>
      <c r="IR66" s="15">
        <v>856.63000000000011</v>
      </c>
      <c r="IS66" s="15">
        <v>855.18999999999994</v>
      </c>
      <c r="IT66" s="15">
        <v>1012.0400000000001</v>
      </c>
      <c r="IU66" s="15">
        <v>794.38</v>
      </c>
      <c r="IV66" s="15">
        <v>1042.52</v>
      </c>
      <c r="IW66" s="15">
        <v>94.990000000000009</v>
      </c>
      <c r="IX66" s="15">
        <v>213.44000000000003</v>
      </c>
      <c r="IY66" s="15">
        <v>594.55000000000007</v>
      </c>
      <c r="IZ66" s="15">
        <v>669.17000000000007</v>
      </c>
      <c r="JA66" s="15">
        <v>1236.3400000000001</v>
      </c>
      <c r="JB66" s="15">
        <v>108.20000000000002</v>
      </c>
      <c r="JC66" s="15">
        <v>155.47000000000006</v>
      </c>
      <c r="JD66" s="15">
        <v>171.85999999999999</v>
      </c>
      <c r="JE66" s="15">
        <v>701.91999999999985</v>
      </c>
      <c r="JF66" s="15">
        <v>521.37999999999988</v>
      </c>
      <c r="JG66" s="15">
        <v>196.57</v>
      </c>
      <c r="JH66" s="15">
        <v>221.08999999999997</v>
      </c>
      <c r="JI66" s="15">
        <v>268.09000000000009</v>
      </c>
      <c r="JJ66" s="15">
        <v>618.05000000000007</v>
      </c>
      <c r="JK66" s="15">
        <v>507.78999999999996</v>
      </c>
      <c r="JL66" s="15">
        <v>1207.96</v>
      </c>
      <c r="JM66" s="15">
        <v>315.33999999999997</v>
      </c>
      <c r="JN66" s="15">
        <v>258.09999999999991</v>
      </c>
      <c r="JO66" s="15">
        <v>299.08999999999992</v>
      </c>
      <c r="JP66" s="15">
        <v>418.84999999999997</v>
      </c>
      <c r="JQ66" s="15">
        <v>1837.68</v>
      </c>
      <c r="JR66" s="15">
        <v>894.81999999999994</v>
      </c>
      <c r="JS66" s="15">
        <v>331.89</v>
      </c>
      <c r="JT66" s="15">
        <v>218.77000000000004</v>
      </c>
      <c r="JU66" s="15">
        <v>527.42999999999995</v>
      </c>
      <c r="JV66" s="15">
        <v>267.33999999999997</v>
      </c>
      <c r="JW66" s="15">
        <v>157.6</v>
      </c>
      <c r="JX66" s="15">
        <v>565.19000000000005</v>
      </c>
      <c r="JY66" s="15">
        <v>609.68999999999983</v>
      </c>
      <c r="JZ66" s="15">
        <v>458.71000000000004</v>
      </c>
      <c r="KA66" s="15">
        <v>595.25999999999988</v>
      </c>
      <c r="KB66" s="15">
        <v>623.92000000000007</v>
      </c>
      <c r="KC66" s="15">
        <v>90.859999999999985</v>
      </c>
      <c r="KD66" s="15">
        <v>45.74</v>
      </c>
      <c r="KE66" s="15">
        <v>399.59</v>
      </c>
      <c r="KF66" s="15">
        <v>337.39999999999992</v>
      </c>
      <c r="KG66" s="15">
        <v>571.07000000000016</v>
      </c>
      <c r="KH66" s="15">
        <v>168.64</v>
      </c>
      <c r="KI66" s="15">
        <v>395.84999999999997</v>
      </c>
      <c r="KJ66" s="15">
        <v>444.37999999999994</v>
      </c>
      <c r="KK66" s="15">
        <v>375.11000000000013</v>
      </c>
      <c r="KL66" s="15">
        <v>550.79</v>
      </c>
      <c r="KM66" s="15">
        <v>472.27</v>
      </c>
      <c r="KN66" s="15">
        <v>445.53000000000003</v>
      </c>
      <c r="KO66" s="15">
        <v>469.76</v>
      </c>
      <c r="KP66" s="15">
        <v>456.55199999999996</v>
      </c>
      <c r="KQ66" s="15">
        <v>475.19700000000006</v>
      </c>
      <c r="KR66" s="15">
        <v>449.31600000000003</v>
      </c>
      <c r="KS66" s="15">
        <v>607.57000000000016</v>
      </c>
      <c r="KT66" s="15">
        <v>600.26</v>
      </c>
      <c r="KU66" s="15">
        <v>588.10000000000014</v>
      </c>
      <c r="KV66" s="15">
        <v>578.42300000000012</v>
      </c>
      <c r="KW66" s="15">
        <v>552.90600000000006</v>
      </c>
      <c r="KX66" s="15">
        <v>581.16499999999996</v>
      </c>
      <c r="KY66" s="15">
        <v>371.19999999999993</v>
      </c>
      <c r="KZ66" s="15">
        <v>197.2</v>
      </c>
      <c r="LA66" s="15">
        <v>107.2</v>
      </c>
      <c r="LB66" s="15">
        <v>97.4</v>
      </c>
      <c r="LC66" s="15">
        <v>221.99999999999994</v>
      </c>
      <c r="LD66" s="15">
        <v>541.58000000000015</v>
      </c>
      <c r="LE66" s="15">
        <v>529.45999999999992</v>
      </c>
      <c r="LF66" s="15">
        <v>543.91999999999973</v>
      </c>
      <c r="LG66" s="15">
        <v>538.03999999999985</v>
      </c>
      <c r="LH66" s="15">
        <v>578.09</v>
      </c>
      <c r="LI66" s="15">
        <v>725.84626562074573</v>
      </c>
      <c r="LJ66" s="15">
        <v>726.05525968222219</v>
      </c>
      <c r="LK66" s="15">
        <v>656.28999999999985</v>
      </c>
      <c r="LL66" s="15">
        <v>457.5294763407407</v>
      </c>
      <c r="LM66" s="15">
        <v>592.24999999999977</v>
      </c>
      <c r="LN66" s="15">
        <v>478.93999999999994</v>
      </c>
      <c r="LO66" s="15">
        <v>518.49</v>
      </c>
      <c r="LP66" s="15">
        <v>369.41</v>
      </c>
      <c r="LQ66" s="15">
        <v>1257.29</v>
      </c>
      <c r="LR66" s="15">
        <v>1177.8</v>
      </c>
      <c r="LS66" s="15">
        <v>384.77750014761904</v>
      </c>
      <c r="LT66" s="15">
        <v>368.86382507924526</v>
      </c>
      <c r="LU66" s="15">
        <v>401.47738095238094</v>
      </c>
      <c r="LV66" s="15">
        <v>759.10000000000014</v>
      </c>
      <c r="LW66" s="15">
        <v>396.65999999999997</v>
      </c>
      <c r="LX66" s="15">
        <v>422.02</v>
      </c>
      <c r="LY66" s="15">
        <v>377.34000000000003</v>
      </c>
      <c r="LZ66" s="15">
        <v>336.94</v>
      </c>
      <c r="MA66" s="15">
        <v>357.13999999999993</v>
      </c>
      <c r="MB66" s="15">
        <v>843.06999999999994</v>
      </c>
      <c r="MC66" s="15">
        <v>669.71</v>
      </c>
      <c r="MD66" s="15">
        <v>483.05</v>
      </c>
      <c r="ME66" s="15">
        <v>466.36000000000007</v>
      </c>
      <c r="MF66" s="15">
        <v>564.98</v>
      </c>
      <c r="MG66" s="15">
        <v>596.21</v>
      </c>
      <c r="MH66" s="15">
        <v>369.55999999999995</v>
      </c>
      <c r="MI66" s="15">
        <v>320.51</v>
      </c>
      <c r="MJ66" s="15">
        <v>305.81</v>
      </c>
      <c r="MK66" s="15">
        <v>291.15000000000009</v>
      </c>
      <c r="ML66" s="15">
        <v>759.11000000000013</v>
      </c>
      <c r="MM66" s="15">
        <v>814.08999999999992</v>
      </c>
      <c r="MN66" s="15">
        <v>981.69999999999982</v>
      </c>
      <c r="MO66" s="15">
        <v>341.56000000000012</v>
      </c>
      <c r="MP66" s="15">
        <v>321.06000000000006</v>
      </c>
      <c r="MQ66" s="15">
        <v>439.96000000000015</v>
      </c>
      <c r="MR66" s="15">
        <v>700.69999999999993</v>
      </c>
      <c r="MS66" s="15">
        <v>516.08000000000004</v>
      </c>
      <c r="MT66" s="15">
        <v>804.45</v>
      </c>
      <c r="MU66" s="15">
        <v>517.94000000000005</v>
      </c>
      <c r="MV66" s="15">
        <v>731.43999999999994</v>
      </c>
      <c r="MW66" s="15">
        <v>828.49999999999989</v>
      </c>
      <c r="MX66" s="15">
        <v>856.90000000000009</v>
      </c>
      <c r="MY66" s="15">
        <v>779.06</v>
      </c>
      <c r="MZ66" s="15">
        <v>133.47</v>
      </c>
      <c r="NA66" s="15">
        <v>207.22</v>
      </c>
      <c r="NB66" s="15">
        <v>177.19000000000005</v>
      </c>
      <c r="NC66" s="15">
        <v>159.85000000000002</v>
      </c>
      <c r="ND66" s="15">
        <v>229.81</v>
      </c>
      <c r="NE66" s="15">
        <v>96.9</v>
      </c>
      <c r="NF66" s="15">
        <v>750.8</v>
      </c>
      <c r="NG66" s="15">
        <v>404.67</v>
      </c>
      <c r="NH66" s="15">
        <v>440.92000000000007</v>
      </c>
      <c r="NI66" s="15">
        <v>199.78000000000006</v>
      </c>
      <c r="NJ66" s="15">
        <v>389.58999999999992</v>
      </c>
      <c r="NK66" s="15">
        <v>71.80999999999996</v>
      </c>
      <c r="NL66" s="15">
        <v>118.14999999999999</v>
      </c>
      <c r="NM66" s="15">
        <v>105.15</v>
      </c>
      <c r="NN66" s="15">
        <v>51.510000000000005</v>
      </c>
      <c r="NO66" s="15">
        <v>269.99000000000007</v>
      </c>
      <c r="NP66" s="15">
        <v>154.77999999999994</v>
      </c>
      <c r="NQ66" s="15">
        <v>529.13999999999987</v>
      </c>
      <c r="NR66" s="15">
        <v>17.621000000000006</v>
      </c>
      <c r="NS66" s="15">
        <v>39.203999999999994</v>
      </c>
      <c r="NT66" s="15">
        <v>168.95</v>
      </c>
      <c r="NU66" s="15">
        <v>137.59000000000003</v>
      </c>
      <c r="NV66" s="15">
        <v>225.23</v>
      </c>
      <c r="NW66" s="15">
        <v>262.76000000000005</v>
      </c>
      <c r="NX66" s="15">
        <v>169.87</v>
      </c>
      <c r="NY66" s="15">
        <v>285.24999999999994</v>
      </c>
      <c r="NZ66" s="15">
        <v>203.93</v>
      </c>
      <c r="OA66" s="15">
        <v>315.96000000000004</v>
      </c>
      <c r="OB66" s="15">
        <v>157.51</v>
      </c>
      <c r="OC66" s="15">
        <v>1266.6000000000001</v>
      </c>
      <c r="OD66" s="15">
        <v>1318.1000000000001</v>
      </c>
      <c r="OE66" s="15">
        <v>1292.3100000000004</v>
      </c>
      <c r="OF66" s="15">
        <v>1794.3400000000001</v>
      </c>
      <c r="OG66" s="15">
        <v>1064.2</v>
      </c>
      <c r="OH66" s="15">
        <v>1159.3</v>
      </c>
      <c r="OI66" s="15">
        <v>1188.3</v>
      </c>
      <c r="OJ66" s="15">
        <v>1041.8</v>
      </c>
      <c r="OK66" s="15">
        <v>1285.5999999999997</v>
      </c>
      <c r="OL66" s="15">
        <v>2732.2000000000003</v>
      </c>
      <c r="OM66" s="15">
        <v>1934.61</v>
      </c>
      <c r="ON66" s="15">
        <v>1714.4099999999996</v>
      </c>
      <c r="OO66" s="15">
        <v>3095.0999999999995</v>
      </c>
      <c r="OP66" s="15">
        <v>1679.4999999999998</v>
      </c>
      <c r="OQ66" s="15">
        <v>1506.3000000000004</v>
      </c>
      <c r="OR66" s="15">
        <v>1128.6999999999998</v>
      </c>
      <c r="OS66" s="15">
        <v>1005.73</v>
      </c>
      <c r="OT66" s="15">
        <v>257.64</v>
      </c>
      <c r="OU66" s="15">
        <v>230.61999999999998</v>
      </c>
      <c r="OV66" s="15">
        <v>270.18</v>
      </c>
      <c r="OW66" s="15">
        <v>668.69000000000017</v>
      </c>
      <c r="OX66" s="15">
        <v>527.07999999999993</v>
      </c>
      <c r="OY66" s="15">
        <v>692.72000000000014</v>
      </c>
      <c r="OZ66" s="15">
        <v>640.61999999999989</v>
      </c>
      <c r="PA66" s="15">
        <v>661.5100000000001</v>
      </c>
      <c r="PB66" s="15">
        <v>839.89999999999986</v>
      </c>
      <c r="PC66" s="15">
        <v>941.2399999999999</v>
      </c>
      <c r="PD66" s="15">
        <v>1399.9900000000002</v>
      </c>
      <c r="PE66" s="15">
        <v>2479.3000000000002</v>
      </c>
      <c r="PF66" s="15">
        <v>2550.0800000000004</v>
      </c>
      <c r="PG66" s="15">
        <v>419.18000000000006</v>
      </c>
      <c r="PH66" s="15">
        <v>448.87</v>
      </c>
      <c r="PI66" s="15">
        <v>484.71999999999991</v>
      </c>
      <c r="PJ66" s="15">
        <v>197.39000000000001</v>
      </c>
      <c r="PK66" s="15">
        <v>221.19000000000003</v>
      </c>
      <c r="PL66" s="15">
        <v>168.59</v>
      </c>
      <c r="PM66" s="15">
        <v>81.37</v>
      </c>
      <c r="PN66" s="15">
        <v>87.949999999999974</v>
      </c>
      <c r="PO66" s="15">
        <v>594.6500000000002</v>
      </c>
      <c r="PP66" s="15">
        <v>603.92000000000007</v>
      </c>
      <c r="PQ66" s="15">
        <v>611.92000000000019</v>
      </c>
      <c r="PR66" s="15">
        <v>207.27999999999992</v>
      </c>
      <c r="PS66" s="15">
        <v>204.16</v>
      </c>
      <c r="PT66" s="15">
        <v>145.97999999999999</v>
      </c>
      <c r="PU66" s="15">
        <v>274.76999999999992</v>
      </c>
      <c r="PV66" s="15">
        <v>433.36000000000007</v>
      </c>
      <c r="PW66" s="15">
        <v>343.03</v>
      </c>
      <c r="PX66" s="15">
        <v>286.52</v>
      </c>
    </row>
    <row r="67" spans="1:440" s="15" customFormat="1" ht="14.25" customHeight="1">
      <c r="A67" s="26" t="s">
        <v>610</v>
      </c>
      <c r="B67" s="15">
        <v>313.17</v>
      </c>
      <c r="C67" s="15">
        <v>291.94</v>
      </c>
      <c r="D67" s="15">
        <v>349.44</v>
      </c>
      <c r="E67" s="15">
        <v>306.63</v>
      </c>
      <c r="F67" s="15">
        <v>316.42</v>
      </c>
      <c r="G67" s="15">
        <v>325.19</v>
      </c>
      <c r="H67" s="15">
        <v>412.19000000000005</v>
      </c>
      <c r="I67" s="15">
        <v>320.93000000000006</v>
      </c>
      <c r="J67" s="15">
        <v>322.54000000000002</v>
      </c>
      <c r="K67" s="15">
        <v>291.7</v>
      </c>
      <c r="L67" s="15">
        <v>156.69000000000003</v>
      </c>
      <c r="M67" s="15">
        <v>222.93</v>
      </c>
      <c r="N67" s="15">
        <v>168.69000000000003</v>
      </c>
      <c r="O67" s="15">
        <v>297.86</v>
      </c>
      <c r="P67" s="15">
        <v>349.45</v>
      </c>
      <c r="Q67" s="15">
        <v>413.96000000000004</v>
      </c>
      <c r="R67" s="15">
        <v>340.75</v>
      </c>
      <c r="S67" s="15">
        <v>378.55</v>
      </c>
      <c r="T67" s="15">
        <v>344.17</v>
      </c>
      <c r="U67" s="15">
        <v>507.72</v>
      </c>
      <c r="V67" s="15">
        <v>445.49000000000007</v>
      </c>
      <c r="W67" s="15">
        <v>285.17</v>
      </c>
      <c r="X67" s="15">
        <v>287.63</v>
      </c>
      <c r="Y67" s="15">
        <v>275.87</v>
      </c>
      <c r="Z67" s="15">
        <v>265.2</v>
      </c>
      <c r="AA67" s="15">
        <v>356.84000000000003</v>
      </c>
      <c r="AB67" s="15">
        <v>366.73</v>
      </c>
      <c r="AC67" s="15">
        <v>412.98999999999995</v>
      </c>
      <c r="AD67" s="15">
        <v>368.56</v>
      </c>
      <c r="AE67" s="15">
        <v>325.92</v>
      </c>
      <c r="AF67" s="15">
        <v>301.21000000000004</v>
      </c>
      <c r="AG67" s="15">
        <v>289.3</v>
      </c>
      <c r="AH67" s="15">
        <v>216.21</v>
      </c>
      <c r="AI67" s="15">
        <v>493.89</v>
      </c>
      <c r="AJ67" s="15">
        <v>250.39999999999998</v>
      </c>
      <c r="AK67" s="15">
        <v>487.92999999999995</v>
      </c>
      <c r="AL67" s="15">
        <v>386.9</v>
      </c>
      <c r="AM67" s="15">
        <v>325.23999999999995</v>
      </c>
      <c r="AN67" s="15">
        <v>413.12</v>
      </c>
      <c r="AO67" s="15">
        <v>127.61999999999999</v>
      </c>
      <c r="AP67" s="15">
        <v>157.14000000000001</v>
      </c>
      <c r="AQ67" s="15">
        <v>135.54999999999998</v>
      </c>
      <c r="AR67" s="15">
        <v>181.14</v>
      </c>
      <c r="AS67" s="15">
        <v>181.21999999999997</v>
      </c>
      <c r="AT67" s="15">
        <v>272.8</v>
      </c>
      <c r="AU67" s="15">
        <v>239.65</v>
      </c>
      <c r="AV67" s="15">
        <v>271.03000000000003</v>
      </c>
      <c r="AW67" s="15">
        <v>268.34999999999997</v>
      </c>
      <c r="AX67" s="15">
        <v>268.07</v>
      </c>
      <c r="AY67" s="15">
        <v>274.59000000000003</v>
      </c>
      <c r="AZ67" s="15">
        <v>262.84000000000003</v>
      </c>
      <c r="BA67" s="15">
        <v>272.82</v>
      </c>
      <c r="BB67" s="15">
        <v>204.07000000000002</v>
      </c>
      <c r="BC67" s="15">
        <v>75.649999999999991</v>
      </c>
      <c r="BD67" s="15">
        <v>46.37</v>
      </c>
      <c r="BE67" s="15">
        <v>46.839999999999996</v>
      </c>
      <c r="BH67" s="15">
        <v>171.97999999999996</v>
      </c>
      <c r="BI67" s="15">
        <v>281.15000000000003</v>
      </c>
      <c r="BL67" s="15">
        <v>221.88999999999996</v>
      </c>
      <c r="BM67" s="15">
        <v>431.40999999999997</v>
      </c>
      <c r="BN67" s="15">
        <v>373.62</v>
      </c>
      <c r="BO67" s="15">
        <v>392.37</v>
      </c>
      <c r="BP67" s="15">
        <v>355.2</v>
      </c>
      <c r="BQ67" s="15">
        <v>401.09</v>
      </c>
      <c r="BR67" s="15">
        <v>401.88000000000005</v>
      </c>
      <c r="BS67" s="15">
        <v>405.34000000000003</v>
      </c>
      <c r="BT67" s="15">
        <v>402.97</v>
      </c>
      <c r="BU67" s="15">
        <v>385.65</v>
      </c>
      <c r="BV67" s="15">
        <v>592.75000000000011</v>
      </c>
      <c r="BW67" s="15">
        <v>699.81000000000006</v>
      </c>
      <c r="BX67" s="15">
        <v>628.22</v>
      </c>
      <c r="BY67" s="15">
        <v>668.86000000000013</v>
      </c>
      <c r="BZ67" s="15">
        <v>562.62000000000012</v>
      </c>
      <c r="CA67" s="15">
        <v>601.12999999999988</v>
      </c>
      <c r="CB67" s="15">
        <v>591.7299999999999</v>
      </c>
      <c r="CC67" s="15">
        <v>555.19000000000005</v>
      </c>
      <c r="CD67" s="15">
        <v>488.72</v>
      </c>
      <c r="CE67" s="15">
        <v>497.46</v>
      </c>
      <c r="CF67" s="15">
        <v>487.08</v>
      </c>
      <c r="CG67" s="15">
        <v>504.46000000000004</v>
      </c>
      <c r="CH67" s="15">
        <v>365.57</v>
      </c>
      <c r="CI67" s="15">
        <v>398.36999999999995</v>
      </c>
      <c r="CJ67" s="15">
        <v>466.37</v>
      </c>
      <c r="CK67" s="15">
        <v>485.01000000000005</v>
      </c>
      <c r="CL67" s="15">
        <v>199.45999999999998</v>
      </c>
      <c r="CM67" s="15">
        <v>1089.4100000000001</v>
      </c>
      <c r="CN67" s="15">
        <v>294.83</v>
      </c>
      <c r="CO67" s="15">
        <v>605.63</v>
      </c>
      <c r="CP67" s="15">
        <v>479.36000000000007</v>
      </c>
      <c r="CQ67" s="15">
        <v>495.60999999999996</v>
      </c>
      <c r="CR67" s="15">
        <v>363.13000000000005</v>
      </c>
      <c r="CS67" s="15">
        <v>410.68</v>
      </c>
      <c r="CT67" s="15">
        <v>365.95</v>
      </c>
      <c r="CU67" s="15">
        <v>480.56</v>
      </c>
      <c r="CV67" s="15">
        <v>241.75000000000003</v>
      </c>
      <c r="CW67" s="15">
        <v>333.49</v>
      </c>
      <c r="CX67" s="15">
        <v>274.81</v>
      </c>
      <c r="CY67" s="15">
        <v>102.10000000000001</v>
      </c>
      <c r="CZ67" s="15">
        <v>614.04000000000008</v>
      </c>
      <c r="DA67" s="15">
        <v>524.04</v>
      </c>
      <c r="DB67" s="15">
        <v>385.44</v>
      </c>
      <c r="DC67" s="15">
        <v>345.28000000000003</v>
      </c>
      <c r="DD67" s="15">
        <v>990.52</v>
      </c>
      <c r="DE67" s="15">
        <v>1283.5999999999999</v>
      </c>
      <c r="DF67" s="15">
        <v>991.91</v>
      </c>
      <c r="DG67" s="15">
        <v>1223.6100000000001</v>
      </c>
      <c r="DH67" s="15">
        <v>330.58</v>
      </c>
      <c r="DI67" s="15">
        <v>885.69999999999993</v>
      </c>
      <c r="DJ67" s="15">
        <v>472.09</v>
      </c>
      <c r="DK67" s="15">
        <v>492.87</v>
      </c>
      <c r="DL67" s="15">
        <v>405.74</v>
      </c>
      <c r="DM67" s="15">
        <v>1513.68</v>
      </c>
      <c r="DN67" s="15">
        <v>545.17000000000007</v>
      </c>
      <c r="DO67" s="15">
        <v>475.98</v>
      </c>
      <c r="DP67" s="15">
        <v>602.94000000000005</v>
      </c>
      <c r="DQ67" s="15">
        <v>603.79</v>
      </c>
      <c r="DR67" s="15">
        <v>1218.81</v>
      </c>
      <c r="DS67" s="15">
        <v>970.60000000000014</v>
      </c>
      <c r="DT67" s="15">
        <v>1569.5200000000002</v>
      </c>
      <c r="DU67" s="15">
        <v>438.4</v>
      </c>
      <c r="DV67" s="15">
        <v>548.14</v>
      </c>
      <c r="DW67" s="15">
        <v>434.06</v>
      </c>
      <c r="DX67" s="15">
        <v>464.9</v>
      </c>
      <c r="DY67" s="15">
        <v>435.13999999999993</v>
      </c>
      <c r="DZ67" s="15">
        <v>626.94000000000005</v>
      </c>
      <c r="EA67" s="15">
        <v>650.86</v>
      </c>
      <c r="EB67" s="15">
        <v>924.49999999999989</v>
      </c>
      <c r="EC67" s="15">
        <v>776.1400000000001</v>
      </c>
      <c r="ED67" s="15">
        <v>712.65</v>
      </c>
      <c r="EE67" s="15">
        <v>449.67999999999995</v>
      </c>
      <c r="EF67" s="15">
        <v>550.19000000000005</v>
      </c>
      <c r="EG67" s="15">
        <v>359.72999999999996</v>
      </c>
      <c r="EH67" s="15">
        <v>254.6</v>
      </c>
      <c r="EI67" s="15">
        <v>666.37</v>
      </c>
      <c r="EJ67" s="15">
        <v>224.61999999999998</v>
      </c>
      <c r="EK67" s="15">
        <v>745.94999999999993</v>
      </c>
      <c r="EL67" s="15">
        <v>642.78</v>
      </c>
      <c r="EM67" s="15">
        <v>180.22</v>
      </c>
      <c r="EN67" s="15">
        <v>479.8</v>
      </c>
      <c r="EO67" s="15">
        <v>461.7</v>
      </c>
      <c r="EP67" s="15">
        <v>338.51000000000005</v>
      </c>
      <c r="EQ67" s="15">
        <v>230.59</v>
      </c>
      <c r="ER67" s="15">
        <v>567.86</v>
      </c>
      <c r="ES67" s="15">
        <v>579.07000000000005</v>
      </c>
      <c r="ET67" s="15">
        <v>563.80999999999995</v>
      </c>
      <c r="EU67" s="15">
        <v>443.11</v>
      </c>
      <c r="EV67" s="15">
        <v>674.08</v>
      </c>
      <c r="EW67" s="15">
        <v>441.68</v>
      </c>
      <c r="EX67" s="15">
        <v>501.64</v>
      </c>
      <c r="EY67" s="15">
        <v>694.99999999999989</v>
      </c>
      <c r="EZ67" s="15">
        <v>402.20000000000005</v>
      </c>
      <c r="FA67" s="15">
        <v>506.70000000000005</v>
      </c>
      <c r="FB67" s="15">
        <v>844.9</v>
      </c>
      <c r="FC67" s="15">
        <v>748.4</v>
      </c>
      <c r="FD67" s="15">
        <v>485.04999999999995</v>
      </c>
      <c r="FE67" s="15">
        <v>514.06999999999994</v>
      </c>
      <c r="FF67" s="15">
        <v>546.4799999999999</v>
      </c>
      <c r="FG67" s="15">
        <v>441.2700000000001</v>
      </c>
      <c r="FH67" s="15">
        <v>1739.2299999999998</v>
      </c>
      <c r="FI67" s="15">
        <v>1748.86</v>
      </c>
      <c r="FJ67" s="15">
        <v>2110.2000000000003</v>
      </c>
      <c r="FK67" s="15">
        <v>3860.6399999999994</v>
      </c>
      <c r="FL67" s="15">
        <v>3218.77</v>
      </c>
      <c r="FM67" s="15">
        <v>3801.1</v>
      </c>
      <c r="FN67" s="15">
        <v>3527.8</v>
      </c>
      <c r="FO67" s="15">
        <v>3291.2</v>
      </c>
      <c r="FP67" s="15">
        <v>3020.3</v>
      </c>
      <c r="FQ67" s="15">
        <v>282.75000000000006</v>
      </c>
      <c r="FR67" s="15">
        <v>286.97999999999996</v>
      </c>
      <c r="FS67" s="15">
        <v>272.05000000000007</v>
      </c>
      <c r="FT67" s="15">
        <v>298.51</v>
      </c>
      <c r="FU67" s="15">
        <v>586.46</v>
      </c>
      <c r="FV67" s="15">
        <v>516.86</v>
      </c>
      <c r="FW67" s="15">
        <v>577.43000000000006</v>
      </c>
      <c r="FX67" s="15">
        <v>859.54000000000008</v>
      </c>
      <c r="FY67" s="15">
        <v>508.73</v>
      </c>
      <c r="FZ67" s="15">
        <v>512.53</v>
      </c>
      <c r="GA67" s="15">
        <v>548.6</v>
      </c>
      <c r="GB67" s="15">
        <v>428.40999999999997</v>
      </c>
      <c r="GG67" s="15">
        <v>106.92999999999999</v>
      </c>
      <c r="GH67" s="15">
        <v>719.59000000000015</v>
      </c>
      <c r="GI67" s="15">
        <v>577.79</v>
      </c>
      <c r="GJ67" s="15">
        <v>278.61</v>
      </c>
      <c r="GK67" s="15">
        <v>275.98</v>
      </c>
      <c r="GL67" s="15">
        <v>325.49999999999994</v>
      </c>
      <c r="GM67" s="15">
        <v>322.38</v>
      </c>
      <c r="GN67" s="15">
        <v>325.52</v>
      </c>
      <c r="GO67" s="15">
        <v>395.72999999999996</v>
      </c>
      <c r="GP67" s="15">
        <v>375.15000000000003</v>
      </c>
      <c r="GQ67" s="15">
        <v>1060.28</v>
      </c>
      <c r="GR67" s="15">
        <v>429.49</v>
      </c>
      <c r="GS67" s="15">
        <v>850.60400000000027</v>
      </c>
      <c r="GT67" s="15">
        <v>1034.8820000000003</v>
      </c>
      <c r="GU67" s="15">
        <v>979.26099999999985</v>
      </c>
      <c r="GV67" s="15">
        <v>405.49600000000004</v>
      </c>
      <c r="GW67" s="15">
        <v>324.15899999999993</v>
      </c>
      <c r="GX67" s="15">
        <v>383.52722567654848</v>
      </c>
      <c r="GY67" s="15">
        <v>626.76812313593541</v>
      </c>
      <c r="GZ67" s="15">
        <v>230.52391825661439</v>
      </c>
      <c r="HA67" s="15">
        <v>728.36710491020904</v>
      </c>
      <c r="HB67" s="15">
        <v>1101.8260503599952</v>
      </c>
      <c r="HC67" s="15">
        <v>712.93002409715348</v>
      </c>
      <c r="HD67" s="15">
        <v>438.98294732619564</v>
      </c>
      <c r="HE67" s="15">
        <v>625.99222783160735</v>
      </c>
      <c r="HF67" s="15">
        <v>319.01999999999992</v>
      </c>
      <c r="HG67" s="15">
        <v>208.47</v>
      </c>
      <c r="HH67" s="15">
        <v>220.08000000000004</v>
      </c>
      <c r="HI67" s="15">
        <v>346.35</v>
      </c>
      <c r="HJ67" s="15">
        <v>236.35</v>
      </c>
      <c r="HK67" s="15">
        <v>266.41000000000003</v>
      </c>
      <c r="HL67" s="15">
        <v>509.93</v>
      </c>
      <c r="HM67" s="15">
        <v>322.42999999999995</v>
      </c>
      <c r="HN67" s="15">
        <v>287.35000000000002</v>
      </c>
      <c r="HO67" s="15">
        <v>275.85000000000002</v>
      </c>
      <c r="HP67" s="15">
        <v>227.86999999999995</v>
      </c>
      <c r="HQ67" s="15">
        <v>212.14</v>
      </c>
      <c r="HR67" s="15">
        <v>265.89</v>
      </c>
      <c r="HS67" s="15">
        <v>190.19</v>
      </c>
      <c r="HT67" s="15">
        <v>100.77</v>
      </c>
      <c r="HU67" s="15">
        <v>277.69999999999993</v>
      </c>
      <c r="HV67" s="15">
        <v>212.68999999999997</v>
      </c>
      <c r="HX67" s="15">
        <v>329.90999999999997</v>
      </c>
      <c r="HY67" s="15">
        <v>281.58</v>
      </c>
      <c r="IA67" s="15">
        <v>223.93000000000004</v>
      </c>
      <c r="IB67" s="15">
        <v>568.28</v>
      </c>
      <c r="IC67" s="15">
        <v>424.76000000000005</v>
      </c>
      <c r="ID67" s="15">
        <v>623.34</v>
      </c>
      <c r="IE67" s="15">
        <v>415.56</v>
      </c>
      <c r="IF67" s="15">
        <v>676.95000000000016</v>
      </c>
      <c r="IG67" s="15">
        <v>745.56</v>
      </c>
      <c r="IH67" s="15">
        <v>547.4</v>
      </c>
      <c r="II67" s="15">
        <v>580.38</v>
      </c>
      <c r="IJ67" s="15">
        <v>1177.58</v>
      </c>
      <c r="IK67" s="15">
        <v>457.99</v>
      </c>
      <c r="IL67" s="15">
        <v>637.15000000000009</v>
      </c>
      <c r="IM67" s="15">
        <v>638.91999999999996</v>
      </c>
      <c r="IN67" s="15">
        <v>715.12</v>
      </c>
      <c r="IO67" s="15">
        <v>659.35</v>
      </c>
      <c r="IP67" s="15">
        <v>830.86</v>
      </c>
      <c r="IQ67" s="15">
        <v>208.67</v>
      </c>
      <c r="IR67" s="15">
        <v>829.68</v>
      </c>
      <c r="IS67" s="15">
        <v>824.62</v>
      </c>
      <c r="IT67" s="15">
        <v>983</v>
      </c>
      <c r="IU67" s="15">
        <v>757.31999999999994</v>
      </c>
      <c r="IV67" s="15">
        <v>1019.4499999999999</v>
      </c>
      <c r="IW67" s="15">
        <v>88.929999999999993</v>
      </c>
      <c r="IX67" s="15">
        <v>202.81</v>
      </c>
      <c r="IY67" s="15">
        <v>572.16999999999996</v>
      </c>
      <c r="IZ67" s="15">
        <v>642.37</v>
      </c>
      <c r="JA67" s="15">
        <v>1196.77</v>
      </c>
      <c r="JB67" s="15">
        <v>103.39000000000001</v>
      </c>
      <c r="JC67" s="15">
        <v>150.51000000000002</v>
      </c>
      <c r="JD67" s="15">
        <v>161.69</v>
      </c>
      <c r="JE67" s="15">
        <v>682.33999999999992</v>
      </c>
      <c r="JF67" s="15">
        <v>501.48</v>
      </c>
      <c r="JG67" s="15">
        <v>188.19</v>
      </c>
      <c r="JH67" s="15">
        <v>216.96</v>
      </c>
      <c r="JI67" s="15">
        <v>259.04000000000002</v>
      </c>
      <c r="JJ67" s="15">
        <v>586.82000000000005</v>
      </c>
      <c r="JK67" s="15">
        <v>488.36</v>
      </c>
      <c r="JL67" s="15">
        <v>1069.3</v>
      </c>
      <c r="JM67" s="15">
        <v>293.03999999999996</v>
      </c>
      <c r="JN67" s="15">
        <v>248.71</v>
      </c>
      <c r="JO67" s="15">
        <v>289.18999999999994</v>
      </c>
      <c r="JP67" s="15">
        <v>411.8</v>
      </c>
      <c r="JQ67" s="15">
        <v>1812.6399999999999</v>
      </c>
      <c r="JR67" s="15">
        <v>874.17</v>
      </c>
      <c r="JS67" s="15">
        <v>318.39</v>
      </c>
      <c r="JT67" s="15">
        <v>208.22000000000003</v>
      </c>
      <c r="JU67" s="15">
        <v>502.42</v>
      </c>
      <c r="JV67" s="15">
        <v>248.03</v>
      </c>
      <c r="JW67" s="15">
        <v>147.1</v>
      </c>
      <c r="JX67" s="15">
        <v>543.11</v>
      </c>
      <c r="JY67" s="15">
        <v>590.55999999999995</v>
      </c>
      <c r="JZ67" s="15">
        <v>436.63000000000005</v>
      </c>
      <c r="KA67" s="15">
        <v>566.62</v>
      </c>
      <c r="KB67" s="15">
        <v>595.68000000000006</v>
      </c>
      <c r="KC67" s="15">
        <v>86.85</v>
      </c>
      <c r="KD67" s="15">
        <v>44.580000000000005</v>
      </c>
      <c r="KE67" s="15">
        <v>374.51</v>
      </c>
      <c r="KF67" s="15">
        <v>314.28999999999996</v>
      </c>
      <c r="KG67" s="15">
        <v>533.27</v>
      </c>
      <c r="KH67" s="15">
        <v>143.41</v>
      </c>
      <c r="KI67" s="15">
        <v>376.78999999999996</v>
      </c>
      <c r="KJ67" s="15">
        <v>426.09</v>
      </c>
      <c r="KK67" s="15">
        <v>359.01000000000005</v>
      </c>
      <c r="KL67" s="15">
        <v>529.09</v>
      </c>
      <c r="KM67" s="15">
        <v>449.8</v>
      </c>
      <c r="KN67" s="15">
        <v>424.50000000000006</v>
      </c>
      <c r="KO67" s="15">
        <v>447.7</v>
      </c>
      <c r="KP67" s="15">
        <v>435.88</v>
      </c>
      <c r="KQ67" s="15">
        <v>454.16</v>
      </c>
      <c r="KR67" s="15">
        <v>429.90000000000003</v>
      </c>
      <c r="KS67" s="15">
        <v>584.41000000000008</v>
      </c>
      <c r="KT67" s="15">
        <v>579.33000000000004</v>
      </c>
      <c r="KU67" s="15">
        <v>568.1</v>
      </c>
      <c r="KV67" s="15">
        <v>557.05999999999995</v>
      </c>
      <c r="KW67" s="15">
        <v>533.96</v>
      </c>
      <c r="KX67" s="15">
        <v>561.19000000000005</v>
      </c>
      <c r="KY67" s="15">
        <v>344.2</v>
      </c>
      <c r="KZ67" s="15">
        <v>183.09999999999997</v>
      </c>
      <c r="LA67" s="15">
        <v>93.300000000000011</v>
      </c>
      <c r="LB67" s="15">
        <v>89</v>
      </c>
      <c r="LC67" s="15">
        <v>206.89999999999998</v>
      </c>
      <c r="LD67" s="15">
        <v>520.48</v>
      </c>
      <c r="LE67" s="15">
        <v>509.51</v>
      </c>
      <c r="LF67" s="15">
        <v>523.46999999999991</v>
      </c>
      <c r="LG67" s="15">
        <v>517.28</v>
      </c>
      <c r="LH67" s="15">
        <v>555.12</v>
      </c>
      <c r="LI67" s="15">
        <v>696.7109879956522</v>
      </c>
      <c r="LJ67" s="15">
        <v>696.1541639391304</v>
      </c>
      <c r="LK67" s="15">
        <v>633.04999999999995</v>
      </c>
      <c r="LL67" s="15">
        <v>438.09747634074074</v>
      </c>
      <c r="LM67" s="15">
        <v>568.54</v>
      </c>
      <c r="LN67" s="15">
        <v>462.55999999999995</v>
      </c>
      <c r="LO67" s="15">
        <v>497.69</v>
      </c>
      <c r="LP67" s="15">
        <v>357.25</v>
      </c>
      <c r="LQ67" s="15">
        <v>1217.6399999999999</v>
      </c>
      <c r="LR67" s="15">
        <v>1143.27</v>
      </c>
      <c r="LS67" s="15">
        <v>366.04950014761903</v>
      </c>
      <c r="LT67" s="15">
        <v>350.88682507924528</v>
      </c>
      <c r="LU67" s="15">
        <v>389.54838095238097</v>
      </c>
      <c r="LV67" s="15">
        <v>733.04000000000008</v>
      </c>
      <c r="LW67" s="15">
        <v>376.59</v>
      </c>
      <c r="LX67" s="15">
        <v>400.58</v>
      </c>
      <c r="LY67" s="15">
        <v>357.88000000000005</v>
      </c>
      <c r="LZ67" s="15">
        <v>319.15999999999997</v>
      </c>
      <c r="MA67" s="15">
        <v>338.22999999999996</v>
      </c>
      <c r="MB67" s="15">
        <v>803.9699999999998</v>
      </c>
      <c r="MC67" s="15">
        <v>635.08000000000004</v>
      </c>
      <c r="MD67" s="15">
        <v>460.49</v>
      </c>
      <c r="ME67" s="15">
        <v>445.04</v>
      </c>
      <c r="MF67" s="15">
        <v>537.79999999999995</v>
      </c>
      <c r="MG67" s="15">
        <v>569.30000000000007</v>
      </c>
      <c r="MH67" s="15">
        <v>348.71</v>
      </c>
      <c r="MI67" s="15">
        <v>301.03000000000003</v>
      </c>
      <c r="MJ67" s="15">
        <v>287.60000000000002</v>
      </c>
      <c r="MK67" s="15">
        <v>274.22999999999996</v>
      </c>
      <c r="ML67" s="15">
        <v>728.74</v>
      </c>
      <c r="MM67" s="15">
        <v>782.66</v>
      </c>
      <c r="MN67" s="15">
        <v>942.21999999999991</v>
      </c>
      <c r="MO67" s="15">
        <v>321.09000000000003</v>
      </c>
      <c r="MP67" s="15">
        <v>302.67</v>
      </c>
      <c r="MQ67" s="15">
        <v>419.97000000000008</v>
      </c>
      <c r="MR67" s="15">
        <v>669.99</v>
      </c>
      <c r="MS67" s="15">
        <v>493.44</v>
      </c>
      <c r="MT67" s="15">
        <v>771.80000000000007</v>
      </c>
      <c r="MU67" s="15">
        <v>495.7</v>
      </c>
      <c r="MV67" s="15">
        <v>702.38</v>
      </c>
      <c r="MW67" s="15">
        <v>797.41</v>
      </c>
      <c r="MX67" s="15">
        <v>823.93</v>
      </c>
      <c r="MY67" s="15">
        <v>703.51</v>
      </c>
      <c r="MZ67" s="15">
        <v>109.36</v>
      </c>
      <c r="NA67" s="15">
        <v>191.14999999999998</v>
      </c>
      <c r="NB67" s="15">
        <v>168.39000000000004</v>
      </c>
      <c r="NC67" s="15">
        <v>146.02000000000001</v>
      </c>
      <c r="ND67" s="15">
        <v>212.09</v>
      </c>
      <c r="NE67" s="15">
        <v>87.18</v>
      </c>
      <c r="NF67" s="15">
        <v>701.13</v>
      </c>
      <c r="NG67" s="15">
        <v>382.38000000000005</v>
      </c>
      <c r="NH67" s="15">
        <v>404.8</v>
      </c>
      <c r="NI67" s="15">
        <v>188</v>
      </c>
      <c r="NJ67" s="15">
        <v>359.18</v>
      </c>
      <c r="NK67" s="15">
        <v>58.609999999999992</v>
      </c>
      <c r="NL67" s="15">
        <v>110.63999999999999</v>
      </c>
      <c r="NM67" s="15">
        <v>98.12</v>
      </c>
      <c r="NN67" s="15">
        <v>47.900000000000006</v>
      </c>
      <c r="NO67" s="15">
        <v>238.27999999999997</v>
      </c>
      <c r="NP67" s="15">
        <v>143.16</v>
      </c>
      <c r="NQ67" s="15">
        <v>500.02</v>
      </c>
      <c r="NR67" s="15">
        <v>15.050000000000002</v>
      </c>
      <c r="NS67" s="15">
        <v>36.36</v>
      </c>
      <c r="NT67" s="15">
        <v>157.52000000000001</v>
      </c>
      <c r="NU67" s="15">
        <v>125.7</v>
      </c>
      <c r="NV67" s="15">
        <v>203.9</v>
      </c>
      <c r="NW67" s="15">
        <v>240.54000000000002</v>
      </c>
      <c r="NX67" s="15">
        <v>161.89000000000001</v>
      </c>
      <c r="NY67" s="15">
        <v>261.35000000000002</v>
      </c>
      <c r="NZ67" s="15">
        <v>186.17</v>
      </c>
      <c r="OA67" s="15">
        <v>291.49</v>
      </c>
      <c r="OB67" s="15">
        <v>144.41</v>
      </c>
      <c r="OC67" s="15">
        <v>902.7</v>
      </c>
      <c r="OD67" s="15">
        <v>850.2</v>
      </c>
      <c r="OE67" s="15">
        <v>958.1</v>
      </c>
      <c r="OF67" s="15">
        <v>1411</v>
      </c>
      <c r="OG67" s="15">
        <v>726.4</v>
      </c>
      <c r="OH67" s="15">
        <v>781.5</v>
      </c>
      <c r="OI67" s="15">
        <v>762.6</v>
      </c>
      <c r="OJ67" s="15">
        <v>644.9</v>
      </c>
      <c r="OK67" s="15">
        <v>922.8</v>
      </c>
      <c r="OL67" s="15">
        <v>2349.2000000000003</v>
      </c>
      <c r="OM67" s="15">
        <v>1700.1</v>
      </c>
      <c r="ON67" s="15">
        <v>1499.9</v>
      </c>
      <c r="OO67" s="15">
        <v>2670.1</v>
      </c>
      <c r="OP67" s="15">
        <v>1361.1999999999998</v>
      </c>
      <c r="OQ67" s="15">
        <v>1066.1000000000001</v>
      </c>
      <c r="OR67" s="15">
        <v>759.30000000000007</v>
      </c>
      <c r="OS67" s="15">
        <v>679.09999999999991</v>
      </c>
      <c r="OT67" s="15">
        <v>248.20000000000002</v>
      </c>
      <c r="OU67" s="15">
        <v>220.74</v>
      </c>
      <c r="OV67" s="15">
        <v>259.68</v>
      </c>
      <c r="OW67" s="15">
        <v>644.11</v>
      </c>
      <c r="OX67" s="15">
        <v>503.92999999999995</v>
      </c>
      <c r="OY67" s="15">
        <v>663.88</v>
      </c>
      <c r="OZ67" s="15">
        <v>608.26999999999987</v>
      </c>
      <c r="PA67" s="15">
        <v>628.71</v>
      </c>
      <c r="PB67" s="15">
        <v>803.19999999999993</v>
      </c>
      <c r="PC67" s="15">
        <v>891.91</v>
      </c>
      <c r="PD67" s="15">
        <v>1335.3500000000001</v>
      </c>
      <c r="PE67" s="15">
        <v>2385.5500000000002</v>
      </c>
      <c r="PF67" s="15">
        <v>2455.3000000000002</v>
      </c>
      <c r="PG67" s="15">
        <v>404.39000000000004</v>
      </c>
      <c r="PH67" s="15">
        <v>434.62000000000006</v>
      </c>
      <c r="PI67" s="15">
        <v>469.74999999999994</v>
      </c>
      <c r="PJ67" s="15">
        <v>184.85999999999999</v>
      </c>
      <c r="PK67" s="15">
        <v>208.92</v>
      </c>
      <c r="PL67" s="15">
        <v>157.35999999999999</v>
      </c>
      <c r="PM67" s="15">
        <v>72.050000000000011</v>
      </c>
      <c r="PN67" s="15">
        <v>78.389999999999986</v>
      </c>
      <c r="PO67" s="15">
        <v>586.19999999999993</v>
      </c>
      <c r="PP67" s="15">
        <v>593.5</v>
      </c>
      <c r="PQ67" s="15">
        <v>601.90000000000009</v>
      </c>
      <c r="PR67" s="15">
        <v>195.44999999999996</v>
      </c>
      <c r="PS67" s="15">
        <v>192.66</v>
      </c>
      <c r="PT67" s="15">
        <v>134.32999999999998</v>
      </c>
      <c r="PU67" s="15">
        <v>257.01</v>
      </c>
      <c r="PV67" s="15">
        <v>407.27000000000004</v>
      </c>
      <c r="PW67" s="15">
        <v>317.66999999999996</v>
      </c>
      <c r="PX67" s="15">
        <v>265.70999999999998</v>
      </c>
    </row>
    <row r="68" spans="1:440" s="15" customFormat="1" ht="14.25" customHeight="1">
      <c r="A68" s="26" t="s">
        <v>611</v>
      </c>
      <c r="B68" s="15">
        <v>25.569999999999997</v>
      </c>
      <c r="C68" s="15">
        <v>24.2</v>
      </c>
      <c r="D68" s="15">
        <v>26.4</v>
      </c>
      <c r="E68" s="15">
        <v>21.7</v>
      </c>
      <c r="F68" s="15">
        <v>22.580000000000002</v>
      </c>
      <c r="G68" s="15">
        <v>22.750000000000004</v>
      </c>
      <c r="H68" s="15">
        <v>22.83</v>
      </c>
      <c r="I68" s="15">
        <v>26.58</v>
      </c>
      <c r="J68" s="15">
        <v>28.93</v>
      </c>
      <c r="K68" s="15">
        <v>26.859999999999996</v>
      </c>
      <c r="L68" s="15">
        <v>9.74</v>
      </c>
      <c r="M68" s="15">
        <v>15.479999999999997</v>
      </c>
      <c r="N68" s="15">
        <v>10.310000000000002</v>
      </c>
      <c r="O68" s="15">
        <v>18.369999999999997</v>
      </c>
      <c r="P68" s="15">
        <v>23.56</v>
      </c>
      <c r="Q68" s="15">
        <v>25.099999999999998</v>
      </c>
      <c r="R68" s="15">
        <v>24.009999999999998</v>
      </c>
      <c r="S68" s="15">
        <v>25.229999999999997</v>
      </c>
      <c r="T68" s="15">
        <v>24.23</v>
      </c>
      <c r="U68" s="15">
        <v>31.83</v>
      </c>
      <c r="V68" s="15">
        <v>30.21</v>
      </c>
      <c r="W68" s="15">
        <v>17.329999999999998</v>
      </c>
      <c r="X68" s="15">
        <v>17.599999999999998</v>
      </c>
      <c r="Y68" s="15">
        <v>17.64</v>
      </c>
      <c r="Z68" s="15">
        <v>18.119999999999997</v>
      </c>
      <c r="AA68" s="15">
        <v>31.2</v>
      </c>
      <c r="AB68" s="15">
        <v>34</v>
      </c>
      <c r="AC68" s="15">
        <v>33.729999999999997</v>
      </c>
      <c r="AD68" s="15">
        <v>32.369999999999997</v>
      </c>
      <c r="AE68" s="15">
        <v>23.58</v>
      </c>
      <c r="AF68" s="15">
        <v>21.460000000000004</v>
      </c>
      <c r="AG68" s="15">
        <v>18.809999999999999</v>
      </c>
      <c r="AH68" s="15">
        <v>17.970000000000002</v>
      </c>
      <c r="AI68" s="15">
        <v>36.950000000000003</v>
      </c>
      <c r="AJ68" s="15">
        <v>19.91</v>
      </c>
      <c r="AK68" s="15">
        <v>40.410000000000011</v>
      </c>
      <c r="AL68" s="15">
        <v>31.73</v>
      </c>
      <c r="AM68" s="15">
        <v>31.48</v>
      </c>
      <c r="AN68" s="15">
        <v>35.24</v>
      </c>
      <c r="AO68" s="15">
        <v>15.790000000000003</v>
      </c>
      <c r="AP68" s="15">
        <v>18.309999999999999</v>
      </c>
      <c r="AQ68" s="15">
        <v>17.48</v>
      </c>
      <c r="AR68" s="15">
        <v>15.459999999999999</v>
      </c>
      <c r="AS68" s="15">
        <v>18.07</v>
      </c>
      <c r="AT68" s="15">
        <v>23.799999999999997</v>
      </c>
      <c r="AU68" s="15">
        <v>20.79</v>
      </c>
      <c r="AV68" s="15">
        <v>22.59</v>
      </c>
      <c r="AW68" s="15">
        <v>22.65</v>
      </c>
      <c r="AX68" s="15">
        <v>23.06</v>
      </c>
      <c r="AY68" s="15">
        <v>23.080000000000005</v>
      </c>
      <c r="AZ68" s="15">
        <v>21.99</v>
      </c>
      <c r="BA68" s="15">
        <v>25.560000000000002</v>
      </c>
      <c r="BB68" s="15">
        <v>16.489999999999998</v>
      </c>
      <c r="BC68" s="15">
        <v>18.47</v>
      </c>
      <c r="BD68" s="15">
        <v>11.399999999999999</v>
      </c>
      <c r="BE68" s="15">
        <v>12.049999999999999</v>
      </c>
      <c r="BH68" s="15">
        <v>16.91</v>
      </c>
      <c r="BI68" s="15">
        <v>27.379999999999995</v>
      </c>
      <c r="BL68" s="15">
        <v>18.719999999999995</v>
      </c>
      <c r="BM68" s="15">
        <v>36.54</v>
      </c>
      <c r="BN68" s="15">
        <v>12.200000000000001</v>
      </c>
      <c r="BO68" s="15">
        <v>12.059999999999999</v>
      </c>
      <c r="BP68" s="15">
        <v>12.170000000000002</v>
      </c>
      <c r="BQ68" s="15">
        <v>13.11</v>
      </c>
      <c r="BR68" s="15">
        <v>13.389999999999999</v>
      </c>
      <c r="BS68" s="15">
        <v>13.299999999999999</v>
      </c>
      <c r="BT68" s="15">
        <v>13.11</v>
      </c>
      <c r="BU68" s="15">
        <v>12.92</v>
      </c>
      <c r="BV68" s="15">
        <v>15.77</v>
      </c>
      <c r="BW68" s="15">
        <v>16.8</v>
      </c>
      <c r="BX68" s="15">
        <v>16.97</v>
      </c>
      <c r="BY68" s="15">
        <v>25.000000000000004</v>
      </c>
      <c r="BZ68" s="15">
        <v>19.740000000000002</v>
      </c>
      <c r="CA68" s="15">
        <v>22.84</v>
      </c>
      <c r="CB68" s="15">
        <v>23.35</v>
      </c>
      <c r="CC68" s="15">
        <v>17.400000000000002</v>
      </c>
      <c r="CD68" s="15">
        <v>16.059999999999999</v>
      </c>
      <c r="CE68" s="15">
        <v>17.850000000000001</v>
      </c>
      <c r="CF68" s="15">
        <v>17.68</v>
      </c>
      <c r="CG68" s="15">
        <v>17.47</v>
      </c>
      <c r="CH68" s="15">
        <v>17.020000000000003</v>
      </c>
      <c r="CI68" s="15">
        <v>11.96</v>
      </c>
      <c r="CJ68" s="15">
        <v>13.770000000000001</v>
      </c>
      <c r="CK68" s="15">
        <v>15.96</v>
      </c>
      <c r="CL68" s="15">
        <v>10.63</v>
      </c>
      <c r="CM68" s="15">
        <v>56.010000000000005</v>
      </c>
      <c r="CN68" s="15">
        <v>17.23</v>
      </c>
      <c r="CO68" s="15">
        <v>36.739999999999995</v>
      </c>
      <c r="CP68" s="15">
        <v>24.009999999999998</v>
      </c>
      <c r="CQ68" s="15">
        <v>22.76</v>
      </c>
      <c r="CR68" s="15">
        <v>18.139999999999997</v>
      </c>
      <c r="CS68" s="15">
        <v>18.46</v>
      </c>
      <c r="CT68" s="15">
        <v>16.16</v>
      </c>
      <c r="CU68" s="15">
        <v>20.05</v>
      </c>
      <c r="CV68" s="15">
        <v>13.139999999999999</v>
      </c>
      <c r="CW68" s="15">
        <v>13.829999999999998</v>
      </c>
      <c r="CX68" s="15">
        <v>11.920000000000002</v>
      </c>
      <c r="CY68" s="15">
        <v>5.09</v>
      </c>
      <c r="CZ68" s="15">
        <v>40.689999999999991</v>
      </c>
      <c r="DA68" s="15">
        <v>36.61</v>
      </c>
      <c r="DB68" s="15">
        <v>29.29</v>
      </c>
      <c r="DC68" s="15">
        <v>22.889999999999997</v>
      </c>
      <c r="DD68" s="15">
        <v>58.89</v>
      </c>
      <c r="DE68" s="15">
        <v>79.34</v>
      </c>
      <c r="DF68" s="15">
        <v>57.86</v>
      </c>
      <c r="DG68" s="15">
        <v>71.150000000000006</v>
      </c>
      <c r="DH68" s="15">
        <v>23.680000000000003</v>
      </c>
      <c r="DI68" s="15">
        <v>55.02</v>
      </c>
      <c r="DJ68" s="15">
        <v>32.22</v>
      </c>
      <c r="DK68" s="15">
        <v>30.76</v>
      </c>
      <c r="DL68" s="15">
        <v>27.869999999999997</v>
      </c>
      <c r="DM68" s="15">
        <v>90.23</v>
      </c>
      <c r="DN68" s="15">
        <v>35.470000000000006</v>
      </c>
      <c r="DO68" s="15">
        <v>29.32</v>
      </c>
      <c r="DP68" s="15">
        <v>39.22</v>
      </c>
      <c r="DQ68" s="15">
        <v>44.8</v>
      </c>
      <c r="DR68" s="15">
        <v>71.66</v>
      </c>
      <c r="DS68" s="15">
        <v>56.04</v>
      </c>
      <c r="DT68" s="15">
        <v>61.99</v>
      </c>
      <c r="DU68" s="15">
        <v>34.519999999999996</v>
      </c>
      <c r="DV68" s="15">
        <v>33.490000000000009</v>
      </c>
      <c r="DW68" s="15">
        <v>34.68</v>
      </c>
      <c r="DX68" s="15">
        <v>24.96</v>
      </c>
      <c r="DY68" s="15">
        <v>29.580000000000005</v>
      </c>
      <c r="DZ68" s="15">
        <v>37.170000000000009</v>
      </c>
      <c r="EA68" s="15">
        <v>34.92</v>
      </c>
      <c r="EB68" s="15">
        <v>36.46</v>
      </c>
      <c r="EC68" s="15">
        <v>42.300000000000004</v>
      </c>
      <c r="ED68" s="15">
        <v>41.27</v>
      </c>
      <c r="EE68" s="15">
        <v>31.810000000000002</v>
      </c>
      <c r="EF68" s="15">
        <v>36.599999999999994</v>
      </c>
      <c r="EG68" s="15">
        <v>24.820000000000004</v>
      </c>
      <c r="EH68" s="15">
        <v>18.12</v>
      </c>
      <c r="EI68" s="15">
        <v>42.589999999999996</v>
      </c>
      <c r="EJ68" s="15">
        <v>27.76</v>
      </c>
      <c r="EK68" s="15">
        <v>44.240000000000009</v>
      </c>
      <c r="EL68" s="15">
        <v>36.14</v>
      </c>
      <c r="EM68" s="15">
        <v>24.720000000000002</v>
      </c>
      <c r="EN68" s="15">
        <v>26.249999999999996</v>
      </c>
      <c r="EO68" s="15">
        <v>31.490000000000002</v>
      </c>
      <c r="EP68" s="15">
        <v>19.68</v>
      </c>
      <c r="EQ68" s="15">
        <v>20.509999999999998</v>
      </c>
      <c r="ER68" s="15">
        <v>33.369999999999997</v>
      </c>
      <c r="ES68" s="15">
        <v>22.060000000000002</v>
      </c>
      <c r="ET68" s="15">
        <v>29.619999999999997</v>
      </c>
      <c r="EU68" s="15">
        <v>38.07</v>
      </c>
      <c r="EV68" s="15">
        <v>37.29</v>
      </c>
      <c r="EW68" s="15">
        <v>21.04</v>
      </c>
      <c r="EX68" s="15">
        <v>21.33</v>
      </c>
      <c r="EY68" s="15">
        <v>122.27</v>
      </c>
      <c r="EZ68" s="15">
        <v>78.17</v>
      </c>
      <c r="FA68" s="15">
        <v>77.000000000000014</v>
      </c>
      <c r="FB68" s="15">
        <v>239.02</v>
      </c>
      <c r="FC68" s="15">
        <v>133.48000000000002</v>
      </c>
      <c r="FD68" s="15">
        <v>23.74</v>
      </c>
      <c r="FE68" s="15">
        <v>25.370000000000005</v>
      </c>
      <c r="FF68" s="15">
        <v>26.259999999999998</v>
      </c>
      <c r="FG68" s="15">
        <v>22.61</v>
      </c>
      <c r="FH68" s="15">
        <v>98.159999999999982</v>
      </c>
      <c r="FI68" s="15">
        <v>101.06</v>
      </c>
      <c r="FJ68" s="15">
        <v>127.36</v>
      </c>
      <c r="FK68" s="15">
        <v>201.35</v>
      </c>
      <c r="FL68" s="15">
        <v>181.18000000000004</v>
      </c>
      <c r="FM68" s="15">
        <v>226.74</v>
      </c>
      <c r="FN68" s="15">
        <v>220.96000000000004</v>
      </c>
      <c r="FO68" s="15">
        <v>204.31</v>
      </c>
      <c r="FP68" s="15">
        <v>187.35999999999999</v>
      </c>
      <c r="FQ68" s="15">
        <v>11.070000000000002</v>
      </c>
      <c r="FR68" s="15">
        <v>10.96</v>
      </c>
      <c r="FS68" s="15">
        <v>10.180000000000001</v>
      </c>
      <c r="FT68" s="15">
        <v>11.020000000000001</v>
      </c>
      <c r="FU68" s="15">
        <v>36.019999999999996</v>
      </c>
      <c r="FV68" s="15">
        <v>37.11999999999999</v>
      </c>
      <c r="FW68" s="15">
        <v>27.200000000000003</v>
      </c>
      <c r="FX68" s="15">
        <v>147.65</v>
      </c>
      <c r="FY68" s="15">
        <v>35.33</v>
      </c>
      <c r="FZ68" s="15">
        <v>27.820000000000004</v>
      </c>
      <c r="GA68" s="15">
        <v>32.449999999999996</v>
      </c>
      <c r="GB68" s="15">
        <v>26.099999999999998</v>
      </c>
      <c r="GG68" s="15">
        <v>3.6900000000000004</v>
      </c>
      <c r="GH68" s="15">
        <v>41.83</v>
      </c>
      <c r="GI68" s="15">
        <v>34.090000000000003</v>
      </c>
      <c r="GJ68" s="15">
        <v>15.2</v>
      </c>
      <c r="GK68" s="15">
        <v>15.19</v>
      </c>
      <c r="GL68" s="15">
        <v>17.430000000000003</v>
      </c>
      <c r="GM68" s="15">
        <v>17.200000000000003</v>
      </c>
      <c r="GN68" s="15">
        <v>16.450000000000003</v>
      </c>
      <c r="GO68" s="15">
        <v>10.48</v>
      </c>
      <c r="GP68" s="15">
        <v>10.26</v>
      </c>
      <c r="GQ68" s="15">
        <v>27.86</v>
      </c>
      <c r="GR68" s="15">
        <v>17.340000000000003</v>
      </c>
      <c r="GS68" s="15">
        <v>44.957999999999998</v>
      </c>
      <c r="GT68" s="15">
        <v>42.271999999999998</v>
      </c>
      <c r="GU68" s="15">
        <v>42.877000000000002</v>
      </c>
      <c r="GV68" s="15">
        <v>14.52</v>
      </c>
      <c r="GW68" s="15">
        <v>7.5309999999999988</v>
      </c>
      <c r="GX68" s="15">
        <v>14.95840581405068</v>
      </c>
      <c r="GY68" s="15">
        <v>16.451841015835665</v>
      </c>
      <c r="GZ68" s="15">
        <v>8.3737888738264825</v>
      </c>
      <c r="HA68" s="15">
        <v>33.372607646381965</v>
      </c>
      <c r="HB68" s="15">
        <v>50.682480648772739</v>
      </c>
      <c r="HC68" s="15">
        <v>31.043299743738935</v>
      </c>
      <c r="HD68" s="15">
        <v>20.42121432759922</v>
      </c>
      <c r="HE68" s="15">
        <v>28.504073070740642</v>
      </c>
      <c r="HF68" s="15">
        <v>19.170000000000002</v>
      </c>
      <c r="HG68" s="15">
        <v>13.760000000000002</v>
      </c>
      <c r="HH68" s="15">
        <v>14.7</v>
      </c>
      <c r="HI68" s="15">
        <v>18.310000000000002</v>
      </c>
      <c r="HJ68" s="15">
        <v>15.920000000000002</v>
      </c>
      <c r="HK68" s="15">
        <v>18.119999999999997</v>
      </c>
      <c r="HL68" s="15">
        <v>22.64</v>
      </c>
      <c r="HM68" s="15">
        <v>21.97</v>
      </c>
      <c r="HN68" s="15">
        <v>19.79</v>
      </c>
      <c r="HO68" s="15">
        <v>18.91</v>
      </c>
      <c r="HP68" s="15">
        <v>12.020000000000001</v>
      </c>
      <c r="HQ68" s="15">
        <v>11.740000000000002</v>
      </c>
      <c r="HR68" s="15">
        <v>15.479999999999997</v>
      </c>
      <c r="HS68" s="15">
        <v>9.93</v>
      </c>
      <c r="HT68" s="15">
        <v>7.4999999999999982</v>
      </c>
      <c r="HU68" s="15">
        <v>19.93</v>
      </c>
      <c r="HV68" s="15">
        <v>13.15</v>
      </c>
      <c r="HX68" s="15">
        <v>19.46</v>
      </c>
      <c r="HY68" s="15">
        <v>21.66</v>
      </c>
      <c r="IA68" s="15">
        <v>15.239999999999998</v>
      </c>
      <c r="IB68" s="15">
        <v>17.509999999999998</v>
      </c>
      <c r="IC68" s="15">
        <v>17.13</v>
      </c>
      <c r="ID68" s="15">
        <v>26.64</v>
      </c>
      <c r="IE68" s="15">
        <v>12.99</v>
      </c>
      <c r="IF68" s="15">
        <v>24.66</v>
      </c>
      <c r="IG68" s="15">
        <v>22.11</v>
      </c>
      <c r="IH68" s="15">
        <v>17.04</v>
      </c>
      <c r="II68" s="15">
        <v>17.060000000000002</v>
      </c>
      <c r="IJ68" s="15">
        <v>30.840000000000003</v>
      </c>
      <c r="IK68" s="15">
        <v>14.759999999999998</v>
      </c>
      <c r="IL68" s="15">
        <v>22.35</v>
      </c>
      <c r="IM68" s="15">
        <v>27.749999999999996</v>
      </c>
      <c r="IN68" s="15">
        <v>29.83</v>
      </c>
      <c r="IO68" s="15">
        <v>28.070000000000004</v>
      </c>
      <c r="IP68" s="15">
        <v>36.35</v>
      </c>
      <c r="IQ68" s="15">
        <v>12.63</v>
      </c>
      <c r="IR68" s="15">
        <v>26.950000000000003</v>
      </c>
      <c r="IS68" s="15">
        <v>30.57</v>
      </c>
      <c r="IT68" s="15">
        <v>29.04</v>
      </c>
      <c r="IU68" s="15">
        <v>37.06</v>
      </c>
      <c r="IV68" s="15">
        <v>23.070000000000004</v>
      </c>
      <c r="IW68" s="15">
        <v>6.06</v>
      </c>
      <c r="IX68" s="15">
        <v>10.63</v>
      </c>
      <c r="IY68" s="15">
        <v>22.379999999999995</v>
      </c>
      <c r="IZ68" s="15">
        <v>26.8</v>
      </c>
      <c r="JA68" s="15">
        <v>39.569999999999993</v>
      </c>
      <c r="JB68" s="15">
        <v>4.8100000000000005</v>
      </c>
      <c r="JC68" s="15">
        <v>4.9600000000000009</v>
      </c>
      <c r="JD68" s="15">
        <v>10.169999999999998</v>
      </c>
      <c r="JE68" s="15">
        <v>19.579999999999998</v>
      </c>
      <c r="JF68" s="15">
        <v>19.899999999999999</v>
      </c>
      <c r="JG68" s="15">
        <v>8.379999999999999</v>
      </c>
      <c r="JH68" s="15">
        <v>4.1300000000000008</v>
      </c>
      <c r="JI68" s="15">
        <v>9.0499999999999972</v>
      </c>
      <c r="JJ68" s="15">
        <v>31.23</v>
      </c>
      <c r="JK68" s="15">
        <v>19.43</v>
      </c>
      <c r="JL68" s="15">
        <v>138.66</v>
      </c>
      <c r="JM68" s="15">
        <v>22.3</v>
      </c>
      <c r="JN68" s="15">
        <v>9.3899999999999988</v>
      </c>
      <c r="JO68" s="15">
        <v>9.9</v>
      </c>
      <c r="JP68" s="15">
        <v>7.05</v>
      </c>
      <c r="JQ68" s="15">
        <v>25.04</v>
      </c>
      <c r="JR68" s="15">
        <v>20.650000000000002</v>
      </c>
      <c r="JS68" s="15">
        <v>13.5</v>
      </c>
      <c r="JT68" s="15">
        <v>10.549999999999999</v>
      </c>
      <c r="JU68" s="15">
        <v>25.009999999999998</v>
      </c>
      <c r="JV68" s="15">
        <v>19.309999999999999</v>
      </c>
      <c r="JW68" s="15">
        <v>10.5</v>
      </c>
      <c r="JX68" s="15">
        <v>22.08</v>
      </c>
      <c r="JY68" s="15">
        <v>19.13</v>
      </c>
      <c r="JZ68" s="15">
        <v>22.080000000000002</v>
      </c>
      <c r="KA68" s="15">
        <v>28.640000000000004</v>
      </c>
      <c r="KB68" s="15">
        <v>28.240000000000002</v>
      </c>
      <c r="KC68" s="15">
        <v>4.01</v>
      </c>
      <c r="KD68" s="15">
        <v>1.1600000000000001</v>
      </c>
      <c r="KE68" s="15">
        <v>25.08</v>
      </c>
      <c r="KF68" s="15">
        <v>23.11</v>
      </c>
      <c r="KG68" s="15">
        <v>37.800000000000004</v>
      </c>
      <c r="KH68" s="15">
        <v>25.23</v>
      </c>
      <c r="KI68" s="15">
        <v>19.060000000000002</v>
      </c>
      <c r="KJ68" s="15">
        <v>18.290000000000003</v>
      </c>
      <c r="KK68" s="15">
        <v>16.100000000000001</v>
      </c>
      <c r="KL68" s="15">
        <v>21.7</v>
      </c>
      <c r="KM68" s="15">
        <v>22.47</v>
      </c>
      <c r="KN68" s="15">
        <v>21.03</v>
      </c>
      <c r="KO68" s="15">
        <v>22.06</v>
      </c>
      <c r="KP68" s="15">
        <v>20.671999999999997</v>
      </c>
      <c r="KQ68" s="15">
        <v>21.036999999999999</v>
      </c>
      <c r="KR68" s="15">
        <v>19.415999999999997</v>
      </c>
      <c r="KS68" s="15">
        <v>23.16</v>
      </c>
      <c r="KT68" s="15">
        <v>20.93</v>
      </c>
      <c r="KU68" s="15">
        <v>20</v>
      </c>
      <c r="KV68" s="15">
        <v>21.363000000000003</v>
      </c>
      <c r="KW68" s="15">
        <v>18.946000000000002</v>
      </c>
      <c r="KX68" s="15">
        <v>19.975000000000001</v>
      </c>
      <c r="KY68" s="15">
        <v>26.999999999999996</v>
      </c>
      <c r="KZ68" s="15">
        <v>14.100000000000001</v>
      </c>
      <c r="LA68" s="15">
        <v>13.9</v>
      </c>
      <c r="LB68" s="15">
        <v>8.4</v>
      </c>
      <c r="LC68" s="15">
        <v>15.099999999999998</v>
      </c>
      <c r="LD68" s="15">
        <v>21.1</v>
      </c>
      <c r="LE68" s="15">
        <v>19.949999999999996</v>
      </c>
      <c r="LF68" s="15">
        <v>20.449999999999996</v>
      </c>
      <c r="LG68" s="15">
        <v>20.76</v>
      </c>
      <c r="LH68" s="15">
        <v>22.97</v>
      </c>
      <c r="LI68" s="15">
        <v>29.135277625093352</v>
      </c>
      <c r="LJ68" s="15">
        <v>29.901095743091862</v>
      </c>
      <c r="LK68" s="15">
        <v>23.240000000000002</v>
      </c>
      <c r="LL68" s="15">
        <v>19.432000000000002</v>
      </c>
      <c r="LM68" s="15">
        <v>23.709999999999997</v>
      </c>
      <c r="LN68" s="15">
        <v>16.38</v>
      </c>
      <c r="LO68" s="15">
        <v>20.8</v>
      </c>
      <c r="LP68" s="15">
        <v>12.16</v>
      </c>
      <c r="LQ68" s="15">
        <v>39.650000000000006</v>
      </c>
      <c r="LR68" s="15">
        <v>34.53</v>
      </c>
      <c r="LS68" s="15">
        <v>18.728000000000002</v>
      </c>
      <c r="LT68" s="15">
        <v>17.977000000000004</v>
      </c>
      <c r="LU68" s="15">
        <v>11.928999999999998</v>
      </c>
      <c r="LV68" s="15">
        <v>26.06</v>
      </c>
      <c r="LW68" s="15">
        <v>20.07</v>
      </c>
      <c r="LX68" s="15">
        <v>21.439999999999998</v>
      </c>
      <c r="LY68" s="15">
        <v>19.46</v>
      </c>
      <c r="LZ68" s="15">
        <v>17.78</v>
      </c>
      <c r="MA68" s="15">
        <v>18.909999999999997</v>
      </c>
      <c r="MB68" s="15">
        <v>39.1</v>
      </c>
      <c r="MC68" s="15">
        <v>34.629999999999995</v>
      </c>
      <c r="MD68" s="15">
        <v>22.56</v>
      </c>
      <c r="ME68" s="15">
        <v>21.32</v>
      </c>
      <c r="MF68" s="15">
        <v>27.18</v>
      </c>
      <c r="MG68" s="15">
        <v>26.91</v>
      </c>
      <c r="MH68" s="15">
        <v>20.85</v>
      </c>
      <c r="MI68" s="15">
        <v>19.48</v>
      </c>
      <c r="MJ68" s="15">
        <v>18.210000000000004</v>
      </c>
      <c r="MK68" s="15">
        <v>16.919999999999998</v>
      </c>
      <c r="ML68" s="15">
        <v>30.369999999999997</v>
      </c>
      <c r="MM68" s="15">
        <v>31.430000000000003</v>
      </c>
      <c r="MN68" s="15">
        <v>39.480000000000004</v>
      </c>
      <c r="MO68" s="15">
        <v>20.470000000000002</v>
      </c>
      <c r="MP68" s="15">
        <v>18.39</v>
      </c>
      <c r="MQ68" s="15">
        <v>19.989999999999998</v>
      </c>
      <c r="MR68" s="15">
        <v>30.71</v>
      </c>
      <c r="MS68" s="15">
        <v>22.64</v>
      </c>
      <c r="MT68" s="15">
        <v>32.65</v>
      </c>
      <c r="MU68" s="15">
        <v>22.239999999999995</v>
      </c>
      <c r="MV68" s="15">
        <v>29.060000000000002</v>
      </c>
      <c r="MW68" s="15">
        <v>31.090000000000003</v>
      </c>
      <c r="MX68" s="15">
        <v>32.97</v>
      </c>
      <c r="MY68" s="15">
        <v>75.550000000000011</v>
      </c>
      <c r="MZ68" s="15">
        <v>24.11</v>
      </c>
      <c r="NA68" s="15">
        <v>16.07</v>
      </c>
      <c r="NB68" s="15">
        <v>8.8000000000000007</v>
      </c>
      <c r="NC68" s="15">
        <v>13.83</v>
      </c>
      <c r="ND68" s="15">
        <v>17.720000000000002</v>
      </c>
      <c r="NE68" s="15">
        <v>9.7200000000000006</v>
      </c>
      <c r="NF68" s="15">
        <v>49.67</v>
      </c>
      <c r="NG68" s="15">
        <v>22.29</v>
      </c>
      <c r="NH68" s="15">
        <v>36.119999999999997</v>
      </c>
      <c r="NI68" s="15">
        <v>11.78</v>
      </c>
      <c r="NJ68" s="15">
        <v>30.410000000000004</v>
      </c>
      <c r="NK68" s="15">
        <v>13.200000000000001</v>
      </c>
      <c r="NL68" s="15">
        <v>7.51</v>
      </c>
      <c r="NM68" s="15">
        <v>7.0299999999999994</v>
      </c>
      <c r="NN68" s="15">
        <v>3.6099999999999994</v>
      </c>
      <c r="NO68" s="15">
        <v>31.710000000000004</v>
      </c>
      <c r="NP68" s="15">
        <v>11.620000000000001</v>
      </c>
      <c r="NQ68" s="15">
        <v>29.119999999999997</v>
      </c>
      <c r="NR68" s="15">
        <v>2.5709999999999993</v>
      </c>
      <c r="NS68" s="15">
        <v>2.8439999999999994</v>
      </c>
      <c r="NT68" s="15">
        <v>11.430000000000001</v>
      </c>
      <c r="NU68" s="15">
        <v>11.889999999999999</v>
      </c>
      <c r="NV68" s="15">
        <v>21.330000000000002</v>
      </c>
      <c r="NW68" s="15">
        <v>22.22</v>
      </c>
      <c r="NX68" s="15">
        <v>7.9799999999999986</v>
      </c>
      <c r="NY68" s="15">
        <v>23.900000000000002</v>
      </c>
      <c r="NZ68" s="15">
        <v>17.760000000000002</v>
      </c>
      <c r="OA68" s="15">
        <v>24.470000000000002</v>
      </c>
      <c r="OB68" s="15">
        <v>13.1</v>
      </c>
      <c r="OC68" s="15">
        <v>363.90000000000003</v>
      </c>
      <c r="OD68" s="15">
        <v>467.90000000000003</v>
      </c>
      <c r="OE68" s="15">
        <v>334.21000000000009</v>
      </c>
      <c r="OF68" s="15">
        <v>383.34000000000003</v>
      </c>
      <c r="OG68" s="15">
        <v>337.8</v>
      </c>
      <c r="OH68" s="15">
        <v>377.8</v>
      </c>
      <c r="OI68" s="15">
        <v>425.7</v>
      </c>
      <c r="OJ68" s="15">
        <v>396.9</v>
      </c>
      <c r="OK68" s="15">
        <v>362.8</v>
      </c>
      <c r="OL68" s="15">
        <v>383</v>
      </c>
      <c r="OM68" s="15">
        <v>234.51000000000005</v>
      </c>
      <c r="ON68" s="15">
        <v>214.51000000000002</v>
      </c>
      <c r="OO68" s="15">
        <v>425</v>
      </c>
      <c r="OP68" s="15">
        <v>318.3</v>
      </c>
      <c r="OQ68" s="15">
        <v>440.2</v>
      </c>
      <c r="OR68" s="15">
        <v>369.40000000000003</v>
      </c>
      <c r="OS68" s="15">
        <v>326.63</v>
      </c>
      <c r="OT68" s="15">
        <v>9.44</v>
      </c>
      <c r="OU68" s="15">
        <v>9.879999999999999</v>
      </c>
      <c r="OV68" s="15">
        <v>10.5</v>
      </c>
      <c r="OW68" s="15">
        <v>24.58</v>
      </c>
      <c r="OX68" s="15">
        <v>23.150000000000002</v>
      </c>
      <c r="OY68" s="15">
        <v>28.84</v>
      </c>
      <c r="OZ68" s="15">
        <v>32.35</v>
      </c>
      <c r="PA68" s="15">
        <v>32.800000000000004</v>
      </c>
      <c r="PB68" s="15">
        <v>36.699999999999996</v>
      </c>
      <c r="PC68" s="15">
        <v>49.330000000000005</v>
      </c>
      <c r="PD68" s="15">
        <v>64.64</v>
      </c>
      <c r="PE68" s="15">
        <v>93.75</v>
      </c>
      <c r="PF68" s="15">
        <v>94.780000000000015</v>
      </c>
      <c r="PG68" s="15">
        <v>14.790000000000001</v>
      </c>
      <c r="PH68" s="15">
        <v>14.249999999999998</v>
      </c>
      <c r="PI68" s="15">
        <v>14.969999999999997</v>
      </c>
      <c r="PJ68" s="15">
        <v>12.530000000000001</v>
      </c>
      <c r="PK68" s="15">
        <v>12.27</v>
      </c>
      <c r="PL68" s="15">
        <v>11.23</v>
      </c>
      <c r="PM68" s="15">
        <v>9.32</v>
      </c>
      <c r="PN68" s="15">
        <v>9.56</v>
      </c>
      <c r="PO68" s="15">
        <v>8.4500000000000011</v>
      </c>
      <c r="PP68" s="15">
        <v>10.42</v>
      </c>
      <c r="PQ68" s="15">
        <v>10.02</v>
      </c>
      <c r="PR68" s="15">
        <v>11.830000000000002</v>
      </c>
      <c r="PS68" s="15">
        <v>11.5</v>
      </c>
      <c r="PT68" s="15">
        <v>11.650000000000002</v>
      </c>
      <c r="PU68" s="15">
        <v>17.759999999999998</v>
      </c>
      <c r="PV68" s="15">
        <v>26.090000000000007</v>
      </c>
      <c r="PW68" s="15">
        <v>25.36</v>
      </c>
      <c r="PX68" s="15">
        <v>20.81</v>
      </c>
    </row>
    <row r="69" spans="1:440" s="15" customFormat="1" ht="14.25" customHeight="1">
      <c r="A69" s="26" t="s">
        <v>653</v>
      </c>
      <c r="B69" s="15">
        <v>12.247555729370358</v>
      </c>
      <c r="C69" s="15">
        <v>12.063636363636364</v>
      </c>
      <c r="D69" s="15">
        <v>13.236363636363636</v>
      </c>
      <c r="E69" s="15">
        <v>14.13041474654378</v>
      </c>
      <c r="F69" s="15">
        <v>14.013286093888397</v>
      </c>
      <c r="G69" s="15">
        <v>14.294065934065932</v>
      </c>
      <c r="H69" s="15">
        <v>18.05475251861586</v>
      </c>
      <c r="I69" s="15">
        <v>12.074115876598949</v>
      </c>
      <c r="J69" s="15">
        <v>11.148980297269272</v>
      </c>
      <c r="K69" s="15">
        <v>10.860014892032764</v>
      </c>
      <c r="L69" s="15">
        <v>16.087268993839839</v>
      </c>
      <c r="M69" s="15">
        <v>14.401162790697677</v>
      </c>
      <c r="N69" s="15">
        <v>16.361784675072744</v>
      </c>
      <c r="O69" s="15">
        <v>16.214480130647797</v>
      </c>
      <c r="P69" s="15">
        <v>14.832342954159593</v>
      </c>
      <c r="Q69" s="15">
        <v>16.492430278884466</v>
      </c>
      <c r="R69" s="15">
        <v>14.192003331945024</v>
      </c>
      <c r="S69" s="15">
        <v>15.003963535473645</v>
      </c>
      <c r="T69" s="15">
        <v>14.204292199752373</v>
      </c>
      <c r="U69" s="15">
        <v>15.950989632422244</v>
      </c>
      <c r="V69" s="15">
        <v>14.746441575637208</v>
      </c>
      <c r="W69" s="15">
        <v>16.455279861511833</v>
      </c>
      <c r="X69" s="15">
        <v>16.342613636363637</v>
      </c>
      <c r="Y69" s="15">
        <v>15.638888888888889</v>
      </c>
      <c r="Z69" s="15">
        <v>14.635761589403975</v>
      </c>
      <c r="AA69" s="15">
        <v>11.437179487179488</v>
      </c>
      <c r="AB69" s="15">
        <v>10.786176470588236</v>
      </c>
      <c r="AC69" s="15">
        <v>12.243996442336199</v>
      </c>
      <c r="AD69" s="15">
        <v>11.385851096694472</v>
      </c>
      <c r="AE69" s="15">
        <v>13.821882951653945</v>
      </c>
      <c r="AF69" s="15">
        <v>14.035880708294501</v>
      </c>
      <c r="AG69" s="15">
        <v>15.380116959064329</v>
      </c>
      <c r="AH69" s="15">
        <v>12.031719532554256</v>
      </c>
      <c r="AI69" s="15">
        <v>13.366441136671176</v>
      </c>
      <c r="AJ69" s="15">
        <v>12.576594676042189</v>
      </c>
      <c r="AK69" s="15">
        <v>12.074486513239293</v>
      </c>
      <c r="AL69" s="15">
        <v>12.193507721399305</v>
      </c>
      <c r="AM69" s="15">
        <v>10.331639135959337</v>
      </c>
      <c r="AN69" s="15">
        <v>11.723041997729853</v>
      </c>
      <c r="AO69" s="15">
        <v>8.0823305889803656</v>
      </c>
      <c r="AP69" s="15">
        <v>8.5821955215729115</v>
      </c>
      <c r="AQ69" s="15">
        <v>7.7545766590389</v>
      </c>
      <c r="AR69" s="15">
        <v>11.716688227684347</v>
      </c>
      <c r="AS69" s="15">
        <v>10.028776978417264</v>
      </c>
      <c r="AT69" s="15">
        <v>11.462184873949582</v>
      </c>
      <c r="AU69" s="15">
        <v>11.527176527176527</v>
      </c>
      <c r="AV69" s="15">
        <v>11.997786631252769</v>
      </c>
      <c r="AW69" s="15">
        <v>11.847682119205297</v>
      </c>
      <c r="AX69" s="15">
        <v>11.624891587163921</v>
      </c>
      <c r="AY69" s="15">
        <v>11.897313691507797</v>
      </c>
      <c r="AZ69" s="15">
        <v>11.952705775352435</v>
      </c>
      <c r="BA69" s="15">
        <v>10.673708920187792</v>
      </c>
      <c r="BB69" s="15">
        <v>12.375379017586418</v>
      </c>
      <c r="BC69" s="15">
        <v>4.0958310774228472</v>
      </c>
      <c r="BD69" s="15">
        <v>4.0675438596491231</v>
      </c>
      <c r="BE69" s="15">
        <v>3.8871369294605809</v>
      </c>
      <c r="BH69" s="15">
        <v>10.170313424009459</v>
      </c>
      <c r="BI69" s="15">
        <v>10.268444119795474</v>
      </c>
      <c r="BL69" s="15">
        <v>11.853098290598291</v>
      </c>
      <c r="BM69" s="15">
        <v>11.806513409961685</v>
      </c>
      <c r="BN69" s="15">
        <v>30.624590163934425</v>
      </c>
      <c r="BO69" s="15">
        <v>32.53482587064677</v>
      </c>
      <c r="BP69" s="15">
        <v>29.186524239934261</v>
      </c>
      <c r="BQ69" s="15">
        <v>30.594202898550723</v>
      </c>
      <c r="BR69" s="15">
        <v>30.013442867811808</v>
      </c>
      <c r="BS69" s="15">
        <v>30.476691729323313</v>
      </c>
      <c r="BT69" s="15">
        <v>30.737604881769645</v>
      </c>
      <c r="BU69" s="15">
        <v>29.849071207430338</v>
      </c>
      <c r="BV69" s="15">
        <v>37.587190868738119</v>
      </c>
      <c r="BW69" s="15">
        <v>41.655357142857142</v>
      </c>
      <c r="BX69" s="15">
        <v>37.019446081319984</v>
      </c>
      <c r="BY69" s="15">
        <v>26.7544</v>
      </c>
      <c r="BZ69" s="15">
        <v>28.50151975683891</v>
      </c>
      <c r="CA69" s="15">
        <v>26.319176882661992</v>
      </c>
      <c r="CB69" s="15">
        <v>25.341755888650958</v>
      </c>
      <c r="CC69" s="15">
        <v>31.907471264367814</v>
      </c>
      <c r="CD69" s="15">
        <v>30.430884184308844</v>
      </c>
      <c r="CE69" s="15">
        <v>27.868907563025207</v>
      </c>
      <c r="CF69" s="15">
        <v>27.549773755656108</v>
      </c>
      <c r="CG69" s="15">
        <v>28.875787063537498</v>
      </c>
      <c r="CH69" s="15">
        <v>21.478848413631017</v>
      </c>
      <c r="CI69" s="15">
        <v>33.308528428093638</v>
      </c>
      <c r="CJ69" s="15">
        <v>33.868554829339139</v>
      </c>
      <c r="CK69" s="15">
        <v>30.389097744360903</v>
      </c>
      <c r="CL69" s="15">
        <v>18.763875823142047</v>
      </c>
      <c r="CM69" s="15">
        <v>19.450276736297088</v>
      </c>
      <c r="CN69" s="15">
        <v>17.11143354614045</v>
      </c>
      <c r="CO69" s="15">
        <v>16.484213391399024</v>
      </c>
      <c r="CP69" s="15">
        <v>19.965014577259481</v>
      </c>
      <c r="CQ69" s="15">
        <v>21.775483304042176</v>
      </c>
      <c r="CR69" s="15">
        <v>20.018191841234845</v>
      </c>
      <c r="CS69" s="15">
        <v>22.247020585048752</v>
      </c>
      <c r="CT69" s="15">
        <v>22.645420792079207</v>
      </c>
      <c r="CU69" s="15">
        <v>23.968079800498753</v>
      </c>
      <c r="CV69" s="15">
        <v>18.398021308980216</v>
      </c>
      <c r="CW69" s="15">
        <v>24.113521330441074</v>
      </c>
      <c r="CX69" s="15">
        <v>23.054530201342278</v>
      </c>
      <c r="CY69" s="15">
        <v>20.058939096267192</v>
      </c>
      <c r="CZ69" s="15">
        <v>15.090685672155326</v>
      </c>
      <c r="DA69" s="15">
        <v>14.314121824638077</v>
      </c>
      <c r="DB69" s="15">
        <v>13.159440081939229</v>
      </c>
      <c r="DC69" s="15">
        <v>15.084316295325474</v>
      </c>
      <c r="DD69" s="15">
        <v>16.819833588045508</v>
      </c>
      <c r="DE69" s="15">
        <v>16.178472397277538</v>
      </c>
      <c r="DF69" s="15">
        <v>17.143276875216038</v>
      </c>
      <c r="DG69" s="15">
        <v>17.197610681658468</v>
      </c>
      <c r="DH69" s="15">
        <v>13.960304054054051</v>
      </c>
      <c r="DI69" s="15">
        <v>16.09778262450018</v>
      </c>
      <c r="DJ69" s="15">
        <v>14.652079453755432</v>
      </c>
      <c r="DK69" s="15">
        <v>16.023081924577372</v>
      </c>
      <c r="DL69" s="15">
        <v>14.558306422676715</v>
      </c>
      <c r="DM69" s="15">
        <v>16.775795190069822</v>
      </c>
      <c r="DN69" s="15">
        <v>15.369890047927825</v>
      </c>
      <c r="DO69" s="15">
        <v>16.233969986357437</v>
      </c>
      <c r="DP69" s="15">
        <v>15.373278939316677</v>
      </c>
      <c r="DQ69" s="15">
        <v>13.477455357142857</v>
      </c>
      <c r="DR69" s="15">
        <v>17.008233324030144</v>
      </c>
      <c r="DS69" s="15">
        <v>17.319771591720201</v>
      </c>
      <c r="DT69" s="15">
        <v>25.318922406839814</v>
      </c>
      <c r="DU69" s="15">
        <v>12.699884125144845</v>
      </c>
      <c r="DV69" s="15">
        <v>16.367273813078526</v>
      </c>
      <c r="DW69" s="15">
        <v>12.516147635524799</v>
      </c>
      <c r="DX69" s="15">
        <v>18.625801282051281</v>
      </c>
      <c r="DY69" s="15">
        <v>14.710615280594991</v>
      </c>
      <c r="DZ69" s="15">
        <v>16.866828087167068</v>
      </c>
      <c r="EA69" s="15">
        <v>18.638602520045819</v>
      </c>
      <c r="EB69" s="15">
        <v>25.35655512890839</v>
      </c>
      <c r="EC69" s="15">
        <v>18.348463356973994</v>
      </c>
      <c r="ED69" s="15">
        <v>17.267991276956625</v>
      </c>
      <c r="EE69" s="15">
        <v>14.136435083307134</v>
      </c>
      <c r="EF69" s="15">
        <v>15.03251366120219</v>
      </c>
      <c r="EG69" s="15">
        <v>14.493553585817885</v>
      </c>
      <c r="EH69" s="15">
        <v>14.050772626931566</v>
      </c>
      <c r="EI69" s="15">
        <v>15.646161070673868</v>
      </c>
      <c r="EJ69" s="15">
        <v>8.0914985590778077</v>
      </c>
      <c r="EK69" s="15">
        <v>16.861437613019888</v>
      </c>
      <c r="EL69" s="15">
        <v>17.785832872163805</v>
      </c>
      <c r="EM69" s="15">
        <v>7.290453074433656</v>
      </c>
      <c r="EN69" s="15">
        <v>18.27809523809524</v>
      </c>
      <c r="EO69" s="15">
        <v>14.661797395998729</v>
      </c>
      <c r="EP69" s="15">
        <v>17.200711382113823</v>
      </c>
      <c r="EQ69" s="15">
        <v>11.242808386153097</v>
      </c>
      <c r="ER69" s="15">
        <v>17.017081210668266</v>
      </c>
      <c r="ES69" s="15">
        <v>26.249773345421577</v>
      </c>
      <c r="ET69" s="15">
        <v>19.034773801485482</v>
      </c>
      <c r="EU69" s="15">
        <v>11.639348568426582</v>
      </c>
      <c r="EV69" s="15">
        <v>18.076696165191741</v>
      </c>
      <c r="EW69" s="15">
        <v>20.99239543726236</v>
      </c>
      <c r="EX69" s="15">
        <v>23.518049695264885</v>
      </c>
      <c r="EY69" s="15">
        <v>5.6841416537171829</v>
      </c>
      <c r="EZ69" s="15">
        <v>5.1451963668926703</v>
      </c>
      <c r="FA69" s="15">
        <v>6.58051948051948</v>
      </c>
      <c r="FB69" s="15">
        <v>3.5348506401137976</v>
      </c>
      <c r="FC69" s="15">
        <v>5.6068324842673052</v>
      </c>
      <c r="FD69" s="15">
        <v>20.431760741364783</v>
      </c>
      <c r="FE69" s="15">
        <v>20.26290894757587</v>
      </c>
      <c r="FF69" s="15">
        <v>20.810357958872807</v>
      </c>
      <c r="FG69" s="15">
        <v>19.516585581601067</v>
      </c>
      <c r="FH69" s="15">
        <v>17.718317033414834</v>
      </c>
      <c r="FI69" s="15">
        <v>17.305165248367306</v>
      </c>
      <c r="FJ69" s="15">
        <v>16.568781407035178</v>
      </c>
      <c r="FK69" s="15">
        <v>19.173777005214799</v>
      </c>
      <c r="FL69" s="15">
        <v>17.765592228722813</v>
      </c>
      <c r="FM69" s="15">
        <v>16.764135132751168</v>
      </c>
      <c r="FN69" s="15">
        <v>15.965785662563357</v>
      </c>
      <c r="FO69" s="15">
        <v>16.108854192158972</v>
      </c>
      <c r="FP69" s="15">
        <v>16.120303159692572</v>
      </c>
      <c r="FQ69" s="15">
        <v>25.542005420054203</v>
      </c>
      <c r="FR69" s="15">
        <v>26.184306569343061</v>
      </c>
      <c r="FS69" s="15">
        <v>26.723968565815326</v>
      </c>
      <c r="FT69" s="15">
        <v>27.088021778584388</v>
      </c>
      <c r="FU69" s="15">
        <v>16.281510272071074</v>
      </c>
      <c r="FV69" s="15">
        <v>13.924030172413797</v>
      </c>
      <c r="FW69" s="15">
        <v>21.22904411764706</v>
      </c>
      <c r="FX69" s="15">
        <v>5.821469691838808</v>
      </c>
      <c r="FY69" s="15">
        <v>14.399377299745261</v>
      </c>
      <c r="FZ69" s="15">
        <v>18.42307692307692</v>
      </c>
      <c r="GA69" s="15">
        <v>16.906009244992298</v>
      </c>
      <c r="GB69" s="15">
        <v>16.414176245210729</v>
      </c>
      <c r="GG69" s="15">
        <v>28.978319783197826</v>
      </c>
      <c r="GH69" s="15">
        <v>17.202725316758311</v>
      </c>
      <c r="GI69" s="15">
        <v>16.948958638897036</v>
      </c>
      <c r="GJ69" s="15">
        <v>18.329605263157898</v>
      </c>
      <c r="GK69" s="15">
        <v>18.168531928900595</v>
      </c>
      <c r="GL69" s="15">
        <v>18.674698795180717</v>
      </c>
      <c r="GM69" s="15">
        <v>18.743023255813949</v>
      </c>
      <c r="GN69" s="15">
        <v>19.78844984802431</v>
      </c>
      <c r="GO69" s="15">
        <v>37.760496183206101</v>
      </c>
      <c r="GP69" s="15">
        <v>36.564327485380119</v>
      </c>
      <c r="GQ69" s="15">
        <v>38.057430007178752</v>
      </c>
      <c r="GR69" s="15">
        <v>24.768742791234136</v>
      </c>
      <c r="GS69" s="15">
        <v>18.919969749544027</v>
      </c>
      <c r="GT69" s="15">
        <v>24.48150075700228</v>
      </c>
      <c r="GU69" s="15">
        <v>22.838841336847256</v>
      </c>
      <c r="GV69" s="15">
        <v>27.926721763085403</v>
      </c>
      <c r="GW69" s="15">
        <v>43.043287743991499</v>
      </c>
      <c r="GX69" s="15">
        <v>25.639578872522296</v>
      </c>
      <c r="GY69" s="15">
        <v>38.097141987491966</v>
      </c>
      <c r="GZ69" s="15">
        <v>27.529225029442891</v>
      </c>
      <c r="HA69" s="15">
        <v>21.825297939796254</v>
      </c>
      <c r="HB69" s="15">
        <v>21.739781404852675</v>
      </c>
      <c r="HC69" s="15">
        <v>22.965665054371129</v>
      </c>
      <c r="HD69" s="15">
        <v>21.496417415927674</v>
      </c>
      <c r="HE69" s="15">
        <v>21.961500950339158</v>
      </c>
      <c r="HF69" s="15">
        <v>16.641627543035987</v>
      </c>
      <c r="HG69" s="15">
        <v>15.150436046511626</v>
      </c>
      <c r="HH69" s="15">
        <v>14.971428571428575</v>
      </c>
      <c r="HI69" s="15">
        <v>18.915892954669577</v>
      </c>
      <c r="HJ69" s="15">
        <v>14.846105527638189</v>
      </c>
      <c r="HK69" s="15">
        <v>14.702538631346583</v>
      </c>
      <c r="HL69" s="15">
        <v>22.523409893992934</v>
      </c>
      <c r="HM69" s="15">
        <v>14.675921711424669</v>
      </c>
      <c r="HN69" s="15">
        <v>14.519959575543206</v>
      </c>
      <c r="HO69" s="15">
        <v>14.587519830777367</v>
      </c>
      <c r="HP69" s="15">
        <v>18.957570715474205</v>
      </c>
      <c r="HQ69" s="15">
        <v>18.069846678023847</v>
      </c>
      <c r="HR69" s="15">
        <v>17.176356589147289</v>
      </c>
      <c r="HS69" s="15">
        <v>19.153071500503525</v>
      </c>
      <c r="HT69" s="15">
        <v>13.436000000000003</v>
      </c>
      <c r="HU69" s="15">
        <v>13.933768188660308</v>
      </c>
      <c r="HV69" s="15">
        <v>16.174144486692011</v>
      </c>
      <c r="HX69" s="15">
        <v>16.953237410071939</v>
      </c>
      <c r="HY69" s="15">
        <v>13</v>
      </c>
      <c r="IA69" s="15">
        <v>14.693569553805778</v>
      </c>
      <c r="IB69" s="15">
        <v>32.454597372929754</v>
      </c>
      <c r="IC69" s="15">
        <v>24.796263864565095</v>
      </c>
      <c r="ID69" s="15">
        <v>23.398648648648649</v>
      </c>
      <c r="IE69" s="15">
        <v>31.990762124711317</v>
      </c>
      <c r="IF69" s="15">
        <v>27.451338199513387</v>
      </c>
      <c r="IG69" s="15">
        <v>33.720488466757125</v>
      </c>
      <c r="IH69" s="15">
        <v>32.124413145539904</v>
      </c>
      <c r="II69" s="15">
        <v>34.019929660023443</v>
      </c>
      <c r="IJ69" s="15">
        <v>38.18352788586251</v>
      </c>
      <c r="IK69" s="15">
        <v>31.029132791327918</v>
      </c>
      <c r="IL69" s="15">
        <v>28.507829977628639</v>
      </c>
      <c r="IM69" s="15">
        <v>23.024144144144145</v>
      </c>
      <c r="IN69" s="15">
        <v>23.973181361045928</v>
      </c>
      <c r="IO69" s="15">
        <v>23.489490559315993</v>
      </c>
      <c r="IP69" s="15">
        <v>22.857221458046766</v>
      </c>
      <c r="IQ69" s="15">
        <v>16.521773555027711</v>
      </c>
      <c r="IR69" s="15">
        <v>30.785899814471239</v>
      </c>
      <c r="IS69" s="15">
        <v>26.974811907098463</v>
      </c>
      <c r="IT69" s="15">
        <v>33.849862258953166</v>
      </c>
      <c r="IU69" s="15">
        <v>20.434970318402588</v>
      </c>
      <c r="IV69" s="15">
        <v>44.18942349371477</v>
      </c>
      <c r="IW69" s="15">
        <v>14.674917491749175</v>
      </c>
      <c r="IX69" s="15">
        <v>19.079021636876764</v>
      </c>
      <c r="IY69" s="15">
        <v>25.56613047363718</v>
      </c>
      <c r="IZ69" s="15">
        <v>23.969029850746267</v>
      </c>
      <c r="JA69" s="15">
        <v>30.24437705332323</v>
      </c>
      <c r="JB69" s="15">
        <v>21.494802494802496</v>
      </c>
      <c r="JC69" s="15">
        <v>30.344758064516128</v>
      </c>
      <c r="JD69" s="15">
        <v>15.89872173058014</v>
      </c>
      <c r="JE69" s="15">
        <v>34.848825331971398</v>
      </c>
      <c r="JF69" s="15">
        <v>25.200000000000003</v>
      </c>
      <c r="JG69" s="15">
        <v>22.457040572792366</v>
      </c>
      <c r="JH69" s="15">
        <v>52.532687651331713</v>
      </c>
      <c r="JI69" s="15">
        <v>28.623204419889515</v>
      </c>
      <c r="JJ69" s="15">
        <v>18.790265770092862</v>
      </c>
      <c r="JK69" s="15">
        <v>25.134328358208958</v>
      </c>
      <c r="JL69" s="15">
        <v>7.7116688302322229</v>
      </c>
      <c r="JM69" s="15">
        <v>13.14080717488789</v>
      </c>
      <c r="JN69" s="15">
        <v>26.486687965921195</v>
      </c>
      <c r="JO69" s="15">
        <v>29.211111111111105</v>
      </c>
      <c r="JP69" s="15">
        <v>58.411347517730498</v>
      </c>
      <c r="JQ69" s="15">
        <v>72.389776357827472</v>
      </c>
      <c r="JR69" s="15">
        <v>42.33268765133171</v>
      </c>
      <c r="JS69" s="15">
        <v>23.584444444444443</v>
      </c>
      <c r="JT69" s="15">
        <v>19.736492890995265</v>
      </c>
      <c r="JU69" s="15">
        <v>20.088764494202323</v>
      </c>
      <c r="JV69" s="15">
        <v>12.844640082858623</v>
      </c>
      <c r="JW69" s="15">
        <v>14.009523809523809</v>
      </c>
      <c r="JX69" s="15">
        <v>24.5973731884058</v>
      </c>
      <c r="JY69" s="15">
        <v>30.870883429168842</v>
      </c>
      <c r="JZ69" s="15">
        <v>19.774909420289855</v>
      </c>
      <c r="KA69" s="15">
        <v>19.784217877094971</v>
      </c>
      <c r="KB69" s="15">
        <v>21.093484419263458</v>
      </c>
      <c r="KC69" s="15">
        <v>21.658354114713216</v>
      </c>
      <c r="KD69" s="15">
        <v>38.431034482758619</v>
      </c>
      <c r="KE69" s="15">
        <v>14.932615629984051</v>
      </c>
      <c r="KF69" s="15">
        <v>13.599740372133274</v>
      </c>
      <c r="KG69" s="15">
        <v>14.107671957671956</v>
      </c>
      <c r="KH69" s="15">
        <v>5.6841062227506933</v>
      </c>
      <c r="KI69" s="15">
        <v>19.768625393494226</v>
      </c>
      <c r="KJ69" s="15">
        <v>23.296336796063418</v>
      </c>
      <c r="KK69" s="15">
        <v>22.298757763975157</v>
      </c>
      <c r="KL69" s="15">
        <v>24.382027649769586</v>
      </c>
      <c r="KM69" s="15">
        <v>20.017801513128617</v>
      </c>
      <c r="KN69" s="15">
        <v>20.185449358059916</v>
      </c>
      <c r="KO69" s="15">
        <v>20.29465095194923</v>
      </c>
      <c r="KP69" s="15">
        <v>21.085526315789476</v>
      </c>
      <c r="KQ69" s="15">
        <v>21.588629557446406</v>
      </c>
      <c r="KR69" s="15">
        <v>22.1415327564895</v>
      </c>
      <c r="KS69" s="15">
        <v>25.233592400690849</v>
      </c>
      <c r="KT69" s="15">
        <v>27.679407548972769</v>
      </c>
      <c r="KU69" s="15">
        <v>28.405000000000001</v>
      </c>
      <c r="KV69" s="15">
        <v>26.075925665870891</v>
      </c>
      <c r="KW69" s="15">
        <v>28.183257679721311</v>
      </c>
      <c r="KX69" s="15">
        <v>28.094618272841053</v>
      </c>
      <c r="KY69" s="15">
        <v>12.74814814814815</v>
      </c>
      <c r="KZ69" s="15">
        <v>12.985815602836876</v>
      </c>
      <c r="LA69" s="15">
        <v>6.712230215827339</v>
      </c>
      <c r="LB69" s="15">
        <v>10.595238095238095</v>
      </c>
      <c r="LC69" s="15">
        <v>13.701986754966887</v>
      </c>
      <c r="LD69" s="15">
        <v>24.667298578199052</v>
      </c>
      <c r="LE69" s="15">
        <v>25.539348370927325</v>
      </c>
      <c r="LF69" s="15">
        <v>25.597555012224941</v>
      </c>
      <c r="LG69" s="15">
        <v>24.917148362235064</v>
      </c>
      <c r="LH69" s="15">
        <v>24.167174575533306</v>
      </c>
      <c r="LI69" s="15">
        <v>23.912968908715516</v>
      </c>
      <c r="LJ69" s="15">
        <v>23.281894747953007</v>
      </c>
      <c r="LK69" s="15">
        <v>27.239672977624782</v>
      </c>
      <c r="LL69" s="15">
        <v>22.545156254669653</v>
      </c>
      <c r="LM69" s="15">
        <v>23.978911851539436</v>
      </c>
      <c r="LN69" s="15">
        <v>28.239316239316238</v>
      </c>
      <c r="LO69" s="15">
        <v>23.927403846153844</v>
      </c>
      <c r="LP69" s="15">
        <v>29.379111842105264</v>
      </c>
      <c r="LQ69" s="15">
        <v>30.709709962168972</v>
      </c>
      <c r="LR69" s="15">
        <v>33.109470026064294</v>
      </c>
      <c r="LS69" s="15">
        <v>19.545573480757103</v>
      </c>
      <c r="LT69" s="15">
        <v>19.518653005465051</v>
      </c>
      <c r="LU69" s="15">
        <v>32.655577244729734</v>
      </c>
      <c r="LV69" s="15">
        <v>28.128933231005377</v>
      </c>
      <c r="LW69" s="15">
        <v>18.763826606875934</v>
      </c>
      <c r="LX69" s="15">
        <v>18.683768656716421</v>
      </c>
      <c r="LY69" s="15">
        <v>18.390544707091472</v>
      </c>
      <c r="LZ69" s="15">
        <v>17.950506186726656</v>
      </c>
      <c r="MA69" s="15">
        <v>17.88630354309889</v>
      </c>
      <c r="MB69" s="15">
        <v>20.561892583120198</v>
      </c>
      <c r="MC69" s="15">
        <v>18.3390124169795</v>
      </c>
      <c r="MD69" s="15">
        <v>20.411790780141846</v>
      </c>
      <c r="ME69" s="15">
        <v>20.874296435272047</v>
      </c>
      <c r="MF69" s="15">
        <v>19.786607799852831</v>
      </c>
      <c r="MG69" s="15">
        <v>21.155704199182463</v>
      </c>
      <c r="MH69" s="15">
        <v>16.724700239808151</v>
      </c>
      <c r="MI69" s="15">
        <v>15.45328542094456</v>
      </c>
      <c r="MJ69" s="15">
        <v>15.793520043931903</v>
      </c>
      <c r="MK69" s="15">
        <v>16.207446808510639</v>
      </c>
      <c r="ML69" s="15">
        <v>23.995390187685217</v>
      </c>
      <c r="MM69" s="15">
        <v>24.901686286986951</v>
      </c>
      <c r="MN69" s="15">
        <v>23.865754812563317</v>
      </c>
      <c r="MO69" s="15">
        <v>15.685881778212018</v>
      </c>
      <c r="MP69" s="15">
        <v>16.458401305057098</v>
      </c>
      <c r="MQ69" s="15">
        <v>21.00900450225113</v>
      </c>
      <c r="MR69" s="15">
        <v>21.816672093780529</v>
      </c>
      <c r="MS69" s="15">
        <v>21.795053003533567</v>
      </c>
      <c r="MT69" s="15">
        <v>23.638591117917308</v>
      </c>
      <c r="MU69" s="15">
        <v>22.288669064748206</v>
      </c>
      <c r="MV69" s="15">
        <v>24.16999311768754</v>
      </c>
      <c r="MW69" s="15">
        <v>25.648440012865869</v>
      </c>
      <c r="MX69" s="15">
        <v>24.990294206854717</v>
      </c>
      <c r="MY69" s="15">
        <v>9.3118464592984758</v>
      </c>
      <c r="MZ69" s="15">
        <v>4.5358772293654086</v>
      </c>
      <c r="NA69" s="15">
        <v>11.894835096453017</v>
      </c>
      <c r="NB69" s="15">
        <v>19.135227272727278</v>
      </c>
      <c r="NC69" s="15">
        <v>10.558206796818512</v>
      </c>
      <c r="ND69" s="15">
        <v>11.968961625282166</v>
      </c>
      <c r="NE69" s="15">
        <v>8.9691358024691361</v>
      </c>
      <c r="NF69" s="15">
        <v>14.115764042681699</v>
      </c>
      <c r="NG69" s="15">
        <v>17.154777927321671</v>
      </c>
      <c r="NH69" s="15">
        <v>11.207087486157254</v>
      </c>
      <c r="NI69" s="15">
        <v>15.959252971137522</v>
      </c>
      <c r="NJ69" s="15">
        <v>11.811246300559025</v>
      </c>
      <c r="NK69" s="15">
        <v>4.4401515151515145</v>
      </c>
      <c r="NL69" s="15">
        <v>14.732356857523301</v>
      </c>
      <c r="NM69" s="15">
        <v>13.957325746799432</v>
      </c>
      <c r="NN69" s="15">
        <v>13.268698060941832</v>
      </c>
      <c r="NO69" s="15">
        <v>7.5143487858719631</v>
      </c>
      <c r="NP69" s="15">
        <v>12.320137693631668</v>
      </c>
      <c r="NQ69" s="15">
        <v>17.171016483516485</v>
      </c>
      <c r="NR69" s="15">
        <v>5.8537534033450047</v>
      </c>
      <c r="NS69" s="15">
        <v>12.784810126582281</v>
      </c>
      <c r="NT69" s="15">
        <v>13.781277340332457</v>
      </c>
      <c r="NU69" s="15">
        <v>10.571909167367536</v>
      </c>
      <c r="NV69" s="15">
        <v>9.5593061415846226</v>
      </c>
      <c r="NW69" s="15">
        <v>10.825382538253827</v>
      </c>
      <c r="NX69" s="15">
        <v>20.286967418546372</v>
      </c>
      <c r="NY69" s="15">
        <v>10.935146443514645</v>
      </c>
      <c r="NZ69" s="15">
        <v>10.482545045045043</v>
      </c>
      <c r="OA69" s="15">
        <v>11.912137310993051</v>
      </c>
      <c r="OB69" s="15">
        <v>11.023664122137404</v>
      </c>
      <c r="OC69" s="15">
        <v>2.4806265457543279</v>
      </c>
      <c r="OD69" s="15">
        <v>1.8170549262662963</v>
      </c>
      <c r="OE69" s="15">
        <v>2.8667604200951491</v>
      </c>
      <c r="OF69" s="15">
        <v>3.6808055512078046</v>
      </c>
      <c r="OG69" s="15">
        <v>2.1503848431024273</v>
      </c>
      <c r="OH69" s="15">
        <v>2.0685547908946531</v>
      </c>
      <c r="OI69" s="15">
        <v>1.791402396053559</v>
      </c>
      <c r="OJ69" s="15">
        <v>1.6248425296044344</v>
      </c>
      <c r="OK69" s="15">
        <v>2.5435501653803745</v>
      </c>
      <c r="OL69" s="15">
        <v>6.1336814621409932</v>
      </c>
      <c r="OM69" s="15">
        <v>7.2495842394780592</v>
      </c>
      <c r="ON69" s="15">
        <v>6.992214815160132</v>
      </c>
      <c r="OO69" s="15">
        <v>6.2825882352941171</v>
      </c>
      <c r="OP69" s="15">
        <v>4.2764687401822172</v>
      </c>
      <c r="OQ69" s="15">
        <v>2.4218537028623355</v>
      </c>
      <c r="OR69" s="15">
        <v>2.0554953979426096</v>
      </c>
      <c r="OS69" s="15">
        <v>2.0791109206135379</v>
      </c>
      <c r="OT69" s="15">
        <v>26.292372881355934</v>
      </c>
      <c r="OU69" s="15">
        <v>22.342105263157897</v>
      </c>
      <c r="OV69" s="15">
        <v>24.731428571428573</v>
      </c>
      <c r="OW69" s="15">
        <v>26.204637917005698</v>
      </c>
      <c r="OX69" s="15">
        <v>21.768034557235417</v>
      </c>
      <c r="OY69" s="15">
        <v>23.019417475728154</v>
      </c>
      <c r="OZ69" s="15">
        <v>18.802782071097369</v>
      </c>
      <c r="PA69" s="15">
        <v>19.167987804878049</v>
      </c>
      <c r="PB69" s="15">
        <v>21.885558583106267</v>
      </c>
      <c r="PC69" s="15">
        <v>18.080478410703424</v>
      </c>
      <c r="PD69" s="15">
        <v>20.658261138613863</v>
      </c>
      <c r="PE69" s="15">
        <v>25.445866666666667</v>
      </c>
      <c r="PF69" s="15">
        <v>25.905254273053384</v>
      </c>
      <c r="PG69" s="15">
        <v>27.342123056119</v>
      </c>
      <c r="PH69" s="15">
        <v>30.499649122807025</v>
      </c>
      <c r="PI69" s="15">
        <v>31.379425517702074</v>
      </c>
      <c r="PJ69" s="15">
        <v>14.753391859537109</v>
      </c>
      <c r="PK69" s="15">
        <v>17.026894865525673</v>
      </c>
      <c r="PL69" s="15">
        <v>14.012466607301867</v>
      </c>
      <c r="PM69" s="15">
        <v>7.7306866952789708</v>
      </c>
      <c r="PN69" s="15">
        <v>8.1997907949790783</v>
      </c>
      <c r="PO69" s="15">
        <v>69.372781065088745</v>
      </c>
      <c r="PP69" s="15">
        <v>56.95777351247601</v>
      </c>
      <c r="PQ69" s="15">
        <v>60.06986027944113</v>
      </c>
      <c r="PR69" s="15">
        <v>16.521555367709208</v>
      </c>
      <c r="PS69" s="15">
        <v>16.753043478260871</v>
      </c>
      <c r="PT69" s="15">
        <v>11.530472103004289</v>
      </c>
      <c r="PU69" s="15">
        <v>14.471283783783784</v>
      </c>
      <c r="PV69" s="15">
        <v>15.610195477194324</v>
      </c>
      <c r="PW69" s="15">
        <v>12.526419558359621</v>
      </c>
      <c r="PX69" s="15">
        <v>12.768380586256606</v>
      </c>
    </row>
    <row r="70" spans="1:440" s="15" customFormat="1" ht="14.25" customHeight="1">
      <c r="A70" s="26" t="s">
        <v>657</v>
      </c>
      <c r="B70" s="15">
        <v>29.209106073986852</v>
      </c>
      <c r="C70" s="15">
        <v>26.566849297814727</v>
      </c>
      <c r="D70" s="15">
        <v>25.40999920388504</v>
      </c>
      <c r="E70" s="15">
        <v>27.496483825597753</v>
      </c>
      <c r="F70" s="15">
        <v>26.820766831773987</v>
      </c>
      <c r="G70" s="15">
        <v>26.09360199776113</v>
      </c>
      <c r="H70" s="15">
        <v>46.672938761546355</v>
      </c>
      <c r="I70" s="15">
        <v>24.678521197508541</v>
      </c>
      <c r="J70" s="15">
        <v>32.676980778246602</v>
      </c>
      <c r="K70" s="15">
        <v>27.927647506398287</v>
      </c>
      <c r="L70" s="15">
        <v>36.330757849745197</v>
      </c>
      <c r="M70" s="15">
        <v>32.437175609573956</v>
      </c>
      <c r="N70" s="15">
        <v>34.741497636114083</v>
      </c>
      <c r="O70" s="15">
        <v>37.15935408140605</v>
      </c>
      <c r="P70" s="15">
        <v>30.029951247239897</v>
      </c>
      <c r="Q70" s="15">
        <v>43.123367490456104</v>
      </c>
      <c r="R70" s="15">
        <v>34.104734539618441</v>
      </c>
      <c r="S70" s="15">
        <v>36.852876525430155</v>
      </c>
      <c r="T70" s="15">
        <v>32.176009644364072</v>
      </c>
      <c r="U70" s="15">
        <v>37.618377871542428</v>
      </c>
      <c r="V70" s="15">
        <v>40.814765464998644</v>
      </c>
      <c r="W70" s="15">
        <v>34.644043450938142</v>
      </c>
      <c r="X70" s="15">
        <v>33.20072332730561</v>
      </c>
      <c r="Y70" s="15">
        <v>34.217846538521641</v>
      </c>
      <c r="Z70" s="15">
        <v>27.395658583701898</v>
      </c>
      <c r="AA70" s="15">
        <v>37.482419127988749</v>
      </c>
      <c r="AB70" s="15">
        <v>28.441179074090471</v>
      </c>
      <c r="AC70" s="15">
        <v>33.015432633951804</v>
      </c>
      <c r="AD70" s="15">
        <v>28.853780019669429</v>
      </c>
      <c r="AE70" s="15">
        <v>29.6882325363338</v>
      </c>
      <c r="AF70" s="15">
        <v>32.029418659165493</v>
      </c>
      <c r="AG70" s="15">
        <v>37.265954641350213</v>
      </c>
      <c r="AH70" s="15">
        <v>21.573328218897842</v>
      </c>
      <c r="AI70" s="15">
        <v>54.852320675105489</v>
      </c>
      <c r="AJ70" s="15">
        <v>20.268311154387106</v>
      </c>
      <c r="AK70" s="15">
        <v>33.71737537583062</v>
      </c>
      <c r="AL70" s="15">
        <v>31.952435749904108</v>
      </c>
      <c r="AM70" s="15">
        <v>25.105485232067512</v>
      </c>
      <c r="AN70" s="15">
        <v>31.098711969797915</v>
      </c>
      <c r="AO70" s="15">
        <v>9.031585780419892</v>
      </c>
      <c r="AP70" s="15">
        <v>9.5894305293712794</v>
      </c>
      <c r="AQ70" s="15">
        <v>9.1415246978205005</v>
      </c>
      <c r="AR70" s="15">
        <v>23.296909372858746</v>
      </c>
      <c r="AS70" s="15">
        <v>18.978551336146275</v>
      </c>
      <c r="AT70" s="15">
        <v>23.098754269640349</v>
      </c>
      <c r="AU70" s="15">
        <v>22.331024599952233</v>
      </c>
      <c r="AV70" s="15">
        <v>23.206751054852322</v>
      </c>
      <c r="AW70" s="15">
        <v>22.895201648513396</v>
      </c>
      <c r="AX70" s="15">
        <v>23.63631742158508</v>
      </c>
      <c r="AY70" s="15">
        <v>23.352991944764096</v>
      </c>
      <c r="AZ70" s="15">
        <v>22.911392405063292</v>
      </c>
      <c r="BA70" s="15">
        <v>20.937393089291824</v>
      </c>
      <c r="BB70" s="15">
        <v>22.383816620283092</v>
      </c>
      <c r="BC70" s="15">
        <v>3.1029251410420522</v>
      </c>
      <c r="BD70" s="15">
        <v>4.2141350210970465</v>
      </c>
      <c r="BE70" s="15">
        <v>4.1790497156485049</v>
      </c>
      <c r="BH70" s="15">
        <v>18.064757458778466</v>
      </c>
      <c r="BI70" s="15">
        <v>20.010736889692584</v>
      </c>
      <c r="BL70" s="15">
        <v>21.485061010377468</v>
      </c>
      <c r="BM70" s="15">
        <v>23.313642756680732</v>
      </c>
      <c r="BN70" s="15">
        <v>33.585933420826095</v>
      </c>
      <c r="BO70" s="15">
        <v>37.359353023909989</v>
      </c>
      <c r="BP70" s="15">
        <v>31.987683886418065</v>
      </c>
      <c r="BQ70" s="15">
        <v>35.747388808189811</v>
      </c>
      <c r="BR70" s="15">
        <v>36.217749187244941</v>
      </c>
      <c r="BS70" s="15">
        <v>34.403396690607515</v>
      </c>
      <c r="BT70" s="15">
        <v>34.178537888708121</v>
      </c>
      <c r="BU70" s="15">
        <v>33.847573839662452</v>
      </c>
      <c r="BV70" s="15">
        <v>53.210586881472963</v>
      </c>
      <c r="BW70" s="15">
        <v>59.906338387351049</v>
      </c>
      <c r="BX70" s="15">
        <v>54.274758948195931</v>
      </c>
      <c r="BY70" s="15">
        <v>34.157122764717705</v>
      </c>
      <c r="BZ70" s="15">
        <v>37.330849975281396</v>
      </c>
      <c r="CA70" s="15">
        <v>30.595022819254282</v>
      </c>
      <c r="CB70" s="15">
        <v>30.012534646823081</v>
      </c>
      <c r="CC70" s="15">
        <v>32.981362508746265</v>
      </c>
      <c r="CD70" s="15">
        <v>32.81264027291499</v>
      </c>
      <c r="CE70" s="15">
        <v>32.5557414480676</v>
      </c>
      <c r="CF70" s="15">
        <v>31.761026093162883</v>
      </c>
      <c r="CG70" s="15">
        <v>36.55280041616092</v>
      </c>
      <c r="CH70" s="15">
        <v>22.682175846732811</v>
      </c>
      <c r="CI70" s="15">
        <v>35.500250303940497</v>
      </c>
      <c r="CJ70" s="15">
        <v>36.533270435306754</v>
      </c>
      <c r="CK70" s="15">
        <v>31.879981247069853</v>
      </c>
      <c r="CL70" s="15">
        <v>25.229157573112182</v>
      </c>
      <c r="CM70" s="15">
        <v>45.997820744656188</v>
      </c>
      <c r="CN70" s="15">
        <v>34.867231369563157</v>
      </c>
      <c r="CO70" s="15">
        <v>68.003726231574333</v>
      </c>
      <c r="CP70" s="15">
        <v>64.692301568346466</v>
      </c>
      <c r="CQ70" s="15">
        <v>75.603375527426167</v>
      </c>
      <c r="CR70" s="15">
        <v>43.134256506102567</v>
      </c>
      <c r="CS70" s="15">
        <v>66.658142607509703</v>
      </c>
      <c r="CT70" s="15">
        <v>39.451476793248951</v>
      </c>
      <c r="CU70" s="15">
        <v>48.436208621514645</v>
      </c>
      <c r="CV70" s="15">
        <v>37.328855592870063</v>
      </c>
      <c r="CW70" s="15">
        <v>44.954895969736654</v>
      </c>
      <c r="CX70" s="15">
        <v>51.433640199462985</v>
      </c>
      <c r="CY70" s="15">
        <v>24.402975336030277</v>
      </c>
      <c r="CZ70" s="15">
        <v>39.004572867651937</v>
      </c>
      <c r="DA70" s="15">
        <v>32.867034512604135</v>
      </c>
      <c r="DB70" s="15">
        <v>27.715776596010286</v>
      </c>
      <c r="DC70" s="15">
        <v>40.327409931840307</v>
      </c>
      <c r="DD70" s="15">
        <v>57.951429910923579</v>
      </c>
      <c r="DE70" s="15">
        <v>51.618754682755636</v>
      </c>
      <c r="DF70" s="15">
        <v>61.612618042997788</v>
      </c>
      <c r="DG70" s="15">
        <v>59.760528620332778</v>
      </c>
      <c r="DH70" s="15">
        <v>32.663807232276739</v>
      </c>
      <c r="DI70" s="15">
        <v>44.688902283838999</v>
      </c>
      <c r="DJ70" s="15">
        <v>38.103684592437318</v>
      </c>
      <c r="DK70" s="15">
        <v>53.412142134811873</v>
      </c>
      <c r="DL70" s="15">
        <v>38.071633330112412</v>
      </c>
      <c r="DM70" s="15">
        <v>59.827538000101683</v>
      </c>
      <c r="DN70" s="15">
        <v>43.123367490456104</v>
      </c>
      <c r="DO70" s="15">
        <v>47.89029535864978</v>
      </c>
      <c r="DP70" s="15">
        <v>44.099068733927552</v>
      </c>
      <c r="DQ70" s="15">
        <v>39.721428247357196</v>
      </c>
      <c r="DR70" s="15">
        <v>57.959354035758736</v>
      </c>
      <c r="DS70" s="15">
        <v>60.16181036541677</v>
      </c>
      <c r="DT70" s="15">
        <v>76.580696202531641</v>
      </c>
      <c r="DU70" s="15">
        <v>35.35592758949231</v>
      </c>
      <c r="DV70" s="15">
        <v>49.3911995177818</v>
      </c>
      <c r="DW70" s="15">
        <v>30.179998204506688</v>
      </c>
      <c r="DX70" s="15">
        <v>55.525224729407455</v>
      </c>
      <c r="DY70" s="15">
        <v>43.027348023128617</v>
      </c>
      <c r="DZ70" s="15">
        <v>46.227323654914301</v>
      </c>
      <c r="EA70" s="15">
        <v>51.178115962641634</v>
      </c>
      <c r="EB70" s="15">
        <v>96.932375413388073</v>
      </c>
      <c r="EC70" s="15">
        <v>64.840639824548859</v>
      </c>
      <c r="ED70" s="15">
        <v>55.746651990460471</v>
      </c>
      <c r="EE70" s="15">
        <v>36.362527743225776</v>
      </c>
      <c r="EF70" s="15">
        <v>35.690027786353816</v>
      </c>
      <c r="EG70" s="15">
        <v>36.191024165707702</v>
      </c>
      <c r="EH70" s="15">
        <v>33.742357702574708</v>
      </c>
      <c r="EI70" s="15">
        <v>38.893577121425224</v>
      </c>
      <c r="EJ70" s="15">
        <v>9.200804714344212</v>
      </c>
      <c r="EK70" s="15">
        <v>43.701024713682948</v>
      </c>
      <c r="EL70" s="15">
        <v>50.29341869149814</v>
      </c>
      <c r="EM70" s="15">
        <v>9.6223114129875498</v>
      </c>
      <c r="EN70" s="15">
        <v>48.131841252369597</v>
      </c>
      <c r="EO70" s="15">
        <v>32.530505188733038</v>
      </c>
      <c r="EP70" s="15">
        <v>40.626364033173289</v>
      </c>
      <c r="EQ70" s="15">
        <v>16.22581114506038</v>
      </c>
      <c r="ER70" s="15">
        <v>38.306050765458281</v>
      </c>
      <c r="ES70" s="15">
        <v>88.607594936708864</v>
      </c>
      <c r="ET70" s="15">
        <v>27.931711680180445</v>
      </c>
      <c r="EU70" s="15">
        <v>18.028771274035059</v>
      </c>
      <c r="EV70" s="15">
        <v>38.688992989800326</v>
      </c>
      <c r="EW70" s="15">
        <v>55.416153242970765</v>
      </c>
      <c r="EX70" s="15">
        <v>62.829160121962488</v>
      </c>
      <c r="EY70" s="15">
        <v>6.137648276411114</v>
      </c>
      <c r="EZ70" s="15">
        <v>4.9339114623400233</v>
      </c>
      <c r="FA70" s="15">
        <v>8.012062334097763</v>
      </c>
      <c r="FB70" s="15">
        <v>2.7743487812532694</v>
      </c>
      <c r="FC70" s="15">
        <v>4.1468881856540083</v>
      </c>
      <c r="FD70" s="15">
        <v>40.02172995780591</v>
      </c>
      <c r="FE70" s="15">
        <v>40.45285541212349</v>
      </c>
      <c r="FF70" s="15">
        <v>42.058584875040573</v>
      </c>
      <c r="FG70" s="15">
        <v>42.485571560211454</v>
      </c>
      <c r="FH70" s="15">
        <v>69.245335773473641</v>
      </c>
      <c r="FI70" s="15">
        <v>65.364931493860524</v>
      </c>
      <c r="FJ70" s="15">
        <v>57.291807840692464</v>
      </c>
      <c r="FK70" s="15">
        <v>88.365976736229896</v>
      </c>
      <c r="FL70" s="15">
        <v>71.294835582522595</v>
      </c>
      <c r="FM70" s="15">
        <v>64.529267060912645</v>
      </c>
      <c r="FN70" s="15">
        <v>57.583468023705507</v>
      </c>
      <c r="FO70" s="15">
        <v>57.479606188466953</v>
      </c>
      <c r="FP70" s="15">
        <v>59.374035196048169</v>
      </c>
      <c r="FQ70" s="15">
        <v>53.797468354430386</v>
      </c>
      <c r="FR70" s="15">
        <v>53.797468354430386</v>
      </c>
      <c r="FS70" s="15">
        <v>54.992967651195507</v>
      </c>
      <c r="FT70" s="15">
        <v>57.541614503639821</v>
      </c>
      <c r="FU70" s="15">
        <v>51.158347265345114</v>
      </c>
      <c r="FV70" s="15">
        <v>45.721748615057841</v>
      </c>
      <c r="FW70" s="15">
        <v>62.400047210173803</v>
      </c>
      <c r="FX70" s="15">
        <v>5.6410606755609347</v>
      </c>
      <c r="FY70" s="15">
        <v>39.365055157338219</v>
      </c>
      <c r="FZ70" s="15">
        <v>49.314345991561183</v>
      </c>
      <c r="GA70" s="15">
        <v>50.742303484919518</v>
      </c>
      <c r="GB70" s="15">
        <v>40.715781804935808</v>
      </c>
      <c r="GG70" s="15">
        <v>99.624941397093295</v>
      </c>
      <c r="GH70" s="15">
        <v>36.88260114172251</v>
      </c>
      <c r="GI70" s="15">
        <v>38.44140187720658</v>
      </c>
      <c r="GJ70" s="15">
        <v>35.187215522110364</v>
      </c>
      <c r="GK70" s="15">
        <v>35.555105485232069</v>
      </c>
      <c r="GL70" s="15">
        <v>38.760743866229099</v>
      </c>
      <c r="GM70" s="15">
        <v>39.167768751180809</v>
      </c>
      <c r="GN70" s="15">
        <v>41.682447921857872</v>
      </c>
      <c r="GO70" s="15">
        <v>88.289330922242328</v>
      </c>
      <c r="GP70" s="15">
        <v>77.849621773672411</v>
      </c>
      <c r="GQ70" s="15">
        <v>82.093990125839852</v>
      </c>
      <c r="GR70" s="15">
        <v>48.327534729933127</v>
      </c>
      <c r="GS70" s="15">
        <v>52.041321111596112</v>
      </c>
      <c r="GT70" s="15">
        <v>62.412204275610144</v>
      </c>
      <c r="GU70" s="15">
        <v>54.731439528706417</v>
      </c>
      <c r="GV70" s="15">
        <v>35.652888807848939</v>
      </c>
      <c r="GW70" s="15">
        <v>134.34924815223857</v>
      </c>
      <c r="GX70" s="15">
        <v>49.494275851455583</v>
      </c>
      <c r="GY70" s="15">
        <v>82.739083982987196</v>
      </c>
      <c r="GZ70" s="15">
        <v>32.263994142012571</v>
      </c>
      <c r="HA70" s="15">
        <v>42.988274475942283</v>
      </c>
      <c r="HB70" s="15">
        <v>50.699995417589115</v>
      </c>
      <c r="HC70" s="15">
        <v>45.81936712359785</v>
      </c>
      <c r="HD70" s="15">
        <v>26.319435865570323</v>
      </c>
      <c r="HE70" s="15">
        <v>24.992024487041071</v>
      </c>
      <c r="HF70" s="15">
        <v>28.894610121814587</v>
      </c>
      <c r="HG70" s="15">
        <v>26.885045253969789</v>
      </c>
      <c r="HH70" s="15">
        <v>26.679415960902169</v>
      </c>
      <c r="HI70" s="15">
        <v>36.272535481396247</v>
      </c>
      <c r="HJ70" s="15">
        <v>25.902484763244257</v>
      </c>
      <c r="HK70" s="15">
        <v>22.749648382559776</v>
      </c>
      <c r="HL70" s="15">
        <v>50.29341869149814</v>
      </c>
      <c r="HM70" s="15">
        <v>24.939443663072353</v>
      </c>
      <c r="HN70" s="15">
        <v>23.747490885256646</v>
      </c>
      <c r="HO70" s="15">
        <v>20.614285171247197</v>
      </c>
      <c r="HP70" s="15">
        <v>27.396216142643258</v>
      </c>
      <c r="HQ70" s="15">
        <v>25.774964838255976</v>
      </c>
      <c r="HR70" s="15">
        <v>28.781645569620256</v>
      </c>
      <c r="HS70" s="15">
        <v>39.298859861747019</v>
      </c>
      <c r="HT70" s="15">
        <v>14.483933787731255</v>
      </c>
      <c r="HU70" s="15">
        <v>24.832599523023301</v>
      </c>
      <c r="HV70" s="15">
        <v>25.604269706876803</v>
      </c>
      <c r="HX70" s="15">
        <v>30.926194922874735</v>
      </c>
      <c r="HY70" s="15">
        <v>21.518987341772156</v>
      </c>
      <c r="IA70" s="15">
        <v>22.912597950572636</v>
      </c>
      <c r="IB70" s="15">
        <v>86.743204788538918</v>
      </c>
      <c r="IC70" s="15">
        <v>61.181434599156113</v>
      </c>
      <c r="ID70" s="15">
        <v>60.354281678098104</v>
      </c>
      <c r="IE70" s="15">
        <v>89.484897856874298</v>
      </c>
      <c r="IF70" s="15">
        <v>62.068371652458453</v>
      </c>
      <c r="IG70" s="15">
        <v>114.53654552878727</v>
      </c>
      <c r="IH70" s="15">
        <v>87.534863763140962</v>
      </c>
      <c r="II70" s="15">
        <v>97.260959736823295</v>
      </c>
      <c r="IJ70" s="15">
        <v>136.25259927724954</v>
      </c>
      <c r="IK70" s="15">
        <v>106.7201811258619</v>
      </c>
      <c r="IL70" s="15">
        <v>82.971219850116498</v>
      </c>
      <c r="IM70" s="15">
        <v>71.729957805907176</v>
      </c>
      <c r="IN70" s="15">
        <v>77.63178977727928</v>
      </c>
      <c r="IO70" s="15">
        <v>74.580154804817397</v>
      </c>
      <c r="IP70" s="15">
        <v>99.318403115871476</v>
      </c>
      <c r="IQ70" s="15">
        <v>26.073270377067846</v>
      </c>
      <c r="IR70" s="15">
        <v>69.448793070030263</v>
      </c>
      <c r="IS70" s="15">
        <v>75.655477884837424</v>
      </c>
      <c r="IT70" s="15">
        <v>99.987213911264561</v>
      </c>
      <c r="IU70" s="15">
        <v>49.375758626668983</v>
      </c>
      <c r="IV70" s="15">
        <v>184.80426629160809</v>
      </c>
      <c r="IW70" s="15">
        <v>18.973730774465771</v>
      </c>
      <c r="IX70" s="15">
        <v>25.313733496665307</v>
      </c>
      <c r="IY70" s="15">
        <v>81.137165387009759</v>
      </c>
      <c r="IZ70" s="15">
        <v>50.008914244963456</v>
      </c>
      <c r="JA70" s="15">
        <v>82.502588831702766</v>
      </c>
      <c r="JB70" s="15">
        <v>27.822529088351875</v>
      </c>
      <c r="JC70" s="15">
        <v>69.38493995456021</v>
      </c>
      <c r="JD70" s="15">
        <v>25.003013863773358</v>
      </c>
      <c r="JE70" s="15">
        <v>124.71965636522599</v>
      </c>
      <c r="JF70" s="15">
        <v>59.848308353394948</v>
      </c>
      <c r="JG70" s="15">
        <v>66.421940928270047</v>
      </c>
      <c r="JH70" s="15">
        <v>62.703266486512106</v>
      </c>
      <c r="JI70" s="15">
        <v>76.615911453555938</v>
      </c>
      <c r="JJ70" s="15">
        <v>35.377020006314766</v>
      </c>
      <c r="JK70" s="15">
        <v>63.264931729433656</v>
      </c>
      <c r="JL70" s="15">
        <v>9.2827004219409268</v>
      </c>
      <c r="JM70" s="15">
        <v>14.639227237746464</v>
      </c>
      <c r="JN70" s="15">
        <v>62.507534659433404</v>
      </c>
      <c r="JO70" s="15">
        <v>75.089462158842068</v>
      </c>
      <c r="JP70" s="15">
        <v>348.40265220012054</v>
      </c>
      <c r="JQ70" s="15">
        <v>159.09655001241003</v>
      </c>
      <c r="JR70" s="15">
        <v>116.81735985533454</v>
      </c>
      <c r="JS70" s="15">
        <v>63.578826237054088</v>
      </c>
      <c r="JT70" s="15">
        <v>22.582924514969818</v>
      </c>
      <c r="JU70" s="15">
        <v>55.532870559412011</v>
      </c>
      <c r="JV70" s="15">
        <v>23.181022949470005</v>
      </c>
      <c r="JW70" s="15">
        <v>42.397528631705846</v>
      </c>
      <c r="JX70" s="15">
        <v>46.28879050528986</v>
      </c>
      <c r="JY70" s="15">
        <v>64.339598516813709</v>
      </c>
      <c r="JZ70" s="15">
        <v>31.876407258140812</v>
      </c>
      <c r="KA70" s="15">
        <v>42.506641662759804</v>
      </c>
      <c r="KB70" s="15">
        <v>44.522042776080319</v>
      </c>
      <c r="KC70" s="15">
        <v>42.282922496113706</v>
      </c>
      <c r="KD70" s="15">
        <v>156.61040787623068</v>
      </c>
      <c r="KE70" s="15">
        <v>27.445969770804858</v>
      </c>
      <c r="KF70" s="15">
        <v>27.192543326420175</v>
      </c>
      <c r="KG70" s="15">
        <v>30.071405387861084</v>
      </c>
      <c r="KH70" s="15">
        <v>6.4201449114908176</v>
      </c>
      <c r="KI70" s="15">
        <v>35.742711929420793</v>
      </c>
      <c r="KJ70" s="15">
        <v>49.938578219302464</v>
      </c>
      <c r="KK70" s="15">
        <v>47.092276646486887</v>
      </c>
      <c r="KL70" s="15">
        <v>57.222775328307968</v>
      </c>
      <c r="KM70" s="15">
        <v>35.547589709122143</v>
      </c>
      <c r="KN70" s="15">
        <v>39.471513094312051</v>
      </c>
      <c r="KO70" s="15">
        <v>41.611301489614661</v>
      </c>
      <c r="KP70" s="15">
        <v>47.385244853599289</v>
      </c>
      <c r="KQ70" s="15">
        <v>48.67389993972273</v>
      </c>
      <c r="KR70" s="15">
        <v>51.235684147076554</v>
      </c>
      <c r="KS70" s="15">
        <v>62.608229067583714</v>
      </c>
      <c r="KT70" s="15">
        <v>71.273079093767649</v>
      </c>
      <c r="KU70" s="15">
        <v>67.218639704906721</v>
      </c>
      <c r="KV70" s="15">
        <v>62.392330162534641</v>
      </c>
      <c r="KW70" s="15">
        <v>67.482789251610043</v>
      </c>
      <c r="KX70" s="15">
        <v>63.139543697415299</v>
      </c>
      <c r="KY70" s="15">
        <v>22.171077867280399</v>
      </c>
      <c r="KZ70" s="15">
        <v>15.939990623534927</v>
      </c>
      <c r="LA70" s="15">
        <v>6.8143459915611819</v>
      </c>
      <c r="LB70" s="15">
        <v>13.693901035673187</v>
      </c>
      <c r="LC70" s="15">
        <v>20.562587904360058</v>
      </c>
      <c r="LD70" s="15">
        <v>64.135021097046419</v>
      </c>
      <c r="LE70" s="15">
        <v>58.894070619586948</v>
      </c>
      <c r="LF70" s="15">
        <v>57.906997187060483</v>
      </c>
      <c r="LG70" s="15">
        <v>68.306482546988875</v>
      </c>
      <c r="LH70" s="15">
        <v>55.284552845528459</v>
      </c>
      <c r="LI70" s="15">
        <v>55.299677780815884</v>
      </c>
      <c r="LJ70" s="15">
        <v>52.421382192919815</v>
      </c>
      <c r="LK70" s="15">
        <v>46.42985640925</v>
      </c>
      <c r="LL70" s="15">
        <v>42.456257602288375</v>
      </c>
      <c r="LM70" s="15">
        <v>35.482078772317074</v>
      </c>
      <c r="LN70" s="15">
        <v>59.255182535314631</v>
      </c>
      <c r="LO70" s="15">
        <v>29.953169193675524</v>
      </c>
      <c r="LP70" s="15">
        <v>47.151161075211711</v>
      </c>
      <c r="LQ70" s="15">
        <v>47.722973956059946</v>
      </c>
      <c r="LR70" s="15">
        <v>51.752535346805836</v>
      </c>
      <c r="LS70" s="15">
        <v>33.475634539424199</v>
      </c>
      <c r="LT70" s="15">
        <v>33.248026386812107</v>
      </c>
      <c r="LU70" s="15">
        <v>69.2112358599787</v>
      </c>
      <c r="LV70" s="15">
        <v>40.517732922796213</v>
      </c>
      <c r="LW70" s="15">
        <v>31.406089633937736</v>
      </c>
      <c r="LX70" s="15">
        <v>29.214711559814823</v>
      </c>
      <c r="LY70" s="15">
        <v>29.063557228114192</v>
      </c>
      <c r="LZ70" s="15">
        <v>28.0098452883263</v>
      </c>
      <c r="MA70" s="15">
        <v>28.512658227848096</v>
      </c>
      <c r="MB70" s="15">
        <v>31.243451420156887</v>
      </c>
      <c r="MC70" s="15">
        <v>26.0530291191332</v>
      </c>
      <c r="MD70" s="15">
        <v>32.183022893905118</v>
      </c>
      <c r="ME70" s="15">
        <v>35.6494811756397</v>
      </c>
      <c r="MF70" s="15">
        <v>30.554203180785461</v>
      </c>
      <c r="MG70" s="15">
        <v>37.38652346247283</v>
      </c>
      <c r="MH70" s="15">
        <v>33.227848101265828</v>
      </c>
      <c r="MI70" s="15">
        <v>27.551015372467742</v>
      </c>
      <c r="MJ70" s="15">
        <v>28.573946482935423</v>
      </c>
      <c r="MK70" s="15">
        <v>28.887610280015345</v>
      </c>
      <c r="ML70" s="15">
        <v>64.635786154773498</v>
      </c>
      <c r="MM70" s="15">
        <v>63.481012658227854</v>
      </c>
      <c r="MN70" s="15">
        <v>64.588013955102568</v>
      </c>
      <c r="MO70" s="15">
        <v>26.637218706047818</v>
      </c>
      <c r="MP70" s="15">
        <v>25.950471646011444</v>
      </c>
      <c r="MQ70" s="15">
        <v>35.864978902953588</v>
      </c>
      <c r="MR70" s="15">
        <v>38.072054527750723</v>
      </c>
      <c r="MS70" s="15">
        <v>36.170212765957451</v>
      </c>
      <c r="MT70" s="15">
        <v>58.368495077355838</v>
      </c>
      <c r="MU70" s="15">
        <v>51.627294471767584</v>
      </c>
      <c r="MV70" s="15">
        <v>68.95331427793657</v>
      </c>
      <c r="MW70" s="15">
        <v>76.978491303900398</v>
      </c>
      <c r="MX70" s="15">
        <v>64.592648571488553</v>
      </c>
      <c r="MY70" s="15">
        <v>11.364792396343502</v>
      </c>
      <c r="MZ70" s="15">
        <v>2.7717665194320107</v>
      </c>
      <c r="NA70" s="15">
        <v>13.63834175323078</v>
      </c>
      <c r="NB70" s="15">
        <v>27.968102814229862</v>
      </c>
      <c r="NC70" s="15">
        <v>10.970464135021096</v>
      </c>
      <c r="ND70" s="15">
        <v>17.012060789365599</v>
      </c>
      <c r="NE70" s="15">
        <v>6.7113673392655713</v>
      </c>
      <c r="NF70" s="15">
        <v>21.770181746539922</v>
      </c>
      <c r="NG70" s="15">
        <v>29.735327963176065</v>
      </c>
      <c r="NH70" s="15">
        <v>16.155692331513954</v>
      </c>
      <c r="NI70" s="15">
        <v>12.476253324534566</v>
      </c>
      <c r="NJ70" s="15">
        <v>16.186848885403833</v>
      </c>
      <c r="NK70" s="15">
        <v>2.5840069137308728</v>
      </c>
      <c r="NL70" s="15">
        <v>20.505411851036506</v>
      </c>
      <c r="NM70" s="15">
        <v>15.590286747610437</v>
      </c>
      <c r="NN70" s="15">
        <v>14.785154568156377</v>
      </c>
      <c r="NO70" s="15">
        <v>7.5207773941951173</v>
      </c>
      <c r="NP70" s="15">
        <v>22.892539725289524</v>
      </c>
      <c r="NQ70" s="15">
        <v>53.149306085099894</v>
      </c>
      <c r="NR70" s="15">
        <v>5.3000468823253639</v>
      </c>
      <c r="NS70" s="15">
        <v>23.214422708093597</v>
      </c>
      <c r="NT70" s="15">
        <v>19.761365859110853</v>
      </c>
      <c r="NU70" s="15">
        <v>10.901332570502277</v>
      </c>
      <c r="NV70" s="15">
        <v>10.267229254571026</v>
      </c>
      <c r="NW70" s="15">
        <v>10.193204530313125</v>
      </c>
      <c r="NX70" s="15">
        <v>34.177215189873422</v>
      </c>
      <c r="NY70" s="15">
        <v>12.861135746727943</v>
      </c>
      <c r="NZ70" s="15">
        <v>10.009465594968798</v>
      </c>
      <c r="OA70" s="15">
        <v>14.156118143459915</v>
      </c>
      <c r="OB70" s="15">
        <v>10.23971136794472</v>
      </c>
      <c r="OC70" s="15">
        <v>1.3790662855587315</v>
      </c>
      <c r="OD70" s="15">
        <v>0.859406098240586</v>
      </c>
      <c r="OE70" s="15">
        <v>1.8148543541253623</v>
      </c>
      <c r="OF70" s="15">
        <v>2.3191660177589442</v>
      </c>
      <c r="OG70" s="15">
        <v>1.1256891188518279</v>
      </c>
      <c r="OH70" s="15">
        <v>1.0847789633015272</v>
      </c>
      <c r="OI70" s="15">
        <v>0.85807799992113254</v>
      </c>
      <c r="OJ70" s="15">
        <v>0.73122772520584989</v>
      </c>
      <c r="OK70" s="15">
        <v>1.4587777935808088</v>
      </c>
      <c r="OL70" s="15">
        <v>4.0476830122684202</v>
      </c>
      <c r="OM70" s="15">
        <v>6.1311081253093853</v>
      </c>
      <c r="ON70" s="15">
        <v>6.1111323568778912</v>
      </c>
      <c r="OO70" s="15">
        <v>4.0343147539454973</v>
      </c>
      <c r="OP70" s="15">
        <v>2.9148216069538249</v>
      </c>
      <c r="OQ70" s="15">
        <v>1.2822798524349606</v>
      </c>
      <c r="OR70" s="15">
        <v>0.92496279345164767</v>
      </c>
      <c r="OS70" s="15">
        <v>1.0638363786191816</v>
      </c>
      <c r="OT70" s="15">
        <v>56.229691061642178</v>
      </c>
      <c r="OU70" s="15">
        <v>39.082771402657833</v>
      </c>
      <c r="OV70" s="15">
        <v>45.215491259795051</v>
      </c>
      <c r="OW70" s="15">
        <v>49.148304422566028</v>
      </c>
      <c r="OX70" s="15">
        <v>39.480400163331971</v>
      </c>
      <c r="OY70" s="15">
        <v>45.437482168866467</v>
      </c>
      <c r="OZ70" s="15">
        <v>44.869377861567465</v>
      </c>
      <c r="PA70" s="15">
        <v>44.141512495942877</v>
      </c>
      <c r="PB70" s="15">
        <v>62.092232197624497</v>
      </c>
      <c r="PC70" s="15">
        <v>50.648034723167427</v>
      </c>
      <c r="PD70" s="15">
        <v>64.908376804192656</v>
      </c>
      <c r="PE70" s="15">
        <v>93.449716021945221</v>
      </c>
      <c r="PF70" s="15">
        <v>91.139240506329116</v>
      </c>
      <c r="PG70" s="15">
        <v>58.471674621290731</v>
      </c>
      <c r="PH70" s="15">
        <v>62.763713080168777</v>
      </c>
      <c r="PI70" s="15">
        <v>68.113819437179629</v>
      </c>
      <c r="PJ70" s="15">
        <v>22.46142474360159</v>
      </c>
      <c r="PK70" s="15">
        <v>26.976936010913359</v>
      </c>
      <c r="PL70" s="15">
        <v>20.904978902953587</v>
      </c>
      <c r="PM70" s="15">
        <v>9.2278163763839984</v>
      </c>
      <c r="PN70" s="15">
        <v>9.9890607907485549</v>
      </c>
      <c r="PO70" s="15">
        <v>265.08897450009169</v>
      </c>
      <c r="PP70" s="15">
        <v>190.1413167235952</v>
      </c>
      <c r="PQ70" s="15">
        <v>204.43037974683546</v>
      </c>
      <c r="PR70" s="15">
        <v>27.925403420620349</v>
      </c>
      <c r="PS70" s="15">
        <v>27.931210842603249</v>
      </c>
      <c r="PT70" s="15">
        <v>16.754068716094036</v>
      </c>
      <c r="PU70" s="15">
        <v>26.787289327516746</v>
      </c>
      <c r="PV70" s="15">
        <v>29.91291857437831</v>
      </c>
      <c r="PW70" s="15">
        <v>20.751397387391599</v>
      </c>
      <c r="PX70" s="15">
        <v>22.266882636430903</v>
      </c>
    </row>
    <row r="71" spans="1:440" s="15" customFormat="1" ht="14.25" customHeight="1" thickBot="1">
      <c r="A71" s="26" t="s">
        <v>654</v>
      </c>
      <c r="B71" s="15">
        <v>0.91247288323234343</v>
      </c>
      <c r="C71" s="15">
        <v>0.91098691003190801</v>
      </c>
      <c r="D71" s="15">
        <v>0.85213502722323042</v>
      </c>
      <c r="E71" s="15">
        <v>0.90465471324670821</v>
      </c>
      <c r="F71" s="15">
        <v>0.87666726674631357</v>
      </c>
      <c r="G71" s="15">
        <v>0.86821177090785839</v>
      </c>
      <c r="H71" s="15">
        <v>0.93668745763926409</v>
      </c>
      <c r="I71" s="15">
        <v>0.93242294223428079</v>
      </c>
      <c r="J71" s="15">
        <v>0.91398261949521176</v>
      </c>
      <c r="K71" s="15">
        <v>0.88950998565287542</v>
      </c>
      <c r="L71" s="15">
        <v>0.91891604143442251</v>
      </c>
      <c r="M71" s="15">
        <v>0.91953449438463486</v>
      </c>
      <c r="N71" s="15">
        <v>0.97746086061388626</v>
      </c>
      <c r="O71" s="15">
        <v>0.96583210482648885</v>
      </c>
      <c r="P71" s="15">
        <v>1.0566440381771742</v>
      </c>
      <c r="Q71" s="15">
        <v>1.0260192098418925</v>
      </c>
      <c r="R71" s="15">
        <v>1.0124108625573898</v>
      </c>
      <c r="S71" s="15">
        <v>0.98777050815096767</v>
      </c>
      <c r="T71" s="15">
        <v>1.0291409735662205</v>
      </c>
      <c r="U71" s="15">
        <v>0.98859486921280704</v>
      </c>
      <c r="V71" s="15">
        <v>0.97768299707172446</v>
      </c>
      <c r="W71" s="15">
        <v>1.0611176476052178</v>
      </c>
      <c r="X71" s="15">
        <v>1.0565295219227955</v>
      </c>
      <c r="Y71" s="15">
        <v>1.0557993086257884</v>
      </c>
      <c r="Z71" s="15">
        <v>1.0477255324991543</v>
      </c>
      <c r="AA71" s="15">
        <v>1.1162942176522397</v>
      </c>
      <c r="AB71" s="15">
        <v>1.0833876858222089</v>
      </c>
      <c r="AC71" s="15">
        <v>1.0344792085769057</v>
      </c>
      <c r="AD71" s="15">
        <v>1.0873067983034195</v>
      </c>
      <c r="AE71" s="15">
        <v>1.0370552483855988</v>
      </c>
      <c r="AF71" s="15">
        <v>1.1641010239440712</v>
      </c>
      <c r="AG71" s="15">
        <v>1.1627124477733821</v>
      </c>
      <c r="AH71" s="15">
        <v>1.0794287728429248</v>
      </c>
      <c r="AI71" s="15">
        <v>1.0356403722548428</v>
      </c>
      <c r="AJ71" s="15">
        <v>1.1086269608961681</v>
      </c>
      <c r="AK71" s="15">
        <v>1.0280010024652464</v>
      </c>
      <c r="AL71" s="15">
        <v>1.0229300917248032</v>
      </c>
      <c r="AM71" s="15">
        <v>1.1026285699129752</v>
      </c>
      <c r="AN71" s="15">
        <v>1.0256160500206213</v>
      </c>
      <c r="AO71" s="15">
        <v>0.96445652876082177</v>
      </c>
      <c r="AP71" s="15">
        <v>0.96080124067014516</v>
      </c>
      <c r="AQ71" s="15">
        <v>0.95741061093044078</v>
      </c>
      <c r="AR71" s="15">
        <v>1.0725273930251784</v>
      </c>
      <c r="AS71" s="15">
        <v>1.0620331278108546</v>
      </c>
      <c r="AT71" s="15">
        <v>1.0019107864419265</v>
      </c>
      <c r="AU71" s="15">
        <v>1.0247921261907227</v>
      </c>
      <c r="AV71" s="15">
        <v>1.0280398453011923</v>
      </c>
      <c r="AW71" s="15">
        <v>1.0909985376119677</v>
      </c>
      <c r="AX71" s="15">
        <v>1.0697214797626737</v>
      </c>
      <c r="AY71" s="15">
        <v>1.0541888667465802</v>
      </c>
      <c r="AZ71" s="15">
        <v>1.029486486848509</v>
      </c>
      <c r="BA71" s="15">
        <v>0.97908423218723872</v>
      </c>
      <c r="BB71" s="15">
        <v>1.0449020909930191</v>
      </c>
      <c r="BC71" s="15">
        <v>0.78935883324508438</v>
      </c>
      <c r="BD71" s="15">
        <v>1.2188585376130268</v>
      </c>
      <c r="BE71" s="15">
        <v>1.208906971210175</v>
      </c>
      <c r="BH71" s="15">
        <v>1.0335833901617235</v>
      </c>
      <c r="BI71" s="15">
        <v>1.0473089019686761</v>
      </c>
      <c r="BL71" s="15">
        <v>0.92696306830444031</v>
      </c>
      <c r="BM71" s="15">
        <v>1.0274244540842583</v>
      </c>
      <c r="BN71" s="15">
        <v>0.42656707220976731</v>
      </c>
      <c r="BO71" s="15">
        <v>0.43963773200868334</v>
      </c>
      <c r="BP71" s="15">
        <v>0.4030632111798555</v>
      </c>
      <c r="BQ71" s="15">
        <v>0.4330639239156065</v>
      </c>
      <c r="BR71" s="15">
        <v>0.46760306201278179</v>
      </c>
      <c r="BS71" s="15">
        <v>0.43532267849954454</v>
      </c>
      <c r="BT71" s="15">
        <v>0.4307125596585149</v>
      </c>
      <c r="BU71" s="15">
        <v>0.40374001691252454</v>
      </c>
      <c r="BV71" s="15">
        <v>0.43278698418606021</v>
      </c>
      <c r="BW71" s="15">
        <v>0.66993026271774991</v>
      </c>
      <c r="BX71" s="15">
        <v>0.72785299717562923</v>
      </c>
      <c r="BY71" s="15">
        <v>0.44273834356500352</v>
      </c>
      <c r="BZ71" s="15">
        <v>0.46972665658005713</v>
      </c>
      <c r="CA71" s="15">
        <v>0.44260198958500929</v>
      </c>
      <c r="CB71" s="15">
        <v>0.44734716023175952</v>
      </c>
      <c r="CC71" s="15">
        <v>0.52371963326591586</v>
      </c>
      <c r="CD71" s="15">
        <v>0.37130431481853027</v>
      </c>
      <c r="CE71" s="15">
        <v>0.34769113484744718</v>
      </c>
      <c r="CF71" s="15">
        <v>0.37057742579254738</v>
      </c>
      <c r="CG71" s="15">
        <v>0.3434087988408539</v>
      </c>
      <c r="CH71" s="15">
        <v>0.3720537450560808</v>
      </c>
      <c r="CI71" s="15">
        <v>0.45962311922635751</v>
      </c>
      <c r="CJ71" s="15">
        <v>0.44957586171149538</v>
      </c>
      <c r="CK71" s="15">
        <v>0.40065692367505668</v>
      </c>
      <c r="CL71" s="15">
        <v>0.76751849965547192</v>
      </c>
      <c r="CM71" s="15">
        <v>0.85433105024872324</v>
      </c>
      <c r="CN71" s="15">
        <v>0.81375651672656679</v>
      </c>
      <c r="CO71" s="15">
        <v>0.92441443059557438</v>
      </c>
      <c r="CP71" s="15">
        <v>0.86368649991559987</v>
      </c>
      <c r="CQ71" s="15">
        <v>0.91335699225749967</v>
      </c>
      <c r="CR71" s="15">
        <v>0.95197199799413545</v>
      </c>
      <c r="CS71" s="15">
        <v>1.1191832973109372</v>
      </c>
      <c r="CT71" s="15">
        <v>0.99549832854303333</v>
      </c>
      <c r="CU71" s="15">
        <v>0.96374642108527919</v>
      </c>
      <c r="CV71" s="15">
        <v>1.0570228781516264</v>
      </c>
      <c r="CW71" s="15">
        <v>1.1179263062509583</v>
      </c>
      <c r="CX71" s="15">
        <v>1.1902158986195495</v>
      </c>
      <c r="CY71" s="15">
        <v>1.1472653479481461</v>
      </c>
      <c r="CZ71" s="15">
        <v>0.90845208175167602</v>
      </c>
      <c r="DA71" s="15">
        <v>0.9047064595187494</v>
      </c>
      <c r="DB71" s="15">
        <v>0.89953186405271968</v>
      </c>
      <c r="DC71" s="15">
        <v>0.89960763303904179</v>
      </c>
      <c r="DD71" s="15">
        <v>0.89919164300048848</v>
      </c>
      <c r="DE71" s="15">
        <v>0.89012447627972535</v>
      </c>
      <c r="DF71" s="15">
        <v>0.89419044386019286</v>
      </c>
      <c r="DG71" s="15">
        <v>0.89089606079709682</v>
      </c>
      <c r="DH71" s="15">
        <v>0.91389792243395052</v>
      </c>
      <c r="DI71" s="15">
        <v>0.88189354942278209</v>
      </c>
      <c r="DJ71" s="15">
        <v>0.88931285220096379</v>
      </c>
      <c r="DK71" s="15">
        <v>0.83666343147963784</v>
      </c>
      <c r="DL71" s="15">
        <v>0.88552799354869827</v>
      </c>
      <c r="DM71" s="15">
        <v>0.88350768305395477</v>
      </c>
      <c r="DN71" s="15">
        <v>0.86802252980238404</v>
      </c>
      <c r="DO71" s="15">
        <v>0.88294085186658611</v>
      </c>
      <c r="DP71" s="15">
        <v>0.9014877462971973</v>
      </c>
      <c r="DQ71" s="15">
        <v>0.87745355371166323</v>
      </c>
      <c r="DR71" s="15">
        <v>0.87498081215540524</v>
      </c>
      <c r="DS71" s="15">
        <v>0.90387819181164397</v>
      </c>
      <c r="DT71" s="15">
        <v>0.97693616961735352</v>
      </c>
      <c r="DU71" s="15">
        <v>0.9056296715904889</v>
      </c>
      <c r="DV71" s="15">
        <v>0.90855718334246804</v>
      </c>
      <c r="DW71" s="15">
        <v>0.89894920495898945</v>
      </c>
      <c r="DX71" s="15">
        <v>0.95217088180912235</v>
      </c>
      <c r="DY71" s="15">
        <v>0.91018626955929216</v>
      </c>
      <c r="DZ71" s="15">
        <v>0.93795854961682601</v>
      </c>
      <c r="EA71" s="15">
        <v>0.90477732375737607</v>
      </c>
      <c r="EB71" s="15">
        <v>0.85209236200112171</v>
      </c>
      <c r="EC71" s="15">
        <v>0.89215003032052975</v>
      </c>
      <c r="ED71" s="15">
        <v>0.90830086057519177</v>
      </c>
      <c r="EE71" s="15">
        <v>0.91744280935578593</v>
      </c>
      <c r="EF71" s="15">
        <v>0.92573531838820788</v>
      </c>
      <c r="EG71" s="15">
        <v>0.92971002289189886</v>
      </c>
      <c r="EH71" s="15">
        <v>0.92478956318986894</v>
      </c>
      <c r="EI71" s="15">
        <v>0.9004878461513266</v>
      </c>
      <c r="EJ71" s="15">
        <v>0.90518091382143673</v>
      </c>
      <c r="EK71" s="15">
        <v>0.91326839370925683</v>
      </c>
      <c r="EL71" s="15">
        <v>0.90404984033089797</v>
      </c>
      <c r="EM71" s="15">
        <v>0.97860514957053546</v>
      </c>
      <c r="EN71" s="15">
        <v>0.9110990564315482</v>
      </c>
      <c r="EO71" s="15">
        <v>0.92895763162559819</v>
      </c>
      <c r="EP71" s="15">
        <v>0.91019175211155368</v>
      </c>
      <c r="EQ71" s="15">
        <v>1.0536974390505822</v>
      </c>
      <c r="ER71" s="15">
        <v>0.89540980519001934</v>
      </c>
      <c r="ES71" s="15">
        <v>0.85894763219701042</v>
      </c>
      <c r="ET71" s="15">
        <v>0.90888839300374036</v>
      </c>
      <c r="EU71" s="15">
        <v>0.94280609462710485</v>
      </c>
      <c r="EV71" s="15">
        <v>0.90631500508606877</v>
      </c>
      <c r="EW71" s="15">
        <v>0.90083412910474947</v>
      </c>
      <c r="EX71" s="15">
        <v>0.85349509065514084</v>
      </c>
      <c r="EY71" s="15">
        <v>0.95613760641185663</v>
      </c>
      <c r="EZ71" s="15">
        <v>0.98873477481342176</v>
      </c>
      <c r="FA71" s="15">
        <v>0.97882786367209773</v>
      </c>
      <c r="FB71" s="15">
        <v>1.0099153063595718</v>
      </c>
      <c r="FC71" s="15">
        <v>0.99826302513573051</v>
      </c>
      <c r="FD71" s="15">
        <v>0.95703513188987477</v>
      </c>
      <c r="FE71" s="15">
        <v>1.0129334296598089</v>
      </c>
      <c r="FF71" s="15">
        <v>1.0167317160957969</v>
      </c>
      <c r="FG71" s="15">
        <v>1.1562506177610976</v>
      </c>
      <c r="FH71" s="15">
        <v>0.87349368040818365</v>
      </c>
      <c r="FI71" s="15">
        <v>0.87046304488403303</v>
      </c>
      <c r="FJ71" s="15">
        <v>0.86956729391536902</v>
      </c>
      <c r="FK71" s="15">
        <v>0.88150268681945498</v>
      </c>
      <c r="FL71" s="15">
        <v>0.87687470109310417</v>
      </c>
      <c r="FM71" s="15">
        <v>0.82347322388701694</v>
      </c>
      <c r="FN71" s="15">
        <v>0.86453062420631033</v>
      </c>
      <c r="FO71" s="15">
        <v>0.876641368799979</v>
      </c>
      <c r="FP71" s="15">
        <v>0.86946997961234052</v>
      </c>
      <c r="FQ71" s="15">
        <v>0.91013257513141799</v>
      </c>
      <c r="FR71" s="15">
        <v>0.8958024086362173</v>
      </c>
      <c r="FS71" s="15">
        <v>0.92475840171630741</v>
      </c>
      <c r="FT71" s="15">
        <v>0.93060993443086926</v>
      </c>
      <c r="FU71" s="15">
        <v>0.87516532136207448</v>
      </c>
      <c r="FV71" s="15">
        <v>0.89801214086796322</v>
      </c>
      <c r="FW71" s="15">
        <v>0.87399606565661836</v>
      </c>
      <c r="FX71" s="15">
        <v>0.97927381918106093</v>
      </c>
      <c r="FY71" s="15">
        <v>0.94541810234326817</v>
      </c>
      <c r="FZ71" s="15">
        <v>0.89663375973303661</v>
      </c>
      <c r="GA71" s="15">
        <v>0.98738231966079126</v>
      </c>
      <c r="GB71" s="15">
        <v>0.91387675453173456</v>
      </c>
      <c r="GG71" s="15">
        <v>0.9923986204222951</v>
      </c>
      <c r="GH71" s="15">
        <v>0.95530436021403731</v>
      </c>
      <c r="GI71" s="15">
        <v>0.96774804267123227</v>
      </c>
      <c r="GJ71" s="15">
        <v>0.96878690711596271</v>
      </c>
      <c r="GK71" s="15">
        <v>0.9732656807503175</v>
      </c>
      <c r="GL71" s="15">
        <v>0.98902979588106743</v>
      </c>
      <c r="GM71" s="15">
        <v>0.93056334636984195</v>
      </c>
      <c r="GN71" s="15">
        <v>0.94374915579902308</v>
      </c>
      <c r="GO71" s="15">
        <v>0.92186984996990096</v>
      </c>
      <c r="GP71" s="15">
        <v>0.99127594476143233</v>
      </c>
      <c r="GQ71" s="15">
        <v>0.83885895554615975</v>
      </c>
      <c r="GR71" s="15">
        <v>0.90104167226387732</v>
      </c>
      <c r="GS71" s="15">
        <v>0.92433123883616597</v>
      </c>
      <c r="GT71" s="15">
        <v>0.94342904353881096</v>
      </c>
      <c r="GU71" s="15">
        <v>0.90976863711014877</v>
      </c>
      <c r="GV71" s="15">
        <v>0.94029296964932652</v>
      </c>
      <c r="GW71" s="15">
        <v>0.92470774241179388</v>
      </c>
      <c r="GX71" s="15">
        <v>1.0424423284182363</v>
      </c>
      <c r="GY71" s="15">
        <v>0.94791844310898865</v>
      </c>
      <c r="GZ71" s="15">
        <v>0.85791791477938939</v>
      </c>
      <c r="HA71" s="15">
        <v>0.92734091323527779</v>
      </c>
      <c r="HB71" s="15">
        <v>0.88300939521720156</v>
      </c>
      <c r="HC71" s="15">
        <v>0.95327102286882437</v>
      </c>
      <c r="HD71" s="15">
        <v>0.93483210341465783</v>
      </c>
      <c r="HE71" s="15">
        <v>0.8715085856865693</v>
      </c>
      <c r="HF71" s="15">
        <v>0.98315388900610656</v>
      </c>
      <c r="HG71" s="15">
        <v>1.0483035431825369</v>
      </c>
      <c r="HH71" s="15">
        <v>1.044433082824046</v>
      </c>
      <c r="HI71" s="15">
        <v>1.0057948430727159</v>
      </c>
      <c r="HJ71" s="15">
        <v>0.85806329164502315</v>
      </c>
      <c r="HK71" s="15">
        <v>0.92376600262087938</v>
      </c>
      <c r="HL71" s="15">
        <v>0.93754256194766927</v>
      </c>
      <c r="HM71" s="15">
        <v>0.86456457339439419</v>
      </c>
      <c r="HN71" s="15">
        <v>0.99219526231051502</v>
      </c>
      <c r="HO71" s="15">
        <v>1.1999250331526696</v>
      </c>
      <c r="HP71" s="15">
        <v>1.1752286907870002</v>
      </c>
      <c r="HQ71" s="15">
        <v>1.2215143216924516</v>
      </c>
      <c r="HR71" s="15">
        <v>1.0266266584846184</v>
      </c>
      <c r="HS71" s="15">
        <v>1.1169083183554471</v>
      </c>
      <c r="HT71" s="15">
        <v>1.069181990885713</v>
      </c>
      <c r="HU71" s="15">
        <v>0.95122712731616066</v>
      </c>
      <c r="HV71" s="15">
        <v>0.96433354315622322</v>
      </c>
      <c r="HX71" s="15">
        <v>0.86386429475724535</v>
      </c>
      <c r="HY71" s="15">
        <v>0.93762781329925082</v>
      </c>
      <c r="IA71" s="15">
        <v>1.0145950515596696</v>
      </c>
      <c r="IB71" s="15">
        <v>0.84296735148284174</v>
      </c>
      <c r="IC71" s="15">
        <v>0.97698319558540769</v>
      </c>
      <c r="ID71" s="15">
        <v>0.74116789073952649</v>
      </c>
      <c r="IE71" s="15">
        <v>0.86249521263295148</v>
      </c>
      <c r="IF71" s="15">
        <v>0.84481356740066804</v>
      </c>
      <c r="IG71" s="15">
        <v>0.84004097495226315</v>
      </c>
      <c r="IH71" s="15">
        <v>0.89755469610610006</v>
      </c>
      <c r="II71" s="15">
        <v>0.84691827159496169</v>
      </c>
      <c r="IJ71" s="15">
        <v>0.89697474353426987</v>
      </c>
      <c r="IK71" s="15">
        <v>1.0287128512378911</v>
      </c>
      <c r="IL71" s="15">
        <v>0.91922240185759851</v>
      </c>
      <c r="IM71" s="15">
        <v>0.89130692950216017</v>
      </c>
      <c r="IN71" s="15">
        <v>0.84457726143308032</v>
      </c>
      <c r="IO71" s="15">
        <v>0.89780383559456367</v>
      </c>
      <c r="IP71" s="15">
        <v>0.81255542604984055</v>
      </c>
      <c r="IQ71" s="15">
        <v>1.0342045331708609</v>
      </c>
      <c r="IR71" s="15">
        <v>0.85148082383389301</v>
      </c>
      <c r="IS71" s="15">
        <v>0.86485995977828978</v>
      </c>
      <c r="IT71" s="15">
        <v>0.84793252756127313</v>
      </c>
      <c r="IU71" s="15">
        <v>0.91391888055657033</v>
      </c>
      <c r="IV71" s="15">
        <v>0.80394290673269142</v>
      </c>
      <c r="IW71" s="15">
        <v>0.89411226250267317</v>
      </c>
      <c r="IX71" s="15">
        <v>0.88121967760446551</v>
      </c>
      <c r="IY71" s="15">
        <v>0.92985681629221506</v>
      </c>
      <c r="IZ71" s="15">
        <v>0.86483809399423539</v>
      </c>
      <c r="JA71" s="15">
        <v>0.83734470101909131</v>
      </c>
      <c r="JB71" s="15">
        <v>0.83621940066021694</v>
      </c>
      <c r="JC71" s="15">
        <v>0.91666848883738217</v>
      </c>
      <c r="JD71" s="15">
        <v>0.92856621115743987</v>
      </c>
      <c r="JE71" s="15">
        <v>0.84613330435187628</v>
      </c>
      <c r="JF71" s="15">
        <v>0.88356939022877157</v>
      </c>
      <c r="JG71" s="15">
        <v>0.99241176164557998</v>
      </c>
      <c r="JH71" s="15">
        <v>0.70949016289401312</v>
      </c>
      <c r="JI71" s="15">
        <v>0.89730836386558355</v>
      </c>
      <c r="JJ71" s="15">
        <v>0.92036635368945363</v>
      </c>
      <c r="JK71" s="15">
        <v>0.94175332448832683</v>
      </c>
      <c r="JL71" s="15">
        <v>0.91171237551692885</v>
      </c>
      <c r="JM71" s="15">
        <v>0.90929042539064209</v>
      </c>
      <c r="JN71" s="15">
        <v>0.97111617088121616</v>
      </c>
      <c r="JO71" s="15">
        <v>1.0347718376287356</v>
      </c>
      <c r="JP71" s="15">
        <v>0.79702906401645635</v>
      </c>
      <c r="JQ71" s="15">
        <v>0.6482654077982325</v>
      </c>
      <c r="JR71" s="15">
        <v>0.79787378135983356</v>
      </c>
      <c r="JS71" s="15">
        <v>0.89210753604155191</v>
      </c>
      <c r="JT71" s="15">
        <v>0.84793956111871982</v>
      </c>
      <c r="JU71" s="15">
        <v>0.86021312292775221</v>
      </c>
      <c r="JV71" s="15">
        <v>0.98753086761893771</v>
      </c>
      <c r="JW71" s="15">
        <v>1.0333239975145414</v>
      </c>
      <c r="JX71" s="15">
        <v>0.90410061152835586</v>
      </c>
      <c r="JY71" s="15">
        <v>0.9249535879039914</v>
      </c>
      <c r="JZ71" s="15">
        <v>0.97958661284138837</v>
      </c>
      <c r="KA71" s="15">
        <v>0.84736828996325231</v>
      </c>
      <c r="KB71" s="15">
        <v>0.84321624801387551</v>
      </c>
      <c r="KC71" s="15">
        <v>0.93316950222946382</v>
      </c>
      <c r="KD71" s="15">
        <v>1.7565312769440198</v>
      </c>
      <c r="KE71" s="15">
        <v>0.75542479626034287</v>
      </c>
      <c r="KF71" s="15">
        <v>0.93528879396373921</v>
      </c>
      <c r="KG71" s="15">
        <v>0.73763133533904179</v>
      </c>
      <c r="KH71" s="15">
        <v>0.88053952813067138</v>
      </c>
      <c r="KI71" s="15">
        <v>0.95023429614328292</v>
      </c>
      <c r="KJ71" s="15">
        <v>0.93255175032593651</v>
      </c>
      <c r="KK71" s="15">
        <v>1.0770226242212009</v>
      </c>
      <c r="KL71" s="15">
        <v>0.83595948023319888</v>
      </c>
      <c r="KM71" s="15">
        <v>0.60493982636620502</v>
      </c>
      <c r="KN71" s="15">
        <v>0.86155061665247101</v>
      </c>
      <c r="KO71" s="15">
        <v>0.8444111277694486</v>
      </c>
      <c r="KP71" s="15">
        <v>0.94641435651193229</v>
      </c>
      <c r="KQ71" s="15">
        <v>0.96498411719286126</v>
      </c>
      <c r="KR71" s="15">
        <v>0.95454635152892664</v>
      </c>
      <c r="KS71" s="15">
        <v>0.86742094476195175</v>
      </c>
      <c r="KT71" s="15">
        <v>0.8839172336011083</v>
      </c>
      <c r="KU71" s="15">
        <v>0.881192318148314</v>
      </c>
      <c r="KV71" s="15">
        <v>0.82060117401595833</v>
      </c>
      <c r="KW71" s="15">
        <v>0.87572212332901433</v>
      </c>
      <c r="KX71" s="15">
        <v>0.83255351765764574</v>
      </c>
      <c r="KY71" s="15">
        <v>1.11014484156828</v>
      </c>
      <c r="KZ71" s="15">
        <v>0.95921020754259856</v>
      </c>
      <c r="LA71" s="15">
        <v>1.0726055156038914</v>
      </c>
      <c r="LB71" s="15">
        <v>1.3099554363345303</v>
      </c>
      <c r="LC71" s="15">
        <v>1.1295678721918117</v>
      </c>
      <c r="LD71" s="15">
        <v>0.93400916591042038</v>
      </c>
      <c r="LE71" s="15">
        <v>0.96560720572280412</v>
      </c>
      <c r="LF71" s="15">
        <v>0.92446824389072635</v>
      </c>
      <c r="LG71" s="15">
        <v>0.91417329553535021</v>
      </c>
      <c r="LH71" s="15">
        <v>0.91451650422802255</v>
      </c>
      <c r="LI71" s="15">
        <v>0.87013766396410641</v>
      </c>
      <c r="LJ71" s="15">
        <v>0.8640028264973324</v>
      </c>
      <c r="LK71" s="15">
        <v>0.8348350177778795</v>
      </c>
      <c r="LL71" s="15">
        <v>0.88512035728220129</v>
      </c>
      <c r="LM71" s="15">
        <v>0.81674300206957196</v>
      </c>
      <c r="LN71" s="15">
        <v>1.0362496324370942</v>
      </c>
      <c r="LO71" s="15">
        <v>0.97286930067881172</v>
      </c>
      <c r="LP71" s="15">
        <v>1.4470154675731115</v>
      </c>
      <c r="LQ71" s="15">
        <v>0.54909797163855001</v>
      </c>
      <c r="LR71" s="15">
        <v>0.56753152512061122</v>
      </c>
      <c r="LS71" s="15">
        <v>0.9923722621795088</v>
      </c>
      <c r="LT71" s="15">
        <v>0.9898052744035869</v>
      </c>
      <c r="LU71" s="15">
        <v>1.1457152252719993</v>
      </c>
      <c r="LV71" s="15">
        <v>0.64447315096364965</v>
      </c>
      <c r="LW71" s="15">
        <v>0.92928613334096177</v>
      </c>
      <c r="LX71" s="15">
        <v>0.86012898910450863</v>
      </c>
      <c r="LY71" s="15">
        <v>0.91099415922094984</v>
      </c>
      <c r="LZ71" s="15">
        <v>0.95547884096882008</v>
      </c>
      <c r="MA71" s="15">
        <v>0.9407948941733949</v>
      </c>
      <c r="MB71" s="15">
        <v>0.54664998380842766</v>
      </c>
      <c r="MC71" s="15">
        <v>0.64891397748029744</v>
      </c>
      <c r="MD71" s="15">
        <v>0.83446662560317697</v>
      </c>
      <c r="ME71" s="15">
        <v>0.89662877500324178</v>
      </c>
      <c r="MF71" s="15">
        <v>0.68962335080465509</v>
      </c>
      <c r="MG71" s="15">
        <v>0.83466547120395596</v>
      </c>
      <c r="MH71" s="15">
        <v>1.0640178681498775</v>
      </c>
      <c r="MI71" s="15">
        <v>1.0217462398449411</v>
      </c>
      <c r="MJ71" s="15">
        <v>1.0200410892684499</v>
      </c>
      <c r="MK71" s="15">
        <v>1.0613306153009554</v>
      </c>
      <c r="ML71" s="15">
        <v>0.97022961604824565</v>
      </c>
      <c r="MM71" s="15">
        <v>0.93798491082198177</v>
      </c>
      <c r="MN71" s="15">
        <v>0.66310169213339087</v>
      </c>
      <c r="MO71" s="15">
        <v>0.98862613399702448</v>
      </c>
      <c r="MP71" s="15">
        <v>1.027790848217393</v>
      </c>
      <c r="MQ71" s="15">
        <v>0.96301367251269654</v>
      </c>
      <c r="MR71" s="15">
        <v>0.93787699266567459</v>
      </c>
      <c r="MS71" s="15">
        <v>0.77137224868689369</v>
      </c>
      <c r="MT71" s="15">
        <v>0.81959822985520614</v>
      </c>
      <c r="MU71" s="15">
        <v>0.85835129767375185</v>
      </c>
      <c r="MV71" s="15">
        <v>0.83921241796020407</v>
      </c>
      <c r="MW71" s="15">
        <v>0.84797331649318952</v>
      </c>
      <c r="MX71" s="15">
        <v>0.83859050965962045</v>
      </c>
      <c r="MY71" s="15">
        <v>0.5877283830889013</v>
      </c>
      <c r="MZ71" s="15">
        <v>0.89113792700471073</v>
      </c>
      <c r="NA71" s="15">
        <v>0.58302707227012551</v>
      </c>
      <c r="NB71" s="15">
        <v>0.72421959659308033</v>
      </c>
      <c r="NC71" s="15">
        <v>0.83383897759303283</v>
      </c>
      <c r="ND71" s="15">
        <v>0.73995572355400197</v>
      </c>
      <c r="NE71" s="15">
        <v>0.81468108342578138</v>
      </c>
      <c r="NF71" s="15">
        <v>0.71257453930904469</v>
      </c>
      <c r="NG71" s="15">
        <v>0.90412115836149354</v>
      </c>
      <c r="NH71" s="15">
        <v>0.8277366934162681</v>
      </c>
      <c r="NI71" s="15">
        <v>0.87178992740471861</v>
      </c>
      <c r="NJ71" s="15">
        <v>0.78289489271191348</v>
      </c>
      <c r="NK71" s="15">
        <v>1.1463808143509528</v>
      </c>
      <c r="NL71" s="15">
        <v>1.0347860143174301</v>
      </c>
      <c r="NM71" s="15">
        <v>0.64681924925600287</v>
      </c>
      <c r="NN71" s="15">
        <v>0.60337044871084122</v>
      </c>
      <c r="NO71" s="15">
        <v>0.69526257207096898</v>
      </c>
      <c r="NP71" s="15">
        <v>0.52091813457839864</v>
      </c>
      <c r="NQ71" s="15">
        <v>0.6490972548952515</v>
      </c>
      <c r="NR71" s="15">
        <v>1.6438791265348132</v>
      </c>
      <c r="NS71" s="15">
        <v>1.5153699522946256</v>
      </c>
      <c r="NT71" s="15">
        <v>0.71802600297491648</v>
      </c>
      <c r="NU71" s="15">
        <v>0.85544508843249434</v>
      </c>
      <c r="NV71" s="15">
        <v>0.84878890811032748</v>
      </c>
      <c r="NW71" s="15">
        <v>0.78683642920219188</v>
      </c>
      <c r="NX71" s="15">
        <v>0.9588352618428726</v>
      </c>
      <c r="NY71" s="15">
        <v>0.66258512443386575</v>
      </c>
      <c r="NZ71" s="15">
        <v>0.79607503803019009</v>
      </c>
      <c r="OA71" s="15">
        <v>0.67991791441592875</v>
      </c>
      <c r="OB71" s="15">
        <v>0.92953036903239972</v>
      </c>
      <c r="OC71" s="15">
        <v>0.8624245138962745</v>
      </c>
      <c r="OD71" s="15">
        <v>0.8297078777255239</v>
      </c>
      <c r="OE71" s="15">
        <v>0.81960482542780844</v>
      </c>
      <c r="OF71" s="15">
        <v>0.84650761197216473</v>
      </c>
      <c r="OG71" s="15">
        <v>0.81109121336538881</v>
      </c>
      <c r="OH71" s="15">
        <v>0.83999627617773065</v>
      </c>
      <c r="OI71" s="15">
        <v>0.8432643280624339</v>
      </c>
      <c r="OJ71" s="15">
        <v>0.82566170558928353</v>
      </c>
      <c r="OK71" s="15">
        <v>0.83281936328471529</v>
      </c>
      <c r="OL71" s="15">
        <v>0.83808836993063041</v>
      </c>
      <c r="OM71" s="15">
        <v>0.8743391204562212</v>
      </c>
      <c r="ON71" s="15">
        <v>0.87511991184858684</v>
      </c>
      <c r="OO71" s="15">
        <v>0.8628791799639699</v>
      </c>
      <c r="OP71" s="15">
        <v>0.87156499687894085</v>
      </c>
      <c r="OQ71" s="15">
        <v>0.87413528082869774</v>
      </c>
      <c r="OR71" s="15">
        <v>0.87330817560104901</v>
      </c>
      <c r="OS71" s="15">
        <v>0.83403469969787225</v>
      </c>
      <c r="OT71" s="15">
        <v>0.85766016428154945</v>
      </c>
      <c r="OU71" s="15">
        <v>0.76904659526500996</v>
      </c>
      <c r="OV71" s="15">
        <v>0.86083250668462274</v>
      </c>
      <c r="OW71" s="15">
        <v>0.86717227461520718</v>
      </c>
      <c r="OX71" s="15">
        <v>0.91906172608247416</v>
      </c>
      <c r="OY71" s="15">
        <v>0.88691355583676035</v>
      </c>
      <c r="OZ71" s="15">
        <v>0.87080307779994282</v>
      </c>
      <c r="PA71" s="15">
        <v>0.85741196845523415</v>
      </c>
      <c r="PB71" s="15">
        <v>0.85390075416283251</v>
      </c>
      <c r="PC71" s="15">
        <v>0.82445900964379504</v>
      </c>
      <c r="PD71" s="15">
        <v>0.78152571393027492</v>
      </c>
      <c r="PE71" s="15">
        <v>0.74445614457307641</v>
      </c>
      <c r="PF71" s="15">
        <v>0.76965208807738739</v>
      </c>
      <c r="PG71" s="15">
        <v>0.86805630706746295</v>
      </c>
      <c r="PH71" s="15">
        <v>0.87228692974488764</v>
      </c>
      <c r="PI71" s="15">
        <v>0.85695909358021494</v>
      </c>
      <c r="PJ71" s="15">
        <v>0.87751637535925198</v>
      </c>
      <c r="PK71" s="15">
        <v>0.89530085228259459</v>
      </c>
      <c r="PL71" s="15">
        <v>0.95674688624839355</v>
      </c>
      <c r="PM71" s="15">
        <v>0.86711676346653999</v>
      </c>
      <c r="PN71" s="15">
        <v>0.90590045281845277</v>
      </c>
      <c r="PO71" s="15">
        <v>0.65314035036957718</v>
      </c>
      <c r="PP71" s="15">
        <v>0.69693712129631591</v>
      </c>
      <c r="PQ71" s="15">
        <v>0.69113590152222892</v>
      </c>
      <c r="PR71" s="15">
        <v>0.88480463119447361</v>
      </c>
      <c r="PS71" s="15">
        <v>0.89118158338264586</v>
      </c>
      <c r="PT71" s="15">
        <v>0.9679310764624991</v>
      </c>
      <c r="PU71" s="15">
        <v>1.0319115130503274</v>
      </c>
      <c r="PV71" s="15">
        <v>0.64521520761064577</v>
      </c>
      <c r="PW71" s="15">
        <v>0.86175427435587626</v>
      </c>
      <c r="PX71" s="15">
        <v>0.93339249949774328</v>
      </c>
    </row>
    <row r="72" spans="1:440" ht="14.25" customHeight="1">
      <c r="A72" s="29"/>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row>
    <row r="73" spans="1:440" ht="14.25" customHeight="1">
      <c r="A73" s="25" t="s">
        <v>656</v>
      </c>
    </row>
    <row r="74" spans="1:440" ht="14.25" customHeight="1">
      <c r="A74" s="25" t="s">
        <v>655</v>
      </c>
    </row>
    <row r="77" spans="1:440" ht="15">
      <c r="A77" s="2" t="s">
        <v>2451</v>
      </c>
    </row>
    <row r="78" spans="1:440" ht="15">
      <c r="A78" s="3" t="s">
        <v>2450</v>
      </c>
    </row>
    <row r="79" spans="1:440" ht="15">
      <c r="A79" s="3" t="s">
        <v>1177</v>
      </c>
    </row>
    <row r="80" spans="1:440" ht="15">
      <c r="A80" s="3" t="s">
        <v>1218</v>
      </c>
    </row>
    <row r="81" spans="1:1" ht="15">
      <c r="A81" s="3" t="s">
        <v>1178</v>
      </c>
    </row>
    <row r="82" spans="1:1" ht="15">
      <c r="A82" s="3" t="s">
        <v>1179</v>
      </c>
    </row>
    <row r="83" spans="1:1" ht="15">
      <c r="A83" s="3" t="s">
        <v>1180</v>
      </c>
    </row>
    <row r="84" spans="1:1" ht="15">
      <c r="A84" s="3" t="s">
        <v>1181</v>
      </c>
    </row>
    <row r="85" spans="1:1" ht="15">
      <c r="A85" s="3" t="s">
        <v>1182</v>
      </c>
    </row>
    <row r="86" spans="1:1" ht="15">
      <c r="A86" s="3" t="s">
        <v>1183</v>
      </c>
    </row>
    <row r="87" spans="1:1" ht="15">
      <c r="A87" s="3" t="s">
        <v>1184</v>
      </c>
    </row>
    <row r="88" spans="1:1" ht="15">
      <c r="A88" s="3" t="s">
        <v>2468</v>
      </c>
    </row>
    <row r="89" spans="1:1" ht="15">
      <c r="A89" s="3" t="s">
        <v>1185</v>
      </c>
    </row>
    <row r="90" spans="1:1" ht="15">
      <c r="A90" s="3" t="s">
        <v>1186</v>
      </c>
    </row>
    <row r="91" spans="1:1" ht="15">
      <c r="A91" s="3" t="s">
        <v>1187</v>
      </c>
    </row>
    <row r="92" spans="1:1" ht="15">
      <c r="A92" s="3" t="s">
        <v>1188</v>
      </c>
    </row>
    <row r="93" spans="1:1" ht="15">
      <c r="A93" s="3" t="s">
        <v>1189</v>
      </c>
    </row>
    <row r="94" spans="1:1" ht="15">
      <c r="A94" s="3" t="s">
        <v>1190</v>
      </c>
    </row>
    <row r="95" spans="1:1" ht="15">
      <c r="A95" s="3" t="s">
        <v>1191</v>
      </c>
    </row>
    <row r="96" spans="1:1" ht="15">
      <c r="A96" s="3" t="s">
        <v>1192</v>
      </c>
    </row>
    <row r="97" spans="1:1" ht="15">
      <c r="A97" s="3" t="s">
        <v>1194</v>
      </c>
    </row>
    <row r="98" spans="1:1" ht="15">
      <c r="A98" s="3" t="s">
        <v>1195</v>
      </c>
    </row>
    <row r="99" spans="1:1" ht="15">
      <c r="A99" s="3" t="s">
        <v>1196</v>
      </c>
    </row>
    <row r="100" spans="1:1" ht="15">
      <c r="A100" s="3" t="s">
        <v>1197</v>
      </c>
    </row>
    <row r="101" spans="1:1" ht="15">
      <c r="A101" s="3" t="s">
        <v>1219</v>
      </c>
    </row>
    <row r="102" spans="1:1" ht="15">
      <c r="A102" s="3" t="s">
        <v>1198</v>
      </c>
    </row>
    <row r="103" spans="1:1" ht="15">
      <c r="A103" s="3" t="s">
        <v>1199</v>
      </c>
    </row>
    <row r="104" spans="1:1" ht="15">
      <c r="A104" s="3" t="s">
        <v>1200</v>
      </c>
    </row>
    <row r="105" spans="1:1" ht="15">
      <c r="A105" s="3" t="s">
        <v>1201</v>
      </c>
    </row>
    <row r="106" spans="1:1" ht="15">
      <c r="A106" s="3" t="s">
        <v>1202</v>
      </c>
    </row>
    <row r="107" spans="1:1" ht="15">
      <c r="A107" s="3" t="s">
        <v>1203</v>
      </c>
    </row>
    <row r="108" spans="1:1" ht="15">
      <c r="A108" s="3" t="s">
        <v>1217</v>
      </c>
    </row>
    <row r="109" spans="1:1" ht="15">
      <c r="A109" s="3" t="s">
        <v>2460</v>
      </c>
    </row>
    <row r="110" spans="1:1" ht="15">
      <c r="A110" s="3" t="s">
        <v>2466</v>
      </c>
    </row>
    <row r="111" spans="1:1" ht="15">
      <c r="A111" s="3" t="s">
        <v>1205</v>
      </c>
    </row>
    <row r="112" spans="1:1" ht="15">
      <c r="A112" s="3" t="s">
        <v>1206</v>
      </c>
    </row>
    <row r="113" spans="1:1" ht="15">
      <c r="A113" s="3" t="s">
        <v>2467</v>
      </c>
    </row>
    <row r="114" spans="1:1" ht="15">
      <c r="A114" s="3" t="s">
        <v>1208</v>
      </c>
    </row>
    <row r="115" spans="1:1" ht="15">
      <c r="A115" s="3" t="s">
        <v>1209</v>
      </c>
    </row>
  </sheetData>
  <mergeCells count="66">
    <mergeCell ref="CL3:CN3"/>
    <mergeCell ref="CL2:CN2"/>
    <mergeCell ref="AO3:AQ3"/>
    <mergeCell ref="B3:C3"/>
    <mergeCell ref="D3:O3"/>
    <mergeCell ref="P3:AN3"/>
    <mergeCell ref="AR3:BB3"/>
    <mergeCell ref="AR2:BB2"/>
    <mergeCell ref="B2:C2"/>
    <mergeCell ref="D2:O2"/>
    <mergeCell ref="P2:AN2"/>
    <mergeCell ref="AO2:AQ2"/>
    <mergeCell ref="BC2:BM2"/>
    <mergeCell ref="BC3:BM3"/>
    <mergeCell ref="BN2:BU2"/>
    <mergeCell ref="BN3:BU3"/>
    <mergeCell ref="BV2:CK2"/>
    <mergeCell ref="BV3:CK3"/>
    <mergeCell ref="HJ2:IA2"/>
    <mergeCell ref="HJ3:IA3"/>
    <mergeCell ref="CO3:CY3"/>
    <mergeCell ref="CZ2:FT2"/>
    <mergeCell ref="CZ3:FT3"/>
    <mergeCell ref="FU3:GI3"/>
    <mergeCell ref="FU2:GI2"/>
    <mergeCell ref="GJ2:GN2"/>
    <mergeCell ref="GJ3:GN3"/>
    <mergeCell ref="GO2:GR2"/>
    <mergeCell ref="CO2:CY2"/>
    <mergeCell ref="GO3:GR3"/>
    <mergeCell ref="GS2:GW2"/>
    <mergeCell ref="GS3:GW3"/>
    <mergeCell ref="GX2:HE2"/>
    <mergeCell ref="KC3:KH3"/>
    <mergeCell ref="KC2:KM2"/>
    <mergeCell ref="KI3:KM3"/>
    <mergeCell ref="IB2:JW2"/>
    <mergeCell ref="HF2:HI2"/>
    <mergeCell ref="HF3:HI3"/>
    <mergeCell ref="IB3:JW3"/>
    <mergeCell ref="JX2:KB2"/>
    <mergeCell ref="JX3:KB3"/>
    <mergeCell ref="LW3:MK3"/>
    <mergeCell ref="LW2:MK2"/>
    <mergeCell ref="KN3:KO3"/>
    <mergeCell ref="KN2:KO2"/>
    <mergeCell ref="KP3:KX3"/>
    <mergeCell ref="KP2:KX2"/>
    <mergeCell ref="KY3:LC3"/>
    <mergeCell ref="KY2:LC2"/>
    <mergeCell ref="LD2:LV2"/>
    <mergeCell ref="LD3:LV3"/>
    <mergeCell ref="MT2:MX2"/>
    <mergeCell ref="MT3:MX3"/>
    <mergeCell ref="MY2:NV2"/>
    <mergeCell ref="ML2:MS2"/>
    <mergeCell ref="OT3:PF3"/>
    <mergeCell ref="ML3:MS3"/>
    <mergeCell ref="PG2:PX2"/>
    <mergeCell ref="PG3:PX3"/>
    <mergeCell ref="NW3:OB3"/>
    <mergeCell ref="NW2:OB2"/>
    <mergeCell ref="OC3:OK3"/>
    <mergeCell ref="OC2:OS2"/>
    <mergeCell ref="OL3:OS3"/>
    <mergeCell ref="OT2:PF2"/>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R61"/>
  <sheetViews>
    <sheetView topLeftCell="A28" workbookViewId="0">
      <pane xSplit="1" topLeftCell="B1" activePane="topRight" state="frozen"/>
      <selection pane="topRight" activeCell="A42" sqref="A42"/>
    </sheetView>
  </sheetViews>
  <sheetFormatPr baseColWidth="10" defaultColWidth="9.5" defaultRowHeight="15"/>
  <cols>
    <col min="1" max="1" width="14.1640625" style="98" customWidth="1"/>
    <col min="2" max="3" width="9.5" style="105"/>
    <col min="4" max="7" width="9.5" style="114"/>
    <col min="8" max="10" width="9.5" style="105"/>
    <col min="11" max="23" width="9.5" style="114"/>
    <col min="24" max="24" width="9.5" style="105"/>
    <col min="25" max="26" width="9.5" style="114"/>
    <col min="27" max="35" width="9.5" style="105"/>
    <col min="36" max="36" width="9.5" style="114"/>
    <col min="37" max="37" width="9.5" style="105"/>
    <col min="38" max="49" width="9.5" style="114"/>
    <col min="50" max="51" width="9.5" style="105"/>
    <col min="52" max="52" width="9.5" style="114"/>
    <col min="53" max="54" width="9.5" style="105"/>
    <col min="55" max="55" width="9.5" style="114"/>
    <col min="56" max="56" width="9.5" style="105"/>
    <col min="57" max="59" width="9.5" style="114"/>
    <col min="60" max="60" width="9.5" style="105"/>
    <col min="61" max="67" width="9.5" style="114"/>
    <col min="68" max="68" width="9.5" style="105"/>
    <col min="69" max="81" width="9.5" style="114"/>
    <col min="82" max="83" width="9.5" style="105"/>
    <col min="84" max="86" width="9.5" style="114"/>
    <col min="87" max="87" width="9.5" style="105"/>
    <col min="88" max="92" width="9.5" style="114"/>
    <col min="93" max="94" width="9.5" style="105"/>
    <col min="95" max="95" width="9.5" style="114"/>
    <col min="96" max="96" width="9.5" style="105"/>
    <col min="97" max="97" width="9.5" style="114"/>
    <col min="98" max="98" width="9.5" style="105"/>
    <col min="99" max="99" width="9.5" style="114"/>
    <col min="100" max="103" width="9.5" style="105"/>
    <col min="104" max="104" width="9.5" style="114"/>
    <col min="105" max="105" width="9.5" style="105"/>
    <col min="106" max="106" width="9.5" style="114"/>
    <col min="107" max="108" width="9.5" style="105"/>
    <col min="109" max="117" width="9.5" style="114"/>
    <col min="118" max="119" width="9.5" style="105"/>
    <col min="120" max="124" width="9.5" style="114"/>
    <col min="125" max="126" width="9.5" style="105"/>
    <col min="127" max="127" width="9.5" style="114"/>
    <col min="128" max="130" width="9.5" style="105"/>
    <col min="131" max="131" width="9.5" style="114"/>
    <col min="132" max="136" width="9.5" style="105"/>
    <col min="137" max="149" width="9.5" style="114"/>
    <col min="150" max="150" width="9.5" style="105"/>
    <col min="151" max="156" width="9.5" style="114"/>
    <col min="157" max="158" width="9.5" style="105"/>
    <col min="159" max="167" width="9.5" style="114"/>
    <col min="168" max="171" width="9.5" style="105"/>
    <col min="172" max="176" width="9.5" style="114"/>
    <col min="177" max="177" width="9.5" style="105"/>
    <col min="178" max="190" width="9.5" style="114"/>
    <col min="191" max="191" width="9.5" style="105"/>
    <col min="192" max="196" width="9.5" style="114"/>
    <col min="197" max="197" width="9.5" style="105"/>
    <col min="198" max="198" width="9.5" style="114"/>
    <col min="199" max="205" width="9.5" style="105"/>
    <col min="206" max="208" width="9.5" style="114"/>
    <col min="209" max="209" width="9.5" style="105"/>
    <col min="210" max="213" width="9.5" style="114"/>
    <col min="214" max="216" width="9.5" style="105"/>
    <col min="217" max="226" width="9.5" style="114"/>
    <col min="227" max="16384" width="9.5" style="105"/>
  </cols>
  <sheetData>
    <row r="1" spans="1:226" ht="16" thickBot="1">
      <c r="A1" s="97" t="s">
        <v>2474</v>
      </c>
      <c r="B1" s="104"/>
      <c r="C1" s="104"/>
      <c r="D1" s="96"/>
      <c r="E1" s="96"/>
      <c r="F1" s="96"/>
      <c r="G1" s="96"/>
      <c r="H1" s="104"/>
      <c r="I1" s="104"/>
      <c r="J1" s="104"/>
      <c r="K1" s="96"/>
      <c r="L1" s="96"/>
      <c r="M1" s="96"/>
      <c r="N1" s="96"/>
      <c r="O1" s="96"/>
      <c r="P1" s="96"/>
      <c r="Q1" s="96"/>
      <c r="R1" s="96"/>
      <c r="S1" s="96"/>
      <c r="T1" s="96"/>
      <c r="U1" s="96"/>
      <c r="V1" s="96"/>
      <c r="W1" s="96"/>
      <c r="X1" s="104"/>
      <c r="Y1" s="96"/>
      <c r="Z1" s="96"/>
      <c r="AA1" s="104"/>
      <c r="AB1" s="104"/>
      <c r="AC1" s="104"/>
      <c r="AD1" s="104"/>
      <c r="AE1" s="104"/>
      <c r="AF1" s="104"/>
      <c r="AG1" s="104"/>
      <c r="AH1" s="104"/>
      <c r="AI1" s="104"/>
      <c r="AJ1" s="96"/>
      <c r="AK1" s="104"/>
      <c r="AL1" s="96"/>
      <c r="AM1" s="96"/>
      <c r="AN1" s="96"/>
      <c r="AO1" s="96"/>
      <c r="AP1" s="96"/>
      <c r="AQ1" s="96"/>
      <c r="AR1" s="96"/>
      <c r="AS1" s="96"/>
      <c r="AT1" s="96"/>
      <c r="AU1" s="96"/>
      <c r="AV1" s="96"/>
      <c r="AW1" s="96"/>
      <c r="AX1" s="104"/>
      <c r="AY1" s="104"/>
      <c r="AZ1" s="96"/>
      <c r="BA1" s="104"/>
      <c r="BB1" s="104"/>
      <c r="BC1" s="96"/>
      <c r="BD1" s="104"/>
      <c r="BE1" s="96"/>
      <c r="BF1" s="96"/>
      <c r="BG1" s="96"/>
      <c r="BH1" s="104"/>
      <c r="BI1" s="96"/>
      <c r="BJ1" s="96"/>
      <c r="BK1" s="96"/>
      <c r="BL1" s="96"/>
      <c r="BM1" s="96"/>
      <c r="BN1" s="96"/>
      <c r="BO1" s="96"/>
      <c r="BP1" s="104"/>
      <c r="BQ1" s="96"/>
      <c r="BR1" s="96"/>
      <c r="BS1" s="96"/>
      <c r="BT1" s="96"/>
      <c r="BU1" s="96"/>
      <c r="BV1" s="96"/>
      <c r="BW1" s="96"/>
      <c r="BX1" s="96"/>
      <c r="BY1" s="96"/>
      <c r="BZ1" s="96"/>
      <c r="CA1" s="96"/>
      <c r="CB1" s="96"/>
      <c r="CC1" s="96"/>
      <c r="CD1" s="104"/>
      <c r="CE1" s="104"/>
      <c r="CF1" s="96"/>
      <c r="CG1" s="96"/>
      <c r="CH1" s="96"/>
      <c r="CI1" s="104"/>
      <c r="CJ1" s="96"/>
      <c r="CK1" s="96"/>
      <c r="CL1" s="96"/>
      <c r="CM1" s="96"/>
      <c r="CN1" s="96"/>
      <c r="CO1" s="104"/>
      <c r="CP1" s="104"/>
      <c r="CQ1" s="96"/>
      <c r="CR1" s="104"/>
      <c r="CS1" s="96"/>
      <c r="CT1" s="104"/>
      <c r="CU1" s="96"/>
      <c r="CV1" s="104"/>
      <c r="CW1" s="104"/>
      <c r="CX1" s="104"/>
      <c r="CY1" s="104"/>
      <c r="CZ1" s="96"/>
      <c r="DA1" s="104"/>
      <c r="DB1" s="96"/>
      <c r="DC1" s="104"/>
      <c r="DD1" s="104"/>
      <c r="DE1" s="96"/>
      <c r="DF1" s="96"/>
      <c r="DG1" s="96"/>
      <c r="DH1" s="96"/>
      <c r="DI1" s="96"/>
      <c r="DJ1" s="96"/>
      <c r="DK1" s="96"/>
      <c r="DL1" s="96"/>
      <c r="DM1" s="96"/>
      <c r="DN1" s="104"/>
      <c r="DO1" s="104"/>
      <c r="DP1" s="96"/>
      <c r="DQ1" s="96"/>
      <c r="DR1" s="96"/>
      <c r="DS1" s="96"/>
      <c r="DT1" s="96"/>
      <c r="DU1" s="104"/>
      <c r="DV1" s="104"/>
      <c r="DW1" s="96"/>
      <c r="DX1" s="104"/>
      <c r="DY1" s="104"/>
      <c r="DZ1" s="104"/>
      <c r="EA1" s="96"/>
      <c r="EB1" s="104"/>
      <c r="EC1" s="104"/>
      <c r="ED1" s="104"/>
      <c r="EE1" s="104"/>
      <c r="EF1" s="104"/>
      <c r="EG1" s="96"/>
      <c r="EH1" s="96"/>
      <c r="EI1" s="96"/>
      <c r="EJ1" s="96"/>
      <c r="EK1" s="96"/>
      <c r="EL1" s="96"/>
      <c r="EM1" s="96"/>
      <c r="EN1" s="96"/>
      <c r="EO1" s="96"/>
      <c r="EP1" s="96"/>
      <c r="EQ1" s="96"/>
      <c r="ER1" s="96"/>
      <c r="ES1" s="96"/>
      <c r="ET1" s="104"/>
      <c r="EU1" s="96"/>
      <c r="EV1" s="96"/>
      <c r="EW1" s="96"/>
      <c r="EX1" s="96"/>
      <c r="EY1" s="96"/>
      <c r="EZ1" s="96"/>
      <c r="FA1" s="104"/>
      <c r="FB1" s="104"/>
      <c r="FC1" s="96"/>
      <c r="FD1" s="96"/>
      <c r="FE1" s="96"/>
      <c r="FF1" s="96"/>
      <c r="FG1" s="96"/>
      <c r="FH1" s="96"/>
      <c r="FI1" s="96"/>
      <c r="FJ1" s="96"/>
      <c r="FK1" s="96"/>
      <c r="FL1" s="104"/>
      <c r="FM1" s="104"/>
      <c r="FN1" s="104"/>
      <c r="FO1" s="104"/>
      <c r="FP1" s="96"/>
      <c r="FQ1" s="96"/>
      <c r="FR1" s="96"/>
      <c r="FS1" s="96"/>
      <c r="FT1" s="96"/>
      <c r="FU1" s="104"/>
      <c r="FV1" s="96"/>
      <c r="FW1" s="96"/>
      <c r="FX1" s="96"/>
      <c r="FY1" s="96"/>
      <c r="FZ1" s="96"/>
      <c r="GA1" s="96"/>
      <c r="GB1" s="96"/>
      <c r="GC1" s="96"/>
      <c r="GD1" s="96"/>
      <c r="GE1" s="96"/>
      <c r="GF1" s="96"/>
      <c r="GG1" s="96"/>
      <c r="GH1" s="96"/>
      <c r="GI1" s="104"/>
      <c r="GJ1" s="96"/>
      <c r="GK1" s="96"/>
      <c r="GL1" s="96"/>
      <c r="GM1" s="96"/>
      <c r="GN1" s="96"/>
      <c r="GO1" s="104"/>
      <c r="GP1" s="96"/>
      <c r="GQ1" s="104"/>
      <c r="GR1" s="104"/>
      <c r="GS1" s="104"/>
      <c r="GT1" s="104"/>
      <c r="GU1" s="104"/>
      <c r="GV1" s="104"/>
      <c r="GW1" s="104"/>
      <c r="GX1" s="96"/>
      <c r="GY1" s="96"/>
      <c r="GZ1" s="96"/>
      <c r="HA1" s="104"/>
      <c r="HB1" s="96"/>
      <c r="HC1" s="96"/>
      <c r="HD1" s="96"/>
      <c r="HE1" s="96"/>
      <c r="HF1" s="104"/>
      <c r="HG1" s="104"/>
      <c r="HH1" s="104"/>
      <c r="HI1" s="96"/>
      <c r="HJ1" s="96"/>
      <c r="HK1" s="96"/>
      <c r="HL1" s="96"/>
      <c r="HM1" s="96"/>
      <c r="HN1" s="96"/>
      <c r="HO1" s="96"/>
      <c r="HP1" s="96"/>
      <c r="HQ1" s="96"/>
      <c r="HR1" s="96"/>
    </row>
    <row r="2" spans="1:226" s="98" customFormat="1" ht="28.5" customHeight="1">
      <c r="A2" s="100" t="s">
        <v>615</v>
      </c>
      <c r="B2" s="223" t="s">
        <v>616</v>
      </c>
      <c r="C2" s="223"/>
      <c r="D2" s="226" t="s">
        <v>617</v>
      </c>
      <c r="E2" s="226"/>
      <c r="F2" s="226"/>
      <c r="G2" s="226"/>
      <c r="H2" s="226"/>
      <c r="I2" s="226"/>
      <c r="J2" s="226"/>
      <c r="K2" s="226" t="s">
        <v>619</v>
      </c>
      <c r="L2" s="226"/>
      <c r="M2" s="226" t="s">
        <v>620</v>
      </c>
      <c r="N2" s="226"/>
      <c r="O2" s="226"/>
      <c r="P2" s="226"/>
      <c r="Q2" s="226"/>
      <c r="R2" s="226"/>
      <c r="S2" s="226"/>
      <c r="T2" s="226"/>
      <c r="U2" s="226"/>
      <c r="V2" s="226"/>
      <c r="W2" s="226"/>
      <c r="X2" s="226" t="s">
        <v>1214</v>
      </c>
      <c r="Y2" s="226"/>
      <c r="Z2" s="226"/>
      <c r="AA2" s="226"/>
      <c r="AB2" s="226"/>
      <c r="AC2" s="226"/>
      <c r="AD2" s="226"/>
      <c r="AE2" s="226"/>
      <c r="AF2" s="226"/>
      <c r="AG2" s="226"/>
      <c r="AH2" s="226"/>
      <c r="AI2" s="226" t="s">
        <v>622</v>
      </c>
      <c r="AJ2" s="226"/>
      <c r="AK2" s="226"/>
      <c r="AL2" s="226" t="s">
        <v>713</v>
      </c>
      <c r="AM2" s="226"/>
      <c r="AN2" s="226"/>
      <c r="AO2" s="226"/>
      <c r="AP2" s="226"/>
      <c r="AQ2" s="226" t="s">
        <v>623</v>
      </c>
      <c r="AR2" s="226"/>
      <c r="AS2" s="226"/>
      <c r="AT2" s="226"/>
      <c r="AU2" s="226"/>
      <c r="AV2" s="226"/>
      <c r="AW2" s="226"/>
      <c r="AX2" s="226"/>
      <c r="AY2" s="226"/>
      <c r="AZ2" s="226"/>
      <c r="BA2" s="226"/>
      <c r="BB2" s="226" t="s">
        <v>714</v>
      </c>
      <c r="BC2" s="226"/>
      <c r="BD2" s="226"/>
      <c r="BE2" s="226"/>
      <c r="BF2" s="226"/>
      <c r="BG2" s="226"/>
      <c r="BH2" s="226"/>
      <c r="BI2" s="226"/>
      <c r="BJ2" s="226"/>
      <c r="BK2" s="226"/>
      <c r="BL2" s="226"/>
      <c r="BM2" s="226"/>
      <c r="BN2" s="226"/>
      <c r="BO2" s="226"/>
      <c r="BP2" s="226"/>
      <c r="BQ2" s="226" t="s">
        <v>624</v>
      </c>
      <c r="BR2" s="226"/>
      <c r="BS2" s="226"/>
      <c r="BT2" s="226"/>
      <c r="BU2" s="226"/>
      <c r="BV2" s="226"/>
      <c r="BW2" s="226"/>
      <c r="BX2" s="226"/>
      <c r="BY2" s="226"/>
      <c r="BZ2" s="226"/>
      <c r="CA2" s="226"/>
      <c r="CB2" s="226"/>
      <c r="CC2" s="226"/>
      <c r="CD2" s="226"/>
      <c r="CE2" s="226"/>
      <c r="CF2" s="226"/>
      <c r="CG2" s="226"/>
      <c r="CH2" s="226"/>
      <c r="CI2" s="226"/>
      <c r="CJ2" s="226"/>
      <c r="CK2" s="226"/>
      <c r="CL2" s="226" t="s">
        <v>625</v>
      </c>
      <c r="CM2" s="226"/>
      <c r="CN2" s="226"/>
      <c r="CO2" s="226"/>
      <c r="CP2" s="226"/>
      <c r="CQ2" s="226"/>
      <c r="CR2" s="226"/>
      <c r="CS2" s="226"/>
      <c r="CT2" s="226"/>
      <c r="CU2" s="226"/>
      <c r="CV2" s="226"/>
      <c r="CW2" s="226" t="s">
        <v>715</v>
      </c>
      <c r="CX2" s="226"/>
      <c r="CY2" s="226"/>
      <c r="CZ2" s="226"/>
      <c r="DA2" s="226"/>
      <c r="DB2" s="226"/>
      <c r="DC2" s="226"/>
      <c r="DD2" s="226"/>
      <c r="DE2" s="226" t="s">
        <v>628</v>
      </c>
      <c r="DF2" s="226"/>
      <c r="DG2" s="226"/>
      <c r="DH2" s="226" t="s">
        <v>639</v>
      </c>
      <c r="DI2" s="226"/>
      <c r="DJ2" s="226"/>
      <c r="DK2" s="226"/>
      <c r="DL2" s="226"/>
      <c r="DM2" s="226"/>
      <c r="DN2" s="226"/>
      <c r="DO2" s="226"/>
      <c r="DP2" s="226"/>
      <c r="DQ2" s="226"/>
      <c r="DR2" s="226"/>
      <c r="DS2" s="226"/>
      <c r="DT2" s="226"/>
      <c r="DU2" s="226"/>
      <c r="DV2" s="226"/>
      <c r="DW2" s="226" t="s">
        <v>629</v>
      </c>
      <c r="DX2" s="226"/>
      <c r="DY2" s="226"/>
      <c r="DZ2" s="226"/>
      <c r="EA2" s="226"/>
      <c r="EB2" s="226"/>
      <c r="EC2" s="226"/>
      <c r="ED2" s="226"/>
      <c r="EE2" s="226"/>
      <c r="EF2" s="226"/>
      <c r="EG2" s="226"/>
      <c r="EH2" s="226"/>
      <c r="EI2" s="226"/>
      <c r="EJ2" s="226"/>
      <c r="EK2" s="226"/>
      <c r="EL2" s="226"/>
      <c r="EM2" s="226"/>
      <c r="EN2" s="226"/>
      <c r="EO2" s="226"/>
      <c r="EP2" s="226"/>
      <c r="EQ2" s="226"/>
      <c r="ER2" s="226"/>
      <c r="ES2" s="226"/>
      <c r="ET2" s="226"/>
      <c r="EU2" s="226"/>
      <c r="EV2" s="226" t="s">
        <v>716</v>
      </c>
      <c r="EW2" s="226"/>
      <c r="EX2" s="226"/>
      <c r="EY2" s="226"/>
      <c r="EZ2" s="226"/>
      <c r="FA2" s="226" t="s">
        <v>717</v>
      </c>
      <c r="FB2" s="226"/>
      <c r="FC2" s="226"/>
      <c r="FD2" s="226" t="s">
        <v>720</v>
      </c>
      <c r="FE2" s="226"/>
      <c r="FF2" s="226"/>
      <c r="FG2" s="226" t="s">
        <v>632</v>
      </c>
      <c r="FH2" s="226"/>
      <c r="FI2" s="226" t="s">
        <v>635</v>
      </c>
      <c r="FJ2" s="226"/>
      <c r="FK2" s="226"/>
      <c r="FL2" s="226" t="s">
        <v>722</v>
      </c>
      <c r="FM2" s="226"/>
      <c r="FN2" s="226"/>
      <c r="FO2" s="226"/>
      <c r="FP2" s="226"/>
      <c r="FQ2" s="226"/>
      <c r="FR2" s="226"/>
      <c r="FS2" s="226"/>
      <c r="FT2" s="226"/>
      <c r="FU2" s="226"/>
      <c r="FV2" s="226"/>
      <c r="FW2" s="226"/>
      <c r="FX2" s="226"/>
      <c r="FY2" s="226"/>
      <c r="FZ2" s="226"/>
      <c r="GA2" s="226"/>
      <c r="GB2" s="226"/>
      <c r="GC2" s="226" t="s">
        <v>637</v>
      </c>
      <c r="GD2" s="226"/>
      <c r="GE2" s="226"/>
      <c r="GF2" s="226"/>
      <c r="GG2" s="226"/>
      <c r="GH2" s="226"/>
      <c r="GI2" s="226"/>
      <c r="GJ2" s="226"/>
      <c r="GK2" s="226" t="s">
        <v>724</v>
      </c>
      <c r="GL2" s="226"/>
      <c r="GM2" s="226"/>
      <c r="GN2" s="226"/>
      <c r="GO2" s="226" t="s">
        <v>1215</v>
      </c>
      <c r="GP2" s="226"/>
      <c r="GQ2" s="226"/>
      <c r="GR2" s="226"/>
      <c r="GS2" s="226"/>
      <c r="GT2" s="226"/>
      <c r="GU2" s="226" t="s">
        <v>725</v>
      </c>
      <c r="GV2" s="226"/>
      <c r="GW2" s="226"/>
      <c r="GX2" s="226" t="s">
        <v>727</v>
      </c>
      <c r="GY2" s="226"/>
      <c r="GZ2" s="226"/>
      <c r="HA2" s="226"/>
      <c r="HB2" s="226"/>
      <c r="HC2" s="226"/>
      <c r="HD2" s="226"/>
      <c r="HE2" s="226"/>
      <c r="HF2" s="226" t="s">
        <v>728</v>
      </c>
      <c r="HG2" s="226"/>
      <c r="HH2" s="226"/>
      <c r="HI2" s="226"/>
      <c r="HJ2" s="226"/>
      <c r="HK2" s="226"/>
      <c r="HL2" s="226"/>
      <c r="HM2" s="226"/>
      <c r="HN2" s="226"/>
      <c r="HO2" s="226"/>
      <c r="HP2" s="226"/>
      <c r="HQ2" s="226"/>
      <c r="HR2" s="226"/>
    </row>
    <row r="3" spans="1:226" s="98" customFormat="1" ht="14.25" customHeight="1">
      <c r="A3" s="99" t="s">
        <v>640</v>
      </c>
      <c r="B3" s="98" t="s">
        <v>84</v>
      </c>
      <c r="C3" s="98" t="s">
        <v>17</v>
      </c>
      <c r="D3" s="98" t="s">
        <v>17</v>
      </c>
      <c r="E3" s="98" t="s">
        <v>17</v>
      </c>
      <c r="F3" s="98" t="s">
        <v>17</v>
      </c>
      <c r="G3" s="98" t="s">
        <v>17</v>
      </c>
      <c r="H3" s="98" t="s">
        <v>17</v>
      </c>
      <c r="I3" s="98" t="s">
        <v>17</v>
      </c>
      <c r="J3" s="98" t="s">
        <v>17</v>
      </c>
      <c r="K3" s="98" t="s">
        <v>21</v>
      </c>
      <c r="L3" s="98" t="s">
        <v>21</v>
      </c>
      <c r="M3" s="98" t="s">
        <v>22</v>
      </c>
      <c r="N3" s="98" t="s">
        <v>22</v>
      </c>
      <c r="O3" s="98" t="s">
        <v>22</v>
      </c>
      <c r="P3" s="98" t="s">
        <v>22</v>
      </c>
      <c r="Q3" s="98" t="s">
        <v>22</v>
      </c>
      <c r="R3" s="98" t="s">
        <v>22</v>
      </c>
      <c r="S3" s="98" t="s">
        <v>22</v>
      </c>
      <c r="T3" s="98" t="s">
        <v>22</v>
      </c>
      <c r="U3" s="98" t="s">
        <v>22</v>
      </c>
      <c r="V3" s="98" t="s">
        <v>22</v>
      </c>
      <c r="W3" s="98" t="s">
        <v>22</v>
      </c>
      <c r="X3" s="98" t="s">
        <v>27</v>
      </c>
      <c r="Y3" s="98" t="s">
        <v>27</v>
      </c>
      <c r="Z3" s="98" t="s">
        <v>688</v>
      </c>
      <c r="AA3" s="98" t="s">
        <v>688</v>
      </c>
      <c r="AB3" s="98" t="s">
        <v>688</v>
      </c>
      <c r="AC3" s="98" t="s">
        <v>688</v>
      </c>
      <c r="AD3" s="98" t="s">
        <v>688</v>
      </c>
      <c r="AE3" s="98" t="s">
        <v>688</v>
      </c>
      <c r="AF3" s="98" t="s">
        <v>688</v>
      </c>
      <c r="AG3" s="98" t="s">
        <v>688</v>
      </c>
      <c r="AH3" s="98" t="s">
        <v>688</v>
      </c>
      <c r="AI3" s="98" t="s">
        <v>29</v>
      </c>
      <c r="AJ3" s="98" t="s">
        <v>29</v>
      </c>
      <c r="AK3" s="98" t="s">
        <v>29</v>
      </c>
      <c r="AL3" s="98" t="s">
        <v>29</v>
      </c>
      <c r="AM3" s="98" t="s">
        <v>29</v>
      </c>
      <c r="AN3" s="98" t="s">
        <v>29</v>
      </c>
      <c r="AO3" s="98" t="s">
        <v>29</v>
      </c>
      <c r="AP3" s="98" t="s">
        <v>29</v>
      </c>
      <c r="AQ3" s="98" t="s">
        <v>29</v>
      </c>
      <c r="AR3" s="98" t="s">
        <v>29</v>
      </c>
      <c r="AS3" s="98" t="s">
        <v>29</v>
      </c>
      <c r="AT3" s="98" t="s">
        <v>29</v>
      </c>
      <c r="AU3" s="98" t="s">
        <v>29</v>
      </c>
      <c r="AV3" s="98" t="s">
        <v>29</v>
      </c>
      <c r="AW3" s="98" t="s">
        <v>29</v>
      </c>
      <c r="AX3" s="98" t="s">
        <v>29</v>
      </c>
      <c r="AY3" s="98" t="s">
        <v>29</v>
      </c>
      <c r="AZ3" s="98" t="s">
        <v>29</v>
      </c>
      <c r="BA3" s="98" t="s">
        <v>29</v>
      </c>
      <c r="BB3" s="98" t="s">
        <v>32</v>
      </c>
      <c r="BC3" s="98" t="s">
        <v>32</v>
      </c>
      <c r="BD3" s="98" t="s">
        <v>32</v>
      </c>
      <c r="BE3" s="98" t="s">
        <v>32</v>
      </c>
      <c r="BF3" s="98" t="s">
        <v>32</v>
      </c>
      <c r="BG3" s="98" t="s">
        <v>32</v>
      </c>
      <c r="BH3" s="98" t="s">
        <v>32</v>
      </c>
      <c r="BI3" s="98" t="s">
        <v>32</v>
      </c>
      <c r="BJ3" s="98" t="s">
        <v>32</v>
      </c>
      <c r="BK3" s="98" t="s">
        <v>32</v>
      </c>
      <c r="BL3" s="98" t="s">
        <v>32</v>
      </c>
      <c r="BM3" s="98" t="s">
        <v>32</v>
      </c>
      <c r="BN3" s="98" t="s">
        <v>32</v>
      </c>
      <c r="BO3" s="98" t="s">
        <v>32</v>
      </c>
      <c r="BP3" s="98" t="s">
        <v>32</v>
      </c>
      <c r="BQ3" s="98" t="s">
        <v>32</v>
      </c>
      <c r="BR3" s="98" t="s">
        <v>32</v>
      </c>
      <c r="BS3" s="98" t="s">
        <v>32</v>
      </c>
      <c r="BT3" s="98" t="s">
        <v>32</v>
      </c>
      <c r="BU3" s="98" t="s">
        <v>32</v>
      </c>
      <c r="BV3" s="98" t="s">
        <v>32</v>
      </c>
      <c r="BW3" s="98" t="s">
        <v>32</v>
      </c>
      <c r="BX3" s="98" t="s">
        <v>32</v>
      </c>
      <c r="BY3" s="98" t="s">
        <v>32</v>
      </c>
      <c r="BZ3" s="98" t="s">
        <v>32</v>
      </c>
      <c r="CA3" s="98" t="s">
        <v>32</v>
      </c>
      <c r="CB3" s="98" t="s">
        <v>32</v>
      </c>
      <c r="CC3" s="98" t="s">
        <v>32</v>
      </c>
      <c r="CD3" s="98" t="s">
        <v>32</v>
      </c>
      <c r="CE3" s="98" t="s">
        <v>32</v>
      </c>
      <c r="CF3" s="98" t="s">
        <v>32</v>
      </c>
      <c r="CG3" s="98" t="s">
        <v>32</v>
      </c>
      <c r="CH3" s="98" t="s">
        <v>32</v>
      </c>
      <c r="CI3" s="98" t="s">
        <v>32</v>
      </c>
      <c r="CJ3" s="98" t="s">
        <v>32</v>
      </c>
      <c r="CK3" s="98" t="s">
        <v>32</v>
      </c>
      <c r="CL3" s="98" t="s">
        <v>32</v>
      </c>
      <c r="CM3" s="98" t="s">
        <v>32</v>
      </c>
      <c r="CN3" s="98" t="s">
        <v>32</v>
      </c>
      <c r="CO3" s="98" t="s">
        <v>32</v>
      </c>
      <c r="CP3" s="98" t="s">
        <v>32</v>
      </c>
      <c r="CQ3" s="98" t="s">
        <v>32</v>
      </c>
      <c r="CR3" s="98" t="s">
        <v>32</v>
      </c>
      <c r="CS3" s="98" t="s">
        <v>32</v>
      </c>
      <c r="CT3" s="98" t="s">
        <v>32</v>
      </c>
      <c r="CU3" s="98" t="s">
        <v>32</v>
      </c>
      <c r="CV3" s="98" t="s">
        <v>32</v>
      </c>
      <c r="CW3" s="98" t="s">
        <v>36</v>
      </c>
      <c r="CX3" s="98" t="s">
        <v>36</v>
      </c>
      <c r="CY3" s="98" t="s">
        <v>36</v>
      </c>
      <c r="CZ3" s="98" t="s">
        <v>36</v>
      </c>
      <c r="DA3" s="98" t="s">
        <v>36</v>
      </c>
      <c r="DB3" s="98" t="s">
        <v>36</v>
      </c>
      <c r="DC3" s="98" t="s">
        <v>36</v>
      </c>
      <c r="DD3" s="98" t="s">
        <v>36</v>
      </c>
      <c r="DE3" s="98" t="s">
        <v>37</v>
      </c>
      <c r="DF3" s="98" t="s">
        <v>37</v>
      </c>
      <c r="DG3" s="98" t="s">
        <v>37</v>
      </c>
      <c r="DH3" s="98" t="s">
        <v>39</v>
      </c>
      <c r="DI3" s="98" t="s">
        <v>39</v>
      </c>
      <c r="DJ3" s="98" t="s">
        <v>39</v>
      </c>
      <c r="DK3" s="98" t="s">
        <v>39</v>
      </c>
      <c r="DL3" s="98" t="s">
        <v>39</v>
      </c>
      <c r="DM3" s="98" t="s">
        <v>39</v>
      </c>
      <c r="DN3" s="98" t="s">
        <v>39</v>
      </c>
      <c r="DO3" s="98" t="s">
        <v>39</v>
      </c>
      <c r="DP3" s="98" t="s">
        <v>39</v>
      </c>
      <c r="DQ3" s="98" t="s">
        <v>39</v>
      </c>
      <c r="DR3" s="98" t="s">
        <v>39</v>
      </c>
      <c r="DS3" s="98" t="s">
        <v>39</v>
      </c>
      <c r="DT3" s="98" t="s">
        <v>39</v>
      </c>
      <c r="DU3" s="98" t="s">
        <v>39</v>
      </c>
      <c r="DV3" s="98" t="s">
        <v>39</v>
      </c>
      <c r="DW3" s="98" t="s">
        <v>40</v>
      </c>
      <c r="DX3" s="98" t="s">
        <v>40</v>
      </c>
      <c r="DY3" s="98" t="s">
        <v>40</v>
      </c>
      <c r="DZ3" s="98" t="s">
        <v>40</v>
      </c>
      <c r="EA3" s="98" t="s">
        <v>40</v>
      </c>
      <c r="EB3" s="98" t="s">
        <v>40</v>
      </c>
      <c r="EC3" s="98" t="s">
        <v>40</v>
      </c>
      <c r="ED3" s="98" t="s">
        <v>40</v>
      </c>
      <c r="EE3" s="98" t="s">
        <v>40</v>
      </c>
      <c r="EF3" s="98" t="s">
        <v>40</v>
      </c>
      <c r="EG3" s="98" t="s">
        <v>40</v>
      </c>
      <c r="EH3" s="98" t="s">
        <v>40</v>
      </c>
      <c r="EI3" s="98" t="s">
        <v>40</v>
      </c>
      <c r="EJ3" s="98" t="s">
        <v>40</v>
      </c>
      <c r="EK3" s="98" t="s">
        <v>40</v>
      </c>
      <c r="EL3" s="98" t="s">
        <v>40</v>
      </c>
      <c r="EM3" s="98" t="s">
        <v>40</v>
      </c>
      <c r="EN3" s="98" t="s">
        <v>40</v>
      </c>
      <c r="EO3" s="98" t="s">
        <v>40</v>
      </c>
      <c r="EP3" s="98" t="s">
        <v>40</v>
      </c>
      <c r="EQ3" s="98" t="s">
        <v>40</v>
      </c>
      <c r="ER3" s="98" t="s">
        <v>40</v>
      </c>
      <c r="ES3" s="98" t="s">
        <v>40</v>
      </c>
      <c r="ET3" s="147" t="s">
        <v>2022</v>
      </c>
      <c r="EU3" s="98" t="s">
        <v>40</v>
      </c>
      <c r="EV3" s="98" t="s">
        <v>44</v>
      </c>
      <c r="EW3" s="98" t="s">
        <v>44</v>
      </c>
      <c r="EX3" s="98" t="s">
        <v>44</v>
      </c>
      <c r="EY3" s="98" t="s">
        <v>44</v>
      </c>
      <c r="EZ3" s="98" t="s">
        <v>44</v>
      </c>
      <c r="FA3" s="98" t="s">
        <v>718</v>
      </c>
      <c r="FB3" s="98" t="s">
        <v>718</v>
      </c>
      <c r="FC3" s="98" t="s">
        <v>718</v>
      </c>
      <c r="FD3" s="98" t="s">
        <v>718</v>
      </c>
      <c r="FE3" s="98" t="s">
        <v>719</v>
      </c>
      <c r="FF3" s="98" t="s">
        <v>719</v>
      </c>
      <c r="FG3" s="98" t="s">
        <v>721</v>
      </c>
      <c r="FH3" s="98" t="s">
        <v>721</v>
      </c>
      <c r="FI3" s="98" t="s">
        <v>578</v>
      </c>
      <c r="FJ3" s="98" t="s">
        <v>578</v>
      </c>
      <c r="FK3" s="98" t="s">
        <v>578</v>
      </c>
      <c r="FL3" s="98" t="s">
        <v>49</v>
      </c>
      <c r="FM3" s="98" t="s">
        <v>49</v>
      </c>
      <c r="FN3" s="98" t="s">
        <v>49</v>
      </c>
      <c r="FO3" s="98" t="s">
        <v>49</v>
      </c>
      <c r="FP3" s="98" t="s">
        <v>49</v>
      </c>
      <c r="FQ3" s="98" t="s">
        <v>49</v>
      </c>
      <c r="FR3" s="98" t="s">
        <v>49</v>
      </c>
      <c r="FS3" s="98" t="s">
        <v>49</v>
      </c>
      <c r="FT3" s="98" t="s">
        <v>49</v>
      </c>
      <c r="FU3" s="98" t="s">
        <v>49</v>
      </c>
      <c r="FV3" s="98" t="s">
        <v>49</v>
      </c>
      <c r="FW3" s="98" t="s">
        <v>49</v>
      </c>
      <c r="FX3" s="98" t="s">
        <v>49</v>
      </c>
      <c r="FY3" s="98" t="s">
        <v>49</v>
      </c>
      <c r="FZ3" s="98" t="s">
        <v>49</v>
      </c>
      <c r="GA3" s="98" t="s">
        <v>49</v>
      </c>
      <c r="GB3" s="98" t="s">
        <v>49</v>
      </c>
      <c r="GC3" s="98" t="s">
        <v>49</v>
      </c>
      <c r="GD3" s="98" t="s">
        <v>49</v>
      </c>
      <c r="GE3" s="98" t="s">
        <v>49</v>
      </c>
      <c r="GF3" s="98" t="s">
        <v>49</v>
      </c>
      <c r="GG3" s="98" t="s">
        <v>49</v>
      </c>
      <c r="GH3" s="98" t="s">
        <v>49</v>
      </c>
      <c r="GI3" s="98" t="s">
        <v>49</v>
      </c>
      <c r="GJ3" s="98" t="s">
        <v>49</v>
      </c>
      <c r="GK3" s="98" t="s">
        <v>87</v>
      </c>
      <c r="GL3" s="98" t="s">
        <v>87</v>
      </c>
      <c r="GM3" s="98" t="s">
        <v>87</v>
      </c>
      <c r="GN3" s="98" t="s">
        <v>87</v>
      </c>
      <c r="GO3" s="98" t="s">
        <v>52</v>
      </c>
      <c r="GP3" s="98" t="s">
        <v>52</v>
      </c>
      <c r="GQ3" s="98" t="s">
        <v>52</v>
      </c>
      <c r="GR3" s="98" t="s">
        <v>52</v>
      </c>
      <c r="GS3" s="98" t="s">
        <v>52</v>
      </c>
      <c r="GT3" s="98" t="s">
        <v>52</v>
      </c>
      <c r="GU3" s="98" t="s">
        <v>52</v>
      </c>
      <c r="GV3" s="98" t="s">
        <v>52</v>
      </c>
      <c r="GW3" s="98" t="s">
        <v>52</v>
      </c>
      <c r="GX3" s="98" t="s">
        <v>54</v>
      </c>
      <c r="GY3" s="98" t="s">
        <v>54</v>
      </c>
      <c r="GZ3" s="98" t="s">
        <v>54</v>
      </c>
      <c r="HA3" s="98" t="s">
        <v>54</v>
      </c>
      <c r="HB3" s="98" t="s">
        <v>54</v>
      </c>
      <c r="HC3" s="98" t="s">
        <v>55</v>
      </c>
      <c r="HD3" s="98" t="s">
        <v>55</v>
      </c>
      <c r="HE3" s="98" t="s">
        <v>55</v>
      </c>
      <c r="HF3" s="98" t="s">
        <v>57</v>
      </c>
      <c r="HG3" s="98" t="s">
        <v>57</v>
      </c>
      <c r="HH3" s="98" t="s">
        <v>57</v>
      </c>
      <c r="HI3" s="98" t="s">
        <v>57</v>
      </c>
      <c r="HJ3" s="98" t="s">
        <v>57</v>
      </c>
      <c r="HK3" s="98" t="s">
        <v>57</v>
      </c>
      <c r="HL3" s="98" t="s">
        <v>57</v>
      </c>
      <c r="HM3" s="98" t="s">
        <v>57</v>
      </c>
      <c r="HN3" s="98" t="s">
        <v>57</v>
      </c>
      <c r="HO3" s="98" t="s">
        <v>57</v>
      </c>
      <c r="HP3" s="98" t="s">
        <v>57</v>
      </c>
      <c r="HQ3" s="98" t="s">
        <v>57</v>
      </c>
      <c r="HR3" s="98" t="s">
        <v>57</v>
      </c>
    </row>
    <row r="4" spans="1:226" s="106" customFormat="1" ht="39">
      <c r="A4" s="100" t="s">
        <v>641</v>
      </c>
      <c r="B4" s="7" t="s">
        <v>18</v>
      </c>
      <c r="C4" s="7" t="s">
        <v>18</v>
      </c>
      <c r="D4" s="6" t="s">
        <v>19</v>
      </c>
      <c r="E4" s="6" t="s">
        <v>19</v>
      </c>
      <c r="F4" s="6" t="s">
        <v>19</v>
      </c>
      <c r="G4" s="6" t="s">
        <v>19</v>
      </c>
      <c r="H4" s="7" t="s">
        <v>18</v>
      </c>
      <c r="I4" s="7" t="s">
        <v>18</v>
      </c>
      <c r="J4" s="7" t="s">
        <v>18</v>
      </c>
      <c r="K4" s="6" t="s">
        <v>0</v>
      </c>
      <c r="L4" s="7" t="s">
        <v>0</v>
      </c>
      <c r="M4" s="6" t="s">
        <v>23</v>
      </c>
      <c r="N4" s="6" t="s">
        <v>23</v>
      </c>
      <c r="O4" s="6" t="s">
        <v>23</v>
      </c>
      <c r="P4" s="6" t="s">
        <v>23</v>
      </c>
      <c r="Q4" s="6" t="s">
        <v>23</v>
      </c>
      <c r="R4" s="6" t="s">
        <v>23</v>
      </c>
      <c r="S4" s="6" t="s">
        <v>23</v>
      </c>
      <c r="T4" s="6" t="s">
        <v>23</v>
      </c>
      <c r="U4" s="6" t="s">
        <v>23</v>
      </c>
      <c r="V4" s="6" t="s">
        <v>23</v>
      </c>
      <c r="W4" s="6" t="s">
        <v>23</v>
      </c>
      <c r="X4" s="7" t="s">
        <v>3</v>
      </c>
      <c r="Y4" s="6" t="s">
        <v>1</v>
      </c>
      <c r="Z4" s="6" t="s">
        <v>1</v>
      </c>
      <c r="AA4" s="7" t="s">
        <v>2</v>
      </c>
      <c r="AB4" s="7" t="s">
        <v>2</v>
      </c>
      <c r="AC4" s="7" t="s">
        <v>3</v>
      </c>
      <c r="AD4" s="7" t="s">
        <v>2</v>
      </c>
      <c r="AE4" s="7" t="s">
        <v>3</v>
      </c>
      <c r="AF4" s="7" t="s">
        <v>3</v>
      </c>
      <c r="AG4" s="7" t="s">
        <v>3</v>
      </c>
      <c r="AH4" s="7" t="s">
        <v>3</v>
      </c>
      <c r="AI4" s="7" t="s">
        <v>4</v>
      </c>
      <c r="AJ4" s="6" t="s">
        <v>30</v>
      </c>
      <c r="AK4" s="7" t="s">
        <v>4</v>
      </c>
      <c r="AL4" s="6" t="s">
        <v>73</v>
      </c>
      <c r="AM4" s="6" t="s">
        <v>18</v>
      </c>
      <c r="AN4" s="6" t="s">
        <v>73</v>
      </c>
      <c r="AO4" s="6" t="s">
        <v>31</v>
      </c>
      <c r="AP4" s="6" t="s">
        <v>73</v>
      </c>
      <c r="AQ4" s="6" t="s">
        <v>31</v>
      </c>
      <c r="AR4" s="6" t="s">
        <v>31</v>
      </c>
      <c r="AS4" s="6" t="s">
        <v>31</v>
      </c>
      <c r="AT4" s="6" t="s">
        <v>4</v>
      </c>
      <c r="AU4" s="6" t="s">
        <v>4</v>
      </c>
      <c r="AV4" s="6" t="s">
        <v>4</v>
      </c>
      <c r="AW4" s="6" t="s">
        <v>4</v>
      </c>
      <c r="AX4" s="7" t="s">
        <v>5</v>
      </c>
      <c r="AY4" s="7" t="s">
        <v>5</v>
      </c>
      <c r="AZ4" s="6" t="s">
        <v>5</v>
      </c>
      <c r="BA4" s="7" t="s">
        <v>5</v>
      </c>
      <c r="BB4" s="7" t="s">
        <v>18</v>
      </c>
      <c r="BC4" s="6" t="s">
        <v>18</v>
      </c>
      <c r="BD4" s="7" t="s">
        <v>31</v>
      </c>
      <c r="BE4" s="6" t="s">
        <v>31</v>
      </c>
      <c r="BF4" s="6" t="s">
        <v>31</v>
      </c>
      <c r="BG4" s="6" t="s">
        <v>18</v>
      </c>
      <c r="BH4" s="7" t="s">
        <v>696</v>
      </c>
      <c r="BI4" s="6" t="s">
        <v>698</v>
      </c>
      <c r="BJ4" s="6" t="s">
        <v>698</v>
      </c>
      <c r="BK4" s="6" t="s">
        <v>31</v>
      </c>
      <c r="BL4" s="6" t="s">
        <v>31</v>
      </c>
      <c r="BM4" s="6" t="s">
        <v>31</v>
      </c>
      <c r="BN4" s="6" t="s">
        <v>31</v>
      </c>
      <c r="BO4" s="6" t="s">
        <v>18</v>
      </c>
      <c r="BP4" s="7" t="s">
        <v>18</v>
      </c>
      <c r="BQ4" s="6" t="s">
        <v>61</v>
      </c>
      <c r="BR4" s="6" t="s">
        <v>61</v>
      </c>
      <c r="BS4" s="6" t="s">
        <v>62</v>
      </c>
      <c r="BT4" s="6" t="s">
        <v>61</v>
      </c>
      <c r="BU4" s="6" t="s">
        <v>61</v>
      </c>
      <c r="BV4" s="6" t="s">
        <v>61</v>
      </c>
      <c r="BW4" s="6" t="s">
        <v>61</v>
      </c>
      <c r="BX4" s="6" t="s">
        <v>61</v>
      </c>
      <c r="BY4" s="6" t="s">
        <v>63</v>
      </c>
      <c r="BZ4" s="6" t="s">
        <v>63</v>
      </c>
      <c r="CA4" s="6" t="s">
        <v>63</v>
      </c>
      <c r="CB4" s="6" t="s">
        <v>63</v>
      </c>
      <c r="CC4" s="6" t="s">
        <v>63</v>
      </c>
      <c r="CD4" s="7" t="s">
        <v>671</v>
      </c>
      <c r="CE4" s="7" t="s">
        <v>671</v>
      </c>
      <c r="CF4" s="6" t="s">
        <v>18</v>
      </c>
      <c r="CG4" s="6" t="s">
        <v>18</v>
      </c>
      <c r="CH4" s="6" t="s">
        <v>18</v>
      </c>
      <c r="CI4" s="7" t="s">
        <v>65</v>
      </c>
      <c r="CJ4" s="6" t="s">
        <v>66</v>
      </c>
      <c r="CK4" s="6" t="s">
        <v>66</v>
      </c>
      <c r="CL4" s="6" t="s">
        <v>706</v>
      </c>
      <c r="CM4" s="6" t="s">
        <v>706</v>
      </c>
      <c r="CN4" s="6" t="s">
        <v>706</v>
      </c>
      <c r="CO4" s="7" t="s">
        <v>707</v>
      </c>
      <c r="CP4" s="7" t="s">
        <v>707</v>
      </c>
      <c r="CQ4" s="6" t="s">
        <v>707</v>
      </c>
      <c r="CR4" s="7" t="s">
        <v>707</v>
      </c>
      <c r="CS4" s="6" t="s">
        <v>707</v>
      </c>
      <c r="CT4" s="7" t="s">
        <v>18</v>
      </c>
      <c r="CU4" s="6" t="s">
        <v>18</v>
      </c>
      <c r="CV4" s="7" t="s">
        <v>18</v>
      </c>
      <c r="CW4" s="7" t="s">
        <v>4</v>
      </c>
      <c r="CX4" s="7" t="s">
        <v>96</v>
      </c>
      <c r="CY4" s="7" t="s">
        <v>18</v>
      </c>
      <c r="CZ4" s="6" t="s">
        <v>63</v>
      </c>
      <c r="DA4" s="7" t="s">
        <v>31</v>
      </c>
      <c r="DB4" s="6" t="s">
        <v>1154</v>
      </c>
      <c r="DC4" s="7" t="s">
        <v>97</v>
      </c>
      <c r="DD4" s="7" t="s">
        <v>5</v>
      </c>
      <c r="DE4" s="6" t="s">
        <v>38</v>
      </c>
      <c r="DF4" s="6" t="s">
        <v>38</v>
      </c>
      <c r="DG4" s="6" t="s">
        <v>38</v>
      </c>
      <c r="DH4" s="6" t="s">
        <v>26</v>
      </c>
      <c r="DI4" s="6" t="s">
        <v>26</v>
      </c>
      <c r="DJ4" s="6" t="s">
        <v>26</v>
      </c>
      <c r="DK4" s="6" t="s">
        <v>26</v>
      </c>
      <c r="DL4" s="6" t="s">
        <v>26</v>
      </c>
      <c r="DM4" s="6" t="s">
        <v>26</v>
      </c>
      <c r="DN4" s="7" t="s">
        <v>26</v>
      </c>
      <c r="DO4" s="7" t="s">
        <v>26</v>
      </c>
      <c r="DP4" s="6" t="s">
        <v>26</v>
      </c>
      <c r="DQ4" s="6" t="s">
        <v>26</v>
      </c>
      <c r="DR4" s="6" t="s">
        <v>26</v>
      </c>
      <c r="DS4" s="6" t="s">
        <v>26</v>
      </c>
      <c r="DT4" s="6" t="s">
        <v>26</v>
      </c>
      <c r="DU4" s="7" t="s">
        <v>26</v>
      </c>
      <c r="DV4" s="7" t="s">
        <v>26</v>
      </c>
      <c r="DW4" s="6" t="s">
        <v>2</v>
      </c>
      <c r="DX4" s="7" t="s">
        <v>2</v>
      </c>
      <c r="DY4" s="7" t="s">
        <v>3</v>
      </c>
      <c r="DZ4" s="7" t="s">
        <v>2</v>
      </c>
      <c r="EA4" s="6" t="s">
        <v>672</v>
      </c>
      <c r="EB4" s="7" t="s">
        <v>2</v>
      </c>
      <c r="EC4" s="7" t="s">
        <v>2</v>
      </c>
      <c r="ED4" s="7" t="s">
        <v>2</v>
      </c>
      <c r="EE4" s="7" t="s">
        <v>2</v>
      </c>
      <c r="EF4" s="7" t="s">
        <v>100</v>
      </c>
      <c r="EG4" s="6" t="s">
        <v>28</v>
      </c>
      <c r="EH4" s="6" t="s">
        <v>4</v>
      </c>
      <c r="EI4" s="6" t="s">
        <v>42</v>
      </c>
      <c r="EJ4" s="6" t="s">
        <v>41</v>
      </c>
      <c r="EK4" s="6" t="s">
        <v>31</v>
      </c>
      <c r="EL4" s="6" t="s">
        <v>4</v>
      </c>
      <c r="EM4" s="6" t="s">
        <v>4</v>
      </c>
      <c r="EN4" s="6" t="s">
        <v>4</v>
      </c>
      <c r="EO4" s="6" t="s">
        <v>4</v>
      </c>
      <c r="EP4" s="6" t="s">
        <v>42</v>
      </c>
      <c r="EQ4" s="6" t="s">
        <v>42</v>
      </c>
      <c r="ER4" s="6" t="s">
        <v>42</v>
      </c>
      <c r="ES4" s="6" t="s">
        <v>43</v>
      </c>
      <c r="ET4" s="7" t="s">
        <v>43</v>
      </c>
      <c r="EU4" s="6" t="s">
        <v>24</v>
      </c>
      <c r="EV4" s="6" t="s">
        <v>588</v>
      </c>
      <c r="EW4" s="6" t="s">
        <v>45</v>
      </c>
      <c r="EX4" s="6" t="s">
        <v>67</v>
      </c>
      <c r="EY4" s="6" t="s">
        <v>589</v>
      </c>
      <c r="EZ4" s="6" t="s">
        <v>45</v>
      </c>
      <c r="FA4" s="7" t="s">
        <v>18</v>
      </c>
      <c r="FB4" s="7" t="s">
        <v>18</v>
      </c>
      <c r="FC4" s="6" t="s">
        <v>31</v>
      </c>
      <c r="FD4" s="6" t="s">
        <v>96</v>
      </c>
      <c r="FE4" s="6" t="s">
        <v>711</v>
      </c>
      <c r="FF4" s="6" t="s">
        <v>711</v>
      </c>
      <c r="FG4" s="6" t="s">
        <v>47</v>
      </c>
      <c r="FH4" s="6" t="s">
        <v>47</v>
      </c>
      <c r="FI4" s="6" t="s">
        <v>710</v>
      </c>
      <c r="FJ4" s="6" t="s">
        <v>710</v>
      </c>
      <c r="FK4" s="6" t="s">
        <v>710</v>
      </c>
      <c r="FL4" s="7" t="s">
        <v>70</v>
      </c>
      <c r="FM4" s="7" t="s">
        <v>70</v>
      </c>
      <c r="FN4" s="7" t="s">
        <v>70</v>
      </c>
      <c r="FO4" s="7" t="s">
        <v>70</v>
      </c>
      <c r="FP4" s="6" t="s">
        <v>69</v>
      </c>
      <c r="FQ4" s="6" t="s">
        <v>69</v>
      </c>
      <c r="FR4" s="6" t="s">
        <v>4</v>
      </c>
      <c r="FS4" s="6" t="s">
        <v>4</v>
      </c>
      <c r="FT4" s="6" t="s">
        <v>4</v>
      </c>
      <c r="FU4" s="7" t="s">
        <v>4</v>
      </c>
      <c r="FV4" s="6" t="s">
        <v>4</v>
      </c>
      <c r="FW4" s="6" t="s">
        <v>4</v>
      </c>
      <c r="FX4" s="6" t="s">
        <v>4</v>
      </c>
      <c r="FY4" s="6" t="s">
        <v>4</v>
      </c>
      <c r="FZ4" s="6" t="s">
        <v>43</v>
      </c>
      <c r="GA4" s="6" t="s">
        <v>43</v>
      </c>
      <c r="GB4" s="6" t="s">
        <v>43</v>
      </c>
      <c r="GC4" s="6" t="s">
        <v>708</v>
      </c>
      <c r="GD4" s="6" t="s">
        <v>708</v>
      </c>
      <c r="GE4" s="6" t="s">
        <v>708</v>
      </c>
      <c r="GF4" s="6" t="s">
        <v>709</v>
      </c>
      <c r="GG4" s="6" t="s">
        <v>709</v>
      </c>
      <c r="GH4" s="6" t="s">
        <v>709</v>
      </c>
      <c r="GI4" s="7" t="s">
        <v>591</v>
      </c>
      <c r="GJ4" s="6" t="s">
        <v>4</v>
      </c>
      <c r="GK4" s="6" t="s">
        <v>67</v>
      </c>
      <c r="GL4" s="6" t="s">
        <v>67</v>
      </c>
      <c r="GM4" s="6" t="s">
        <v>67</v>
      </c>
      <c r="GN4" s="6" t="s">
        <v>67</v>
      </c>
      <c r="GO4" s="7" t="s">
        <v>77</v>
      </c>
      <c r="GP4" s="6" t="s">
        <v>72</v>
      </c>
      <c r="GQ4" s="7" t="s">
        <v>72</v>
      </c>
      <c r="GR4" s="7" t="s">
        <v>72</v>
      </c>
      <c r="GS4" s="7" t="s">
        <v>77</v>
      </c>
      <c r="GT4" s="7" t="s">
        <v>77</v>
      </c>
      <c r="GU4" s="7" t="s">
        <v>108</v>
      </c>
      <c r="GV4" s="7" t="s">
        <v>72</v>
      </c>
      <c r="GW4" s="7" t="s">
        <v>72</v>
      </c>
      <c r="GX4" s="6" t="s">
        <v>24</v>
      </c>
      <c r="GY4" s="6" t="s">
        <v>24</v>
      </c>
      <c r="GZ4" s="6" t="s">
        <v>24</v>
      </c>
      <c r="HA4" s="7" t="s">
        <v>24</v>
      </c>
      <c r="HB4" s="6" t="s">
        <v>24</v>
      </c>
      <c r="HC4" s="6" t="s">
        <v>24</v>
      </c>
      <c r="HD4" s="6" t="s">
        <v>24</v>
      </c>
      <c r="HE4" s="6" t="s">
        <v>24</v>
      </c>
      <c r="HF4" s="7" t="s">
        <v>18</v>
      </c>
      <c r="HG4" s="7" t="s">
        <v>18</v>
      </c>
      <c r="HH4" s="7" t="s">
        <v>18</v>
      </c>
      <c r="HI4" s="6" t="s">
        <v>104</v>
      </c>
      <c r="HJ4" s="6" t="s">
        <v>104</v>
      </c>
      <c r="HK4" s="6" t="s">
        <v>104</v>
      </c>
      <c r="HL4" s="6" t="s">
        <v>67</v>
      </c>
      <c r="HM4" s="6" t="s">
        <v>67</v>
      </c>
      <c r="HN4" s="6" t="s">
        <v>67</v>
      </c>
      <c r="HO4" s="6" t="s">
        <v>73</v>
      </c>
      <c r="HP4" s="6" t="s">
        <v>73</v>
      </c>
      <c r="HQ4" s="6" t="s">
        <v>73</v>
      </c>
      <c r="HR4" s="6" t="s">
        <v>73</v>
      </c>
    </row>
    <row r="5" spans="1:226" s="107" customFormat="1" ht="14.25" customHeight="1">
      <c r="A5" s="35" t="s">
        <v>642</v>
      </c>
      <c r="B5" s="9">
        <v>110.226</v>
      </c>
      <c r="C5" s="9">
        <v>110.226</v>
      </c>
      <c r="D5" s="8">
        <v>110.226</v>
      </c>
      <c r="E5" s="8">
        <v>110.226</v>
      </c>
      <c r="F5" s="8">
        <v>110.226</v>
      </c>
      <c r="G5" s="8">
        <v>110.226</v>
      </c>
      <c r="H5" s="9">
        <v>110.226</v>
      </c>
      <c r="I5" s="9">
        <v>110.226</v>
      </c>
      <c r="J5" s="9">
        <v>110.226</v>
      </c>
      <c r="K5" s="8">
        <v>112.434</v>
      </c>
      <c r="L5" s="9">
        <v>112.434</v>
      </c>
      <c r="M5" s="8">
        <v>112.999832</v>
      </c>
      <c r="N5" s="8">
        <v>112.999832</v>
      </c>
      <c r="O5" s="8">
        <v>112.999832</v>
      </c>
      <c r="P5" s="8">
        <v>112.999832</v>
      </c>
      <c r="Q5" s="8">
        <v>112.999832</v>
      </c>
      <c r="R5" s="8">
        <v>112.999832</v>
      </c>
      <c r="S5" s="8">
        <v>112.999832</v>
      </c>
      <c r="T5" s="8">
        <v>112.999832</v>
      </c>
      <c r="U5" s="8">
        <v>112.999832</v>
      </c>
      <c r="V5" s="8">
        <v>112.999832</v>
      </c>
      <c r="W5" s="8">
        <v>112.999832</v>
      </c>
      <c r="X5" s="9">
        <v>114.211</v>
      </c>
      <c r="Y5" s="8">
        <v>114.255</v>
      </c>
      <c r="Z5" s="8">
        <v>114.407</v>
      </c>
      <c r="AA5" s="9">
        <v>114.407</v>
      </c>
      <c r="AB5" s="9">
        <v>114.407</v>
      </c>
      <c r="AC5" s="9">
        <v>114.407</v>
      </c>
      <c r="AD5" s="9">
        <v>114.407</v>
      </c>
      <c r="AE5" s="9">
        <v>114.437</v>
      </c>
      <c r="AF5" s="9">
        <v>114.437</v>
      </c>
      <c r="AG5" s="9">
        <v>114.437</v>
      </c>
      <c r="AH5" s="9">
        <v>114.437</v>
      </c>
      <c r="AI5" s="9">
        <v>114.56</v>
      </c>
      <c r="AJ5" s="8">
        <v>114.56</v>
      </c>
      <c r="AK5" s="9">
        <v>114.56</v>
      </c>
      <c r="AL5" s="8">
        <v>114.56</v>
      </c>
      <c r="AM5" s="8">
        <v>114.56</v>
      </c>
      <c r="AN5" s="8">
        <v>114.56</v>
      </c>
      <c r="AO5" s="8">
        <v>114.56</v>
      </c>
      <c r="AP5" s="8">
        <v>114.56</v>
      </c>
      <c r="AQ5" s="8">
        <v>114.56</v>
      </c>
      <c r="AR5" s="8">
        <v>114.56</v>
      </c>
      <c r="AS5" s="8">
        <v>114.56</v>
      </c>
      <c r="AT5" s="8">
        <v>114.56</v>
      </c>
      <c r="AU5" s="8">
        <v>114.56</v>
      </c>
      <c r="AV5" s="8">
        <v>114.56</v>
      </c>
      <c r="AW5" s="8">
        <v>114.56</v>
      </c>
      <c r="AX5" s="9">
        <v>114.56</v>
      </c>
      <c r="AY5" s="9">
        <v>114.56</v>
      </c>
      <c r="AZ5" s="8">
        <v>114.56</v>
      </c>
      <c r="BA5" s="9">
        <v>114.56</v>
      </c>
      <c r="BB5" s="9">
        <v>115.428</v>
      </c>
      <c r="BC5" s="8">
        <v>115.428</v>
      </c>
      <c r="BD5" s="9">
        <v>115.428</v>
      </c>
      <c r="BE5" s="8">
        <v>115.428</v>
      </c>
      <c r="BF5" s="8">
        <v>115.428</v>
      </c>
      <c r="BG5" s="8">
        <v>115.428</v>
      </c>
      <c r="BH5" s="9">
        <v>115.428</v>
      </c>
      <c r="BI5" s="8">
        <v>115.428</v>
      </c>
      <c r="BJ5" s="8">
        <v>115.428</v>
      </c>
      <c r="BK5" s="8">
        <v>115.428</v>
      </c>
      <c r="BL5" s="8">
        <v>115.428</v>
      </c>
      <c r="BM5" s="8">
        <v>115.428</v>
      </c>
      <c r="BN5" s="8">
        <v>115.428</v>
      </c>
      <c r="BO5" s="8">
        <v>115.428</v>
      </c>
      <c r="BP5" s="9">
        <v>115.428</v>
      </c>
      <c r="BQ5" s="8">
        <v>115.428</v>
      </c>
      <c r="BR5" s="8">
        <v>115.428</v>
      </c>
      <c r="BS5" s="8">
        <v>115.428</v>
      </c>
      <c r="BT5" s="8">
        <v>115.428</v>
      </c>
      <c r="BU5" s="8">
        <v>115.428</v>
      </c>
      <c r="BV5" s="8">
        <v>115.428</v>
      </c>
      <c r="BW5" s="8">
        <v>115.428</v>
      </c>
      <c r="BX5" s="8">
        <v>115.428</v>
      </c>
      <c r="BY5" s="8">
        <v>115.428</v>
      </c>
      <c r="BZ5" s="8">
        <v>115.428</v>
      </c>
      <c r="CA5" s="8">
        <v>115.428</v>
      </c>
      <c r="CB5" s="8">
        <v>115.428</v>
      </c>
      <c r="CC5" s="8">
        <v>115.428</v>
      </c>
      <c r="CD5" s="9">
        <v>115.428</v>
      </c>
      <c r="CE5" s="9">
        <v>115.428</v>
      </c>
      <c r="CF5" s="8">
        <v>115.428</v>
      </c>
      <c r="CG5" s="8">
        <v>115.428</v>
      </c>
      <c r="CH5" s="8">
        <v>115.428</v>
      </c>
      <c r="CI5" s="9">
        <v>115.428</v>
      </c>
      <c r="CJ5" s="8">
        <v>115.428</v>
      </c>
      <c r="CK5" s="8">
        <v>115.428</v>
      </c>
      <c r="CL5" s="8">
        <v>115.428</v>
      </c>
      <c r="CM5" s="8">
        <v>115.428</v>
      </c>
      <c r="CN5" s="8">
        <v>115.428</v>
      </c>
      <c r="CO5" s="9">
        <v>115.428</v>
      </c>
      <c r="CP5" s="9">
        <v>115.428</v>
      </c>
      <c r="CQ5" s="8">
        <v>115.428</v>
      </c>
      <c r="CR5" s="9">
        <v>115.428</v>
      </c>
      <c r="CS5" s="8">
        <v>115.428</v>
      </c>
      <c r="CT5" s="9">
        <v>115.428</v>
      </c>
      <c r="CU5" s="8">
        <v>115.428</v>
      </c>
      <c r="CV5" s="9">
        <v>115.428</v>
      </c>
      <c r="CW5" s="9">
        <v>117.60299999999999</v>
      </c>
      <c r="CX5" s="9">
        <v>117.60299999999999</v>
      </c>
      <c r="CY5" s="9">
        <v>117.60299999999999</v>
      </c>
      <c r="CZ5" s="8">
        <v>117.60299999999999</v>
      </c>
      <c r="DA5" s="9">
        <v>117.60299999999999</v>
      </c>
      <c r="DB5" s="8">
        <v>117.60299999999999</v>
      </c>
      <c r="DC5" s="9">
        <v>117.60299999999999</v>
      </c>
      <c r="DD5" s="9">
        <v>117.60299999999999</v>
      </c>
      <c r="DE5" s="8">
        <v>118.29751967999999</v>
      </c>
      <c r="DF5" s="8">
        <v>118.29751967999999</v>
      </c>
      <c r="DG5" s="8">
        <v>118.29751967999999</v>
      </c>
      <c r="DH5" s="8">
        <v>119.20399999999999</v>
      </c>
      <c r="DI5" s="8">
        <v>119.20399999999999</v>
      </c>
      <c r="DJ5" s="8">
        <v>119.20399999999999</v>
      </c>
      <c r="DK5" s="8">
        <v>119.20399999999999</v>
      </c>
      <c r="DL5" s="8">
        <v>119.20399999999999</v>
      </c>
      <c r="DM5" s="8">
        <v>119.20399999999999</v>
      </c>
      <c r="DN5" s="9">
        <v>119.20399999999999</v>
      </c>
      <c r="DO5" s="9">
        <v>119.20399999999999</v>
      </c>
      <c r="DP5" s="8">
        <v>119.20399999999999</v>
      </c>
      <c r="DQ5" s="8">
        <v>119.20399999999999</v>
      </c>
      <c r="DR5" s="8">
        <v>119.20399999999999</v>
      </c>
      <c r="DS5" s="8">
        <v>119.20399999999999</v>
      </c>
      <c r="DT5" s="8">
        <v>119.20399999999999</v>
      </c>
      <c r="DU5" s="9">
        <v>119.20399999999999</v>
      </c>
      <c r="DV5" s="9">
        <v>119.20399999999999</v>
      </c>
      <c r="DW5" s="8">
        <v>124.390694</v>
      </c>
      <c r="DX5" s="9">
        <v>124.390694</v>
      </c>
      <c r="DY5" s="9">
        <v>124.390694</v>
      </c>
      <c r="DZ5" s="9">
        <v>124.390694</v>
      </c>
      <c r="EA5" s="8">
        <v>124.255</v>
      </c>
      <c r="EB5" s="9">
        <v>124.255</v>
      </c>
      <c r="EC5" s="9">
        <v>124.255</v>
      </c>
      <c r="ED5" s="9">
        <v>124.255</v>
      </c>
      <c r="EE5" s="9">
        <v>124.255</v>
      </c>
      <c r="EF5" s="9">
        <v>124.44849000000001</v>
      </c>
      <c r="EG5" s="8">
        <v>124.549111</v>
      </c>
      <c r="EH5" s="8">
        <v>124.613056</v>
      </c>
      <c r="EI5" s="8">
        <v>124.549111</v>
      </c>
      <c r="EJ5" s="8">
        <v>124.547861</v>
      </c>
      <c r="EK5" s="8">
        <v>124.549111</v>
      </c>
      <c r="EL5" s="8">
        <v>124.613056</v>
      </c>
      <c r="EM5" s="8">
        <v>124.613056</v>
      </c>
      <c r="EN5" s="8">
        <v>124.613056</v>
      </c>
      <c r="EO5" s="8">
        <v>124.613056</v>
      </c>
      <c r="EP5" s="8">
        <v>124.549111</v>
      </c>
      <c r="EQ5" s="8">
        <v>124.549111</v>
      </c>
      <c r="ER5" s="8">
        <v>124.549111</v>
      </c>
      <c r="ES5" s="8">
        <v>124.390694</v>
      </c>
      <c r="ET5" s="9">
        <v>124.390694</v>
      </c>
      <c r="EU5" s="8">
        <v>124.390694</v>
      </c>
      <c r="EV5" s="8">
        <v>121.128972</v>
      </c>
      <c r="EW5" s="8">
        <v>121.128972</v>
      </c>
      <c r="EX5" s="8">
        <v>121.128972</v>
      </c>
      <c r="EY5" s="8">
        <v>121.128972</v>
      </c>
      <c r="EZ5" s="8">
        <v>121.128972</v>
      </c>
      <c r="FA5" s="9">
        <v>125.99807699999999</v>
      </c>
      <c r="FB5" s="9">
        <v>125.99807699999999</v>
      </c>
      <c r="FC5" s="8">
        <v>125.99807699999999</v>
      </c>
      <c r="FD5" s="8">
        <v>125.99807699999999</v>
      </c>
      <c r="FE5" s="8">
        <v>126.48490906000001</v>
      </c>
      <c r="FF5" s="8">
        <v>126.48490906000001</v>
      </c>
      <c r="FG5" s="8">
        <v>126.17248535</v>
      </c>
      <c r="FH5" s="8">
        <v>126.17248535</v>
      </c>
      <c r="FI5" s="8">
        <v>127.48535200000001</v>
      </c>
      <c r="FJ5" s="8">
        <v>127.48535200000001</v>
      </c>
      <c r="FK5" s="8">
        <v>127.48535200000001</v>
      </c>
      <c r="FL5" s="9">
        <v>122.40297200000001</v>
      </c>
      <c r="FM5" s="9">
        <v>122.40297200000001</v>
      </c>
      <c r="FN5" s="9">
        <v>122.40297200000001</v>
      </c>
      <c r="FO5" s="9">
        <v>122.40297200000001</v>
      </c>
      <c r="FP5" s="8">
        <v>122.35925</v>
      </c>
      <c r="FQ5" s="8">
        <v>122.35925</v>
      </c>
      <c r="FR5" s="8">
        <v>122.35925</v>
      </c>
      <c r="FS5" s="8">
        <v>122.35925</v>
      </c>
      <c r="FT5" s="8">
        <v>122.43802700000001</v>
      </c>
      <c r="FU5" s="9">
        <v>122.43802700000001</v>
      </c>
      <c r="FV5" s="8">
        <v>122.45177700000001</v>
      </c>
      <c r="FW5" s="8">
        <v>122.45177700000001</v>
      </c>
      <c r="FX5" s="8">
        <v>122.45177700000001</v>
      </c>
      <c r="FY5" s="8">
        <v>122.45177700000001</v>
      </c>
      <c r="FZ5" s="8">
        <v>122.45177700000001</v>
      </c>
      <c r="GA5" s="8">
        <v>122.45177700000001</v>
      </c>
      <c r="GB5" s="8">
        <v>122.45177700000001</v>
      </c>
      <c r="GC5" s="8">
        <v>122.331219</v>
      </c>
      <c r="GD5" s="8">
        <v>122.331219</v>
      </c>
      <c r="GE5" s="8">
        <v>122.331219</v>
      </c>
      <c r="GF5" s="8">
        <v>122.464643</v>
      </c>
      <c r="GG5" s="8">
        <v>122.464643</v>
      </c>
      <c r="GH5" s="8">
        <v>122.464643</v>
      </c>
      <c r="GI5" s="9">
        <v>122.35925</v>
      </c>
      <c r="GJ5" s="8">
        <v>122.45177700000001</v>
      </c>
      <c r="GK5" s="8">
        <v>122.386065</v>
      </c>
      <c r="GL5" s="8">
        <v>122.386065</v>
      </c>
      <c r="GM5" s="8">
        <v>122.386065</v>
      </c>
      <c r="GN5" s="8">
        <v>122.386065</v>
      </c>
      <c r="GO5" s="9">
        <v>112.19238300000001</v>
      </c>
      <c r="GP5" s="8">
        <v>112.078571</v>
      </c>
      <c r="GQ5" s="9">
        <v>112.078571</v>
      </c>
      <c r="GR5" s="9">
        <v>112.078571</v>
      </c>
      <c r="GS5" s="9">
        <v>112.019327</v>
      </c>
      <c r="GT5" s="9">
        <v>112.189379</v>
      </c>
      <c r="GU5" s="9">
        <v>112.078571</v>
      </c>
      <c r="GV5" s="9">
        <v>112.078571</v>
      </c>
      <c r="GW5" s="9">
        <v>112.078571</v>
      </c>
      <c r="GX5" s="8">
        <v>111.87452399999999</v>
      </c>
      <c r="GY5" s="8">
        <v>111.87452399999999</v>
      </c>
      <c r="GZ5" s="8">
        <v>111.87452399999999</v>
      </c>
      <c r="HA5" s="9">
        <v>111.87452399999999</v>
      </c>
      <c r="HB5" s="8">
        <v>111.87452399999999</v>
      </c>
      <c r="HC5" s="8">
        <v>110.03259300000001</v>
      </c>
      <c r="HD5" s="8">
        <v>110.03259300000001</v>
      </c>
      <c r="HE5" s="8">
        <v>110.03259300000001</v>
      </c>
      <c r="HF5" s="9">
        <v>106.7377398</v>
      </c>
      <c r="HG5" s="9">
        <v>106.7377398</v>
      </c>
      <c r="HH5" s="9">
        <v>106.7377398</v>
      </c>
      <c r="HI5" s="8">
        <v>106.7377398</v>
      </c>
      <c r="HJ5" s="8">
        <v>106.7377398</v>
      </c>
      <c r="HK5" s="8">
        <v>106.7377398</v>
      </c>
      <c r="HL5" s="8">
        <v>106.7377398</v>
      </c>
      <c r="HM5" s="8">
        <v>106.7377398</v>
      </c>
      <c r="HN5" s="8">
        <v>106.7377398</v>
      </c>
      <c r="HO5" s="8">
        <v>106.7377398</v>
      </c>
      <c r="HP5" s="8">
        <v>106.7377398</v>
      </c>
      <c r="HQ5" s="8">
        <v>106.7377398</v>
      </c>
      <c r="HR5" s="8">
        <v>106.7377398</v>
      </c>
    </row>
    <row r="6" spans="1:226" s="107" customFormat="1" ht="14.25" customHeight="1">
      <c r="A6" s="35" t="s">
        <v>643</v>
      </c>
      <c r="B6" s="9">
        <v>40.570999999999998</v>
      </c>
      <c r="C6" s="9">
        <v>40.570999999999998</v>
      </c>
      <c r="D6" s="8">
        <v>40.570999999999998</v>
      </c>
      <c r="E6" s="8">
        <v>40.570999999999998</v>
      </c>
      <c r="F6" s="8">
        <v>40.570999999999998</v>
      </c>
      <c r="G6" s="8">
        <v>40.570999999999998</v>
      </c>
      <c r="H6" s="9">
        <v>40.570999999999998</v>
      </c>
      <c r="I6" s="9">
        <v>40.570999999999998</v>
      </c>
      <c r="J6" s="9">
        <v>40.570999999999998</v>
      </c>
      <c r="K6" s="8">
        <v>39.915999999999997</v>
      </c>
      <c r="L6" s="9">
        <v>39.915999999999997</v>
      </c>
      <c r="M6" s="8">
        <v>39.886825000000002</v>
      </c>
      <c r="N6" s="8">
        <v>39.886825000000002</v>
      </c>
      <c r="O6" s="8">
        <v>39.886825000000002</v>
      </c>
      <c r="P6" s="8">
        <v>39.886825000000002</v>
      </c>
      <c r="Q6" s="8">
        <v>39.886825000000002</v>
      </c>
      <c r="R6" s="8">
        <v>39.886825000000002</v>
      </c>
      <c r="S6" s="8">
        <v>39.886825000000002</v>
      </c>
      <c r="T6" s="8">
        <v>39.886825000000002</v>
      </c>
      <c r="U6" s="8">
        <v>39.886825000000002</v>
      </c>
      <c r="V6" s="8">
        <v>39.886825000000002</v>
      </c>
      <c r="W6" s="8">
        <v>39.886825000000002</v>
      </c>
      <c r="X6" s="9">
        <v>40.183</v>
      </c>
      <c r="Y6" s="8">
        <v>40.225000000000001</v>
      </c>
      <c r="Z6" s="8">
        <v>40.198999999999998</v>
      </c>
      <c r="AA6" s="9">
        <v>40.198999999999998</v>
      </c>
      <c r="AB6" s="9">
        <v>40.198999999999998</v>
      </c>
      <c r="AC6" s="9">
        <v>40.198999999999998</v>
      </c>
      <c r="AD6" s="9">
        <v>40.198999999999998</v>
      </c>
      <c r="AE6" s="9">
        <v>40.209000000000003</v>
      </c>
      <c r="AF6" s="9">
        <v>40.209000000000003</v>
      </c>
      <c r="AG6" s="9">
        <v>40.209000000000003</v>
      </c>
      <c r="AH6" s="9">
        <v>40.209000000000003</v>
      </c>
      <c r="AI6" s="9">
        <v>40.305999999999997</v>
      </c>
      <c r="AJ6" s="8">
        <v>40.305999999999997</v>
      </c>
      <c r="AK6" s="9">
        <v>40.305999999999997</v>
      </c>
      <c r="AL6" s="8">
        <v>40.305999999999997</v>
      </c>
      <c r="AM6" s="8">
        <v>40.305999999999997</v>
      </c>
      <c r="AN6" s="8">
        <v>40.305999999999997</v>
      </c>
      <c r="AO6" s="8">
        <v>40.305999999999997</v>
      </c>
      <c r="AP6" s="8">
        <v>40.305999999999997</v>
      </c>
      <c r="AQ6" s="8">
        <v>40.305999999999997</v>
      </c>
      <c r="AR6" s="8">
        <v>40.305999999999997</v>
      </c>
      <c r="AS6" s="8">
        <v>40.305999999999997</v>
      </c>
      <c r="AT6" s="8">
        <v>40.305999999999997</v>
      </c>
      <c r="AU6" s="8">
        <v>40.305999999999997</v>
      </c>
      <c r="AV6" s="8">
        <v>40.305999999999997</v>
      </c>
      <c r="AW6" s="8">
        <v>40.305999999999997</v>
      </c>
      <c r="AX6" s="9">
        <v>40.305999999999997</v>
      </c>
      <c r="AY6" s="9">
        <v>40.305999999999997</v>
      </c>
      <c r="AZ6" s="8">
        <v>40.305999999999997</v>
      </c>
      <c r="BA6" s="9">
        <v>40.305999999999997</v>
      </c>
      <c r="BB6" s="9">
        <v>40.232999999999997</v>
      </c>
      <c r="BC6" s="8">
        <v>40.232999999999997</v>
      </c>
      <c r="BD6" s="9">
        <v>40.232999999999997</v>
      </c>
      <c r="BE6" s="8">
        <v>40.232999999999997</v>
      </c>
      <c r="BF6" s="8">
        <v>40.232999999999997</v>
      </c>
      <c r="BG6" s="8">
        <v>40.232999999999997</v>
      </c>
      <c r="BH6" s="9">
        <v>40.232999999999997</v>
      </c>
      <c r="BI6" s="8">
        <v>40.232999999999997</v>
      </c>
      <c r="BJ6" s="8">
        <v>40.232999999999997</v>
      </c>
      <c r="BK6" s="8">
        <v>40.232999999999997</v>
      </c>
      <c r="BL6" s="8">
        <v>40.232999999999997</v>
      </c>
      <c r="BM6" s="8">
        <v>40.232999999999997</v>
      </c>
      <c r="BN6" s="8">
        <v>40.232999999999997</v>
      </c>
      <c r="BO6" s="8">
        <v>40.232999999999997</v>
      </c>
      <c r="BP6" s="9">
        <v>40.232999999999997</v>
      </c>
      <c r="BQ6" s="8">
        <v>40.232999999999997</v>
      </c>
      <c r="BR6" s="8">
        <v>40.232999999999997</v>
      </c>
      <c r="BS6" s="8">
        <v>40.232999999999997</v>
      </c>
      <c r="BT6" s="8">
        <v>40.232999999999997</v>
      </c>
      <c r="BU6" s="8">
        <v>40.232999999999997</v>
      </c>
      <c r="BV6" s="8">
        <v>40.232999999999997</v>
      </c>
      <c r="BW6" s="8">
        <v>40.232999999999997</v>
      </c>
      <c r="BX6" s="8">
        <v>40.232999999999997</v>
      </c>
      <c r="BY6" s="8">
        <v>40.232999999999997</v>
      </c>
      <c r="BZ6" s="8">
        <v>40.232999999999997</v>
      </c>
      <c r="CA6" s="8">
        <v>40.232999999999997</v>
      </c>
      <c r="CB6" s="8">
        <v>40.232999999999997</v>
      </c>
      <c r="CC6" s="8">
        <v>40.232999999999997</v>
      </c>
      <c r="CD6" s="9">
        <v>40.232999999999997</v>
      </c>
      <c r="CE6" s="9">
        <v>40.232999999999997</v>
      </c>
      <c r="CF6" s="8">
        <v>40.232999999999997</v>
      </c>
      <c r="CG6" s="8">
        <v>40.232999999999997</v>
      </c>
      <c r="CH6" s="8">
        <v>40.232999999999997</v>
      </c>
      <c r="CI6" s="9">
        <v>40.232999999999997</v>
      </c>
      <c r="CJ6" s="8">
        <v>40.232999999999997</v>
      </c>
      <c r="CK6" s="8">
        <v>40.232999999999997</v>
      </c>
      <c r="CL6" s="8">
        <v>40.232999999999997</v>
      </c>
      <c r="CM6" s="8">
        <v>40.232999999999997</v>
      </c>
      <c r="CN6" s="8">
        <v>40.232999999999997</v>
      </c>
      <c r="CO6" s="9">
        <v>40.232999999999997</v>
      </c>
      <c r="CP6" s="9">
        <v>40.232999999999997</v>
      </c>
      <c r="CQ6" s="8">
        <v>40.232999999999997</v>
      </c>
      <c r="CR6" s="9">
        <v>40.232999999999997</v>
      </c>
      <c r="CS6" s="8">
        <v>40.232999999999997</v>
      </c>
      <c r="CT6" s="9">
        <v>40.232999999999997</v>
      </c>
      <c r="CU6" s="8">
        <v>40.232999999999997</v>
      </c>
      <c r="CV6" s="9">
        <v>40.232999999999997</v>
      </c>
      <c r="CW6" s="9">
        <v>40.145000000000003</v>
      </c>
      <c r="CX6" s="9">
        <v>40.145000000000003</v>
      </c>
      <c r="CY6" s="9">
        <v>40.145000000000003</v>
      </c>
      <c r="CZ6" s="8">
        <v>40.145000000000003</v>
      </c>
      <c r="DA6" s="9">
        <v>40.145000000000003</v>
      </c>
      <c r="DB6" s="8">
        <v>40.145000000000003</v>
      </c>
      <c r="DC6" s="9">
        <v>40.145000000000003</v>
      </c>
      <c r="DD6" s="9">
        <v>40.145000000000003</v>
      </c>
      <c r="DE6" s="8">
        <v>40.309770739999998</v>
      </c>
      <c r="DF6" s="8">
        <v>40.309770739999998</v>
      </c>
      <c r="DG6" s="8">
        <v>40.309770739999998</v>
      </c>
      <c r="DH6" s="8">
        <v>40.637999999999998</v>
      </c>
      <c r="DI6" s="8">
        <v>40.637999999999998</v>
      </c>
      <c r="DJ6" s="8">
        <v>40.637999999999998</v>
      </c>
      <c r="DK6" s="8">
        <v>40.637999999999998</v>
      </c>
      <c r="DL6" s="8">
        <v>40.637999999999998</v>
      </c>
      <c r="DM6" s="8">
        <v>40.637999999999998</v>
      </c>
      <c r="DN6" s="9">
        <v>40.637999999999998</v>
      </c>
      <c r="DO6" s="9">
        <v>40.637999999999998</v>
      </c>
      <c r="DP6" s="8">
        <v>40.637999999999998</v>
      </c>
      <c r="DQ6" s="8">
        <v>40.637999999999998</v>
      </c>
      <c r="DR6" s="8">
        <v>40.637999999999998</v>
      </c>
      <c r="DS6" s="8">
        <v>40.637999999999998</v>
      </c>
      <c r="DT6" s="8">
        <v>40.637999999999998</v>
      </c>
      <c r="DU6" s="9">
        <v>40.637999999999998</v>
      </c>
      <c r="DV6" s="9">
        <v>40.637999999999998</v>
      </c>
      <c r="DW6" s="8">
        <v>40.994889000000001</v>
      </c>
      <c r="DX6" s="9">
        <v>40.994889000000001</v>
      </c>
      <c r="DY6" s="9">
        <v>40.994889000000001</v>
      </c>
      <c r="DZ6" s="9">
        <v>40.994889000000001</v>
      </c>
      <c r="EA6" s="8">
        <v>40.978000000000002</v>
      </c>
      <c r="EB6" s="9">
        <v>40.978000000000002</v>
      </c>
      <c r="EC6" s="9">
        <v>40.978000000000002</v>
      </c>
      <c r="ED6" s="9">
        <v>40.978000000000002</v>
      </c>
      <c r="EE6" s="9">
        <v>40.978000000000002</v>
      </c>
      <c r="EF6" s="9">
        <v>40.901808000000003</v>
      </c>
      <c r="EG6" s="8">
        <v>40.910972000000001</v>
      </c>
      <c r="EH6" s="8">
        <v>40.913249999999998</v>
      </c>
      <c r="EI6" s="8">
        <v>40.910972000000001</v>
      </c>
      <c r="EJ6" s="8">
        <v>40.971027999999997</v>
      </c>
      <c r="EK6" s="8">
        <v>40.910972000000001</v>
      </c>
      <c r="EL6" s="8">
        <v>40.913249999999998</v>
      </c>
      <c r="EM6" s="8">
        <v>40.913249999999998</v>
      </c>
      <c r="EN6" s="8">
        <v>40.913249999999998</v>
      </c>
      <c r="EO6" s="8">
        <v>40.913249999999998</v>
      </c>
      <c r="EP6" s="8">
        <v>40.910972000000001</v>
      </c>
      <c r="EQ6" s="8">
        <v>40.910972000000001</v>
      </c>
      <c r="ER6" s="8">
        <v>40.910972000000001</v>
      </c>
      <c r="ES6" s="8">
        <v>40.994889000000001</v>
      </c>
      <c r="ET6" s="9">
        <v>40.994889000000001</v>
      </c>
      <c r="EU6" s="8">
        <v>40.994889000000001</v>
      </c>
      <c r="EV6" s="8">
        <v>38.756</v>
      </c>
      <c r="EW6" s="8">
        <v>38.756</v>
      </c>
      <c r="EX6" s="8">
        <v>38.756</v>
      </c>
      <c r="EY6" s="8">
        <v>38.756</v>
      </c>
      <c r="EZ6" s="8">
        <v>38.756</v>
      </c>
      <c r="FA6" s="9">
        <v>38.065392000000003</v>
      </c>
      <c r="FB6" s="9">
        <v>38.065392000000003</v>
      </c>
      <c r="FC6" s="8">
        <v>38.065392000000003</v>
      </c>
      <c r="FD6" s="8">
        <v>38.065392000000003</v>
      </c>
      <c r="FE6" s="8">
        <v>38.081608590000002</v>
      </c>
      <c r="FF6" s="8">
        <v>38.081608590000002</v>
      </c>
      <c r="FG6" s="8">
        <v>38.861097620000002</v>
      </c>
      <c r="FH6" s="8">
        <v>38.861097620000002</v>
      </c>
      <c r="FI6" s="8">
        <v>37.489570000000001</v>
      </c>
      <c r="FJ6" s="8">
        <v>37.489570000000001</v>
      </c>
      <c r="FK6" s="8">
        <v>37.489570000000001</v>
      </c>
      <c r="FL6" s="9">
        <v>36.906277699999997</v>
      </c>
      <c r="FM6" s="9">
        <v>36.906277699999997</v>
      </c>
      <c r="FN6" s="9">
        <v>36.906277699999997</v>
      </c>
      <c r="FO6" s="9">
        <v>36.906277699999997</v>
      </c>
      <c r="FP6" s="8">
        <v>37.009194000000001</v>
      </c>
      <c r="FQ6" s="8">
        <v>37.009194000000001</v>
      </c>
      <c r="FR6" s="8">
        <v>37.009194000000001</v>
      </c>
      <c r="FS6" s="8">
        <v>37.009194000000001</v>
      </c>
      <c r="FT6" s="8">
        <v>37.020471999999998</v>
      </c>
      <c r="FU6" s="9">
        <v>37.020471999999998</v>
      </c>
      <c r="FV6" s="8">
        <v>36.968194400000002</v>
      </c>
      <c r="FW6" s="8">
        <v>36.968194400000002</v>
      </c>
      <c r="FX6" s="8">
        <v>36.968194400000002</v>
      </c>
      <c r="FY6" s="8">
        <v>36.968194400000002</v>
      </c>
      <c r="FZ6" s="8">
        <v>36.968194400000002</v>
      </c>
      <c r="GA6" s="8">
        <v>36.968194400000002</v>
      </c>
      <c r="GB6" s="8">
        <v>36.968194400000002</v>
      </c>
      <c r="GC6" s="8">
        <v>36.898155000000003</v>
      </c>
      <c r="GD6" s="8">
        <v>36.898155000000003</v>
      </c>
      <c r="GE6" s="8">
        <v>36.898155000000003</v>
      </c>
      <c r="GF6" s="8">
        <v>36.971083999999998</v>
      </c>
      <c r="GG6" s="8">
        <v>36.971083999999998</v>
      </c>
      <c r="GH6" s="8">
        <v>36.971083999999998</v>
      </c>
      <c r="GI6" s="9">
        <v>37.009194000000001</v>
      </c>
      <c r="GJ6" s="8">
        <v>36.968194400000002</v>
      </c>
      <c r="GK6" s="8">
        <v>36.895204</v>
      </c>
      <c r="GL6" s="8">
        <v>36.895204</v>
      </c>
      <c r="GM6" s="8">
        <v>36.895204</v>
      </c>
      <c r="GN6" s="8">
        <v>36.895204</v>
      </c>
      <c r="GO6" s="9">
        <v>34.068196</v>
      </c>
      <c r="GP6" s="8">
        <v>34.089345999999999</v>
      </c>
      <c r="GQ6" s="9">
        <v>34.089345999999999</v>
      </c>
      <c r="GR6" s="9">
        <v>34.089345999999999</v>
      </c>
      <c r="GS6" s="9">
        <v>34.048898999999999</v>
      </c>
      <c r="GT6" s="9">
        <v>34.078754000000004</v>
      </c>
      <c r="GU6" s="9">
        <v>34.089345999999999</v>
      </c>
      <c r="GV6" s="9">
        <v>34.089345999999999</v>
      </c>
      <c r="GW6" s="9">
        <v>34.089345999999999</v>
      </c>
      <c r="GX6" s="8">
        <v>34.193046000000002</v>
      </c>
      <c r="GY6" s="8">
        <v>34.193046000000002</v>
      </c>
      <c r="GZ6" s="8">
        <v>34.193046000000002</v>
      </c>
      <c r="HA6" s="9">
        <v>34.193046000000002</v>
      </c>
      <c r="HB6" s="8">
        <v>34.193046000000002</v>
      </c>
      <c r="HC6" s="8">
        <v>34.364736000000001</v>
      </c>
      <c r="HD6" s="8">
        <v>34.364736000000001</v>
      </c>
      <c r="HE6" s="8">
        <v>34.364736000000001</v>
      </c>
      <c r="HF6" s="9">
        <v>34.070520139999999</v>
      </c>
      <c r="HG6" s="9">
        <v>34.070520139999999</v>
      </c>
      <c r="HH6" s="9">
        <v>34.070520139999999</v>
      </c>
      <c r="HI6" s="8">
        <v>34.070520139999999</v>
      </c>
      <c r="HJ6" s="8">
        <v>34.070520139999999</v>
      </c>
      <c r="HK6" s="8">
        <v>34.070520139999999</v>
      </c>
      <c r="HL6" s="8">
        <v>34.070520139999999</v>
      </c>
      <c r="HM6" s="8">
        <v>34.070520139999999</v>
      </c>
      <c r="HN6" s="8">
        <v>34.070520139999999</v>
      </c>
      <c r="HO6" s="8">
        <v>34.070520139999999</v>
      </c>
      <c r="HP6" s="8">
        <v>34.070520139999999</v>
      </c>
      <c r="HQ6" s="8">
        <v>34.070520139999999</v>
      </c>
      <c r="HR6" s="8">
        <v>34.070520139999999</v>
      </c>
    </row>
    <row r="7" spans="1:226" s="3" customFormat="1" ht="14.25" customHeight="1">
      <c r="A7" s="99" t="s">
        <v>712</v>
      </c>
      <c r="B7" s="21">
        <v>230</v>
      </c>
      <c r="C7" s="21">
        <v>230</v>
      </c>
      <c r="D7" s="5">
        <v>214</v>
      </c>
      <c r="E7" s="5">
        <v>214</v>
      </c>
      <c r="F7" s="5">
        <v>214</v>
      </c>
      <c r="G7" s="5">
        <v>214</v>
      </c>
      <c r="H7" s="21">
        <v>214</v>
      </c>
      <c r="I7" s="21">
        <v>214</v>
      </c>
      <c r="J7" s="21">
        <v>214</v>
      </c>
      <c r="K7" s="5">
        <v>241</v>
      </c>
      <c r="L7" s="21">
        <v>241</v>
      </c>
      <c r="M7" s="5">
        <v>229</v>
      </c>
      <c r="N7" s="5">
        <v>229</v>
      </c>
      <c r="O7" s="5">
        <v>229</v>
      </c>
      <c r="P7" s="5">
        <v>229</v>
      </c>
      <c r="Q7" s="5">
        <v>229</v>
      </c>
      <c r="R7" s="5">
        <v>229</v>
      </c>
      <c r="S7" s="5">
        <v>229</v>
      </c>
      <c r="T7" s="5">
        <v>229</v>
      </c>
      <c r="U7" s="5">
        <v>229</v>
      </c>
      <c r="V7" s="5">
        <v>229</v>
      </c>
      <c r="W7" s="5">
        <v>229</v>
      </c>
      <c r="X7" s="21">
        <v>227</v>
      </c>
      <c r="Y7" s="5">
        <v>227</v>
      </c>
      <c r="Z7" s="5">
        <v>227</v>
      </c>
      <c r="AA7" s="21">
        <v>227</v>
      </c>
      <c r="AB7" s="21">
        <v>227</v>
      </c>
      <c r="AC7" s="21">
        <v>227</v>
      </c>
      <c r="AD7" s="21">
        <v>227</v>
      </c>
      <c r="AE7" s="21">
        <v>227</v>
      </c>
      <c r="AF7" s="21">
        <v>227</v>
      </c>
      <c r="AG7" s="21">
        <v>227</v>
      </c>
      <c r="AH7" s="21">
        <v>227</v>
      </c>
      <c r="AI7" s="21">
        <v>230</v>
      </c>
      <c r="AJ7" s="5">
        <v>230</v>
      </c>
      <c r="AK7" s="21">
        <v>230</v>
      </c>
      <c r="AL7" s="5">
        <v>235</v>
      </c>
      <c r="AM7" s="5">
        <v>235</v>
      </c>
      <c r="AN7" s="5">
        <v>235</v>
      </c>
      <c r="AO7" s="5">
        <v>235</v>
      </c>
      <c r="AP7" s="5">
        <v>235</v>
      </c>
      <c r="AQ7" s="5">
        <v>209</v>
      </c>
      <c r="AR7" s="5">
        <v>209</v>
      </c>
      <c r="AS7" s="5">
        <v>209</v>
      </c>
      <c r="AT7" s="5">
        <v>209</v>
      </c>
      <c r="AU7" s="5">
        <v>209</v>
      </c>
      <c r="AV7" s="5">
        <v>209</v>
      </c>
      <c r="AW7" s="5">
        <v>209</v>
      </c>
      <c r="AX7" s="21">
        <v>209</v>
      </c>
      <c r="AY7" s="21">
        <v>209</v>
      </c>
      <c r="AZ7" s="5">
        <v>209</v>
      </c>
      <c r="BA7" s="21">
        <v>209</v>
      </c>
      <c r="BB7" s="21">
        <v>218</v>
      </c>
      <c r="BC7" s="5">
        <v>218</v>
      </c>
      <c r="BD7" s="21">
        <v>218</v>
      </c>
      <c r="BE7" s="5">
        <v>218</v>
      </c>
      <c r="BF7" s="5">
        <v>218</v>
      </c>
      <c r="BG7" s="5">
        <v>218</v>
      </c>
      <c r="BH7" s="21">
        <v>218</v>
      </c>
      <c r="BI7" s="5">
        <v>218</v>
      </c>
      <c r="BJ7" s="5">
        <v>218</v>
      </c>
      <c r="BK7" s="5">
        <v>218</v>
      </c>
      <c r="BL7" s="5">
        <v>218</v>
      </c>
      <c r="BM7" s="5">
        <v>218</v>
      </c>
      <c r="BN7" s="5">
        <v>218</v>
      </c>
      <c r="BO7" s="5">
        <v>218</v>
      </c>
      <c r="BP7" s="21">
        <v>218</v>
      </c>
      <c r="BQ7" s="5">
        <v>218</v>
      </c>
      <c r="BR7" s="5">
        <v>218</v>
      </c>
      <c r="BS7" s="5">
        <v>218</v>
      </c>
      <c r="BT7" s="5">
        <v>218</v>
      </c>
      <c r="BU7" s="5">
        <v>218</v>
      </c>
      <c r="BV7" s="5">
        <v>218</v>
      </c>
      <c r="BW7" s="5">
        <v>218</v>
      </c>
      <c r="BX7" s="5">
        <v>218</v>
      </c>
      <c r="BY7" s="5">
        <v>218</v>
      </c>
      <c r="BZ7" s="5">
        <v>218</v>
      </c>
      <c r="CA7" s="5">
        <v>218</v>
      </c>
      <c r="CB7" s="5">
        <v>218</v>
      </c>
      <c r="CC7" s="5">
        <v>218</v>
      </c>
      <c r="CD7" s="21">
        <v>218</v>
      </c>
      <c r="CE7" s="21">
        <v>218</v>
      </c>
      <c r="CF7" s="5">
        <v>218</v>
      </c>
      <c r="CG7" s="5">
        <v>218</v>
      </c>
      <c r="CH7" s="5">
        <v>218</v>
      </c>
      <c r="CI7" s="21">
        <v>218</v>
      </c>
      <c r="CJ7" s="5">
        <v>218</v>
      </c>
      <c r="CK7" s="5">
        <v>218</v>
      </c>
      <c r="CL7" s="5">
        <v>220</v>
      </c>
      <c r="CM7" s="5">
        <v>220</v>
      </c>
      <c r="CN7" s="5">
        <v>220</v>
      </c>
      <c r="CO7" s="21">
        <v>220</v>
      </c>
      <c r="CP7" s="21">
        <v>220</v>
      </c>
      <c r="CQ7" s="5">
        <v>220</v>
      </c>
      <c r="CR7" s="21">
        <v>220</v>
      </c>
      <c r="CS7" s="5">
        <v>220</v>
      </c>
      <c r="CT7" s="21">
        <v>220</v>
      </c>
      <c r="CU7" s="5">
        <v>220</v>
      </c>
      <c r="CV7" s="21">
        <v>220</v>
      </c>
      <c r="CW7" s="21">
        <v>231</v>
      </c>
      <c r="CX7" s="21">
        <v>231</v>
      </c>
      <c r="CY7" s="21">
        <v>231</v>
      </c>
      <c r="CZ7" s="5">
        <v>231</v>
      </c>
      <c r="DA7" s="21">
        <v>231</v>
      </c>
      <c r="DB7" s="5">
        <v>231</v>
      </c>
      <c r="DC7" s="21">
        <v>231</v>
      </c>
      <c r="DD7" s="21">
        <v>231</v>
      </c>
      <c r="DE7" s="5">
        <v>223</v>
      </c>
      <c r="DF7" s="5">
        <v>223</v>
      </c>
      <c r="DG7" s="5">
        <v>223</v>
      </c>
      <c r="DH7" s="5">
        <v>224</v>
      </c>
      <c r="DI7" s="5">
        <v>224</v>
      </c>
      <c r="DJ7" s="5">
        <v>224</v>
      </c>
      <c r="DK7" s="5">
        <v>224</v>
      </c>
      <c r="DL7" s="5">
        <v>224</v>
      </c>
      <c r="DM7" s="5">
        <v>225</v>
      </c>
      <c r="DN7" s="21">
        <v>225</v>
      </c>
      <c r="DO7" s="21">
        <v>225</v>
      </c>
      <c r="DP7" s="5">
        <v>225</v>
      </c>
      <c r="DQ7" s="5">
        <v>225</v>
      </c>
      <c r="DR7" s="5">
        <v>225</v>
      </c>
      <c r="DS7" s="5">
        <v>225</v>
      </c>
      <c r="DT7" s="5">
        <v>225</v>
      </c>
      <c r="DU7" s="21">
        <v>225</v>
      </c>
      <c r="DV7" s="21">
        <v>225</v>
      </c>
      <c r="DW7" s="5">
        <v>230</v>
      </c>
      <c r="DX7" s="21">
        <v>230</v>
      </c>
      <c r="DY7" s="21">
        <v>228</v>
      </c>
      <c r="DZ7" s="21">
        <v>230</v>
      </c>
      <c r="EA7" s="5">
        <v>230</v>
      </c>
      <c r="EB7" s="21">
        <v>230</v>
      </c>
      <c r="EC7" s="21">
        <v>230</v>
      </c>
      <c r="ED7" s="21">
        <v>230</v>
      </c>
      <c r="EE7" s="21">
        <v>230</v>
      </c>
      <c r="EF7" s="21">
        <v>230</v>
      </c>
      <c r="EG7" s="5">
        <v>230</v>
      </c>
      <c r="EH7" s="5">
        <v>228</v>
      </c>
      <c r="EI7" s="5">
        <v>226</v>
      </c>
      <c r="EJ7" s="5">
        <v>224</v>
      </c>
      <c r="EK7" s="5">
        <v>228</v>
      </c>
      <c r="EL7" s="5">
        <v>228</v>
      </c>
      <c r="EM7" s="5">
        <v>228</v>
      </c>
      <c r="EN7" s="5">
        <v>228</v>
      </c>
      <c r="EO7" s="5">
        <v>228</v>
      </c>
      <c r="EP7" s="5">
        <v>225</v>
      </c>
      <c r="EQ7" s="5">
        <v>225</v>
      </c>
      <c r="ER7" s="5">
        <v>225</v>
      </c>
      <c r="ES7" s="5">
        <v>224</v>
      </c>
      <c r="ET7" s="21">
        <v>224</v>
      </c>
      <c r="EU7" s="5">
        <v>224</v>
      </c>
      <c r="EV7" s="5">
        <v>218</v>
      </c>
      <c r="EW7" s="5">
        <v>218</v>
      </c>
      <c r="EX7" s="5">
        <v>218</v>
      </c>
      <c r="EY7" s="5">
        <v>218</v>
      </c>
      <c r="EZ7" s="5">
        <v>218</v>
      </c>
      <c r="FA7" s="21">
        <v>224</v>
      </c>
      <c r="FB7" s="21">
        <v>224</v>
      </c>
      <c r="FC7" s="5">
        <v>224</v>
      </c>
      <c r="FD7" s="5">
        <v>224</v>
      </c>
      <c r="FE7" s="5">
        <v>228</v>
      </c>
      <c r="FF7" s="5">
        <v>228</v>
      </c>
      <c r="FG7" s="5">
        <v>223</v>
      </c>
      <c r="FH7" s="5">
        <v>223</v>
      </c>
      <c r="FI7" s="5">
        <v>232</v>
      </c>
      <c r="FJ7" s="5">
        <v>232</v>
      </c>
      <c r="FK7" s="5">
        <v>232</v>
      </c>
      <c r="FL7" s="21">
        <v>215</v>
      </c>
      <c r="FM7" s="21">
        <v>215</v>
      </c>
      <c r="FN7" s="21">
        <v>215</v>
      </c>
      <c r="FO7" s="21">
        <v>215</v>
      </c>
      <c r="FP7" s="5">
        <v>215</v>
      </c>
      <c r="FQ7" s="5">
        <v>215</v>
      </c>
      <c r="FR7" s="5">
        <v>215</v>
      </c>
      <c r="FS7" s="5">
        <v>215</v>
      </c>
      <c r="FT7" s="5">
        <v>215</v>
      </c>
      <c r="FU7" s="21">
        <v>215</v>
      </c>
      <c r="FV7" s="5">
        <v>215</v>
      </c>
      <c r="FW7" s="5">
        <v>215</v>
      </c>
      <c r="FX7" s="5">
        <v>215</v>
      </c>
      <c r="FY7" s="5">
        <v>215</v>
      </c>
      <c r="FZ7" s="5">
        <v>215</v>
      </c>
      <c r="GA7" s="5">
        <v>215</v>
      </c>
      <c r="GB7" s="5">
        <v>215</v>
      </c>
      <c r="GC7" s="5">
        <v>212</v>
      </c>
      <c r="GD7" s="5">
        <v>212</v>
      </c>
      <c r="GE7" s="5">
        <v>212</v>
      </c>
      <c r="GF7" s="5">
        <v>212</v>
      </c>
      <c r="GG7" s="5">
        <v>212</v>
      </c>
      <c r="GH7" s="5">
        <v>212</v>
      </c>
      <c r="GI7" s="21">
        <v>212</v>
      </c>
      <c r="GJ7" s="5">
        <v>212</v>
      </c>
      <c r="GK7" s="5">
        <v>210</v>
      </c>
      <c r="GL7" s="5">
        <v>210</v>
      </c>
      <c r="GM7" s="5">
        <v>210</v>
      </c>
      <c r="GN7" s="5">
        <v>210</v>
      </c>
      <c r="GO7" s="21">
        <v>235</v>
      </c>
      <c r="GP7" s="5">
        <v>235</v>
      </c>
      <c r="GQ7" s="21">
        <v>235</v>
      </c>
      <c r="GR7" s="21">
        <v>235</v>
      </c>
      <c r="GS7" s="21">
        <v>235</v>
      </c>
      <c r="GT7" s="21">
        <v>235</v>
      </c>
      <c r="GU7" s="21">
        <v>235</v>
      </c>
      <c r="GV7" s="21">
        <v>235</v>
      </c>
      <c r="GW7" s="21">
        <v>235</v>
      </c>
      <c r="GX7" s="5">
        <v>209.5</v>
      </c>
      <c r="GY7" s="5">
        <v>209.5</v>
      </c>
      <c r="GZ7" s="5">
        <v>209.5</v>
      </c>
      <c r="HA7" s="21">
        <v>209.5</v>
      </c>
      <c r="HB7" s="5">
        <v>209.5</v>
      </c>
      <c r="HC7" s="5">
        <v>221</v>
      </c>
      <c r="HD7" s="5">
        <v>221</v>
      </c>
      <c r="HE7" s="5">
        <v>221</v>
      </c>
      <c r="HF7" s="21">
        <v>230.7</v>
      </c>
      <c r="HG7" s="21">
        <v>230.7</v>
      </c>
      <c r="HH7" s="21">
        <v>230.7</v>
      </c>
      <c r="HI7" s="5">
        <v>233</v>
      </c>
      <c r="HJ7" s="5">
        <v>233</v>
      </c>
      <c r="HK7" s="5">
        <v>233</v>
      </c>
      <c r="HL7" s="5"/>
      <c r="HM7" s="5"/>
      <c r="HN7" s="5"/>
      <c r="HO7" s="5">
        <v>232.8</v>
      </c>
      <c r="HP7" s="5">
        <v>232.8</v>
      </c>
      <c r="HQ7" s="5">
        <v>232.8</v>
      </c>
      <c r="HR7" s="5">
        <v>232.8</v>
      </c>
    </row>
    <row r="8" spans="1:226" s="108" customFormat="1" ht="14.25" customHeight="1">
      <c r="A8" s="99" t="s">
        <v>644</v>
      </c>
      <c r="B8" s="37" t="s">
        <v>109</v>
      </c>
      <c r="C8" s="37" t="s">
        <v>110</v>
      </c>
      <c r="D8" s="51" t="s">
        <v>111</v>
      </c>
      <c r="E8" s="51" t="s">
        <v>112</v>
      </c>
      <c r="F8" s="51" t="s">
        <v>113</v>
      </c>
      <c r="G8" s="51" t="s">
        <v>114</v>
      </c>
      <c r="H8" s="37" t="s">
        <v>116</v>
      </c>
      <c r="I8" s="37" t="s">
        <v>117</v>
      </c>
      <c r="J8" s="37" t="s">
        <v>118</v>
      </c>
      <c r="K8" s="51" t="s">
        <v>148</v>
      </c>
      <c r="L8" s="37" t="s">
        <v>149</v>
      </c>
      <c r="M8" s="51" t="s">
        <v>151</v>
      </c>
      <c r="N8" s="51" t="s">
        <v>152</v>
      </c>
      <c r="O8" s="51" t="s">
        <v>153</v>
      </c>
      <c r="P8" s="51" t="s">
        <v>154</v>
      </c>
      <c r="Q8" s="51" t="s">
        <v>155</v>
      </c>
      <c r="R8" s="51" t="s">
        <v>156</v>
      </c>
      <c r="S8" s="51" t="s">
        <v>157</v>
      </c>
      <c r="T8" s="51" t="s">
        <v>158</v>
      </c>
      <c r="U8" s="51" t="s">
        <v>159</v>
      </c>
      <c r="V8" s="51" t="s">
        <v>160</v>
      </c>
      <c r="W8" s="51" t="s">
        <v>161</v>
      </c>
      <c r="X8" s="37" t="s">
        <v>192</v>
      </c>
      <c r="Y8" s="51" t="s">
        <v>181</v>
      </c>
      <c r="Z8" s="51" t="s">
        <v>180</v>
      </c>
      <c r="AA8" s="37" t="s">
        <v>183</v>
      </c>
      <c r="AB8" s="37" t="s">
        <v>184</v>
      </c>
      <c r="AC8" s="37" t="s">
        <v>185</v>
      </c>
      <c r="AD8" s="37" t="s">
        <v>186</v>
      </c>
      <c r="AE8" s="37" t="s">
        <v>188</v>
      </c>
      <c r="AF8" s="37" t="s">
        <v>189</v>
      </c>
      <c r="AG8" s="37" t="s">
        <v>190</v>
      </c>
      <c r="AH8" s="37" t="s">
        <v>191</v>
      </c>
      <c r="AI8" s="37" t="s">
        <v>196</v>
      </c>
      <c r="AJ8" s="51" t="s">
        <v>197</v>
      </c>
      <c r="AK8" s="37" t="s">
        <v>198</v>
      </c>
      <c r="AL8" s="51" t="s">
        <v>689</v>
      </c>
      <c r="AM8" s="51" t="s">
        <v>666</v>
      </c>
      <c r="AN8" s="51" t="s">
        <v>667</v>
      </c>
      <c r="AO8" s="51" t="s">
        <v>668</v>
      </c>
      <c r="AP8" s="51" t="s">
        <v>690</v>
      </c>
      <c r="AQ8" s="51" t="s">
        <v>199</v>
      </c>
      <c r="AR8" s="51" t="s">
        <v>200</v>
      </c>
      <c r="AS8" s="51" t="s">
        <v>201</v>
      </c>
      <c r="AT8" s="51" t="s">
        <v>202</v>
      </c>
      <c r="AU8" s="51" t="s">
        <v>203</v>
      </c>
      <c r="AV8" s="51" t="s">
        <v>204</v>
      </c>
      <c r="AW8" s="51" t="s">
        <v>205</v>
      </c>
      <c r="AX8" s="37" t="s">
        <v>206</v>
      </c>
      <c r="AY8" s="37" t="s">
        <v>207</v>
      </c>
      <c r="AZ8" s="51" t="s">
        <v>208</v>
      </c>
      <c r="BA8" s="37" t="s">
        <v>209</v>
      </c>
      <c r="BB8" s="37" t="s">
        <v>691</v>
      </c>
      <c r="BC8" s="51" t="s">
        <v>669</v>
      </c>
      <c r="BD8" s="37" t="s">
        <v>670</v>
      </c>
      <c r="BE8" s="51" t="s">
        <v>692</v>
      </c>
      <c r="BF8" s="51" t="s">
        <v>693</v>
      </c>
      <c r="BG8" s="51" t="s">
        <v>694</v>
      </c>
      <c r="BH8" s="37" t="s">
        <v>695</v>
      </c>
      <c r="BI8" s="51" t="s">
        <v>697</v>
      </c>
      <c r="BJ8" s="51" t="s">
        <v>699</v>
      </c>
      <c r="BK8" s="51" t="s">
        <v>700</v>
      </c>
      <c r="BL8" s="51" t="s">
        <v>701</v>
      </c>
      <c r="BM8" s="51" t="s">
        <v>702</v>
      </c>
      <c r="BN8" s="51" t="s">
        <v>703</v>
      </c>
      <c r="BO8" s="51" t="s">
        <v>704</v>
      </c>
      <c r="BP8" s="37" t="s">
        <v>705</v>
      </c>
      <c r="BQ8" s="51" t="s">
        <v>210</v>
      </c>
      <c r="BR8" s="51" t="s">
        <v>213</v>
      </c>
      <c r="BS8" s="51" t="s">
        <v>216</v>
      </c>
      <c r="BT8" s="51" t="s">
        <v>217</v>
      </c>
      <c r="BU8" s="51" t="s">
        <v>232</v>
      </c>
      <c r="BV8" s="51" t="s">
        <v>234</v>
      </c>
      <c r="BW8" s="51" t="s">
        <v>235</v>
      </c>
      <c r="BX8" s="51" t="s">
        <v>241</v>
      </c>
      <c r="BY8" s="51" t="s">
        <v>242</v>
      </c>
      <c r="BZ8" s="51" t="s">
        <v>247</v>
      </c>
      <c r="CA8" s="51" t="s">
        <v>248</v>
      </c>
      <c r="CB8" s="51" t="s">
        <v>251</v>
      </c>
      <c r="CC8" s="51" t="s">
        <v>260</v>
      </c>
      <c r="CD8" s="37" t="s">
        <v>262</v>
      </c>
      <c r="CE8" s="37" t="s">
        <v>265</v>
      </c>
      <c r="CF8" s="51" t="s">
        <v>266</v>
      </c>
      <c r="CG8" s="51" t="s">
        <v>267</v>
      </c>
      <c r="CH8" s="51" t="s">
        <v>268</v>
      </c>
      <c r="CI8" s="37" t="s">
        <v>270</v>
      </c>
      <c r="CJ8" s="51" t="s">
        <v>273</v>
      </c>
      <c r="CK8" s="51" t="s">
        <v>274</v>
      </c>
      <c r="CL8" s="51" t="s">
        <v>283</v>
      </c>
      <c r="CM8" s="51" t="s">
        <v>284</v>
      </c>
      <c r="CN8" s="51" t="s">
        <v>285</v>
      </c>
      <c r="CO8" s="37" t="s">
        <v>286</v>
      </c>
      <c r="CP8" s="37" t="s">
        <v>287</v>
      </c>
      <c r="CQ8" s="51" t="s">
        <v>288</v>
      </c>
      <c r="CR8" s="37" t="s">
        <v>289</v>
      </c>
      <c r="CS8" s="51" t="s">
        <v>290</v>
      </c>
      <c r="CT8" s="37" t="s">
        <v>295</v>
      </c>
      <c r="CU8" s="51" t="s">
        <v>296</v>
      </c>
      <c r="CV8" s="37" t="s">
        <v>297</v>
      </c>
      <c r="CW8" s="37" t="s">
        <v>307</v>
      </c>
      <c r="CX8" s="37" t="s">
        <v>308</v>
      </c>
      <c r="CY8" s="37" t="s">
        <v>309</v>
      </c>
      <c r="CZ8" s="51" t="s">
        <v>310</v>
      </c>
      <c r="DA8" s="37" t="s">
        <v>311</v>
      </c>
      <c r="DB8" s="51" t="s">
        <v>312</v>
      </c>
      <c r="DC8" s="37" t="s">
        <v>313</v>
      </c>
      <c r="DD8" s="37" t="s">
        <v>314</v>
      </c>
      <c r="DE8" s="51" t="s">
        <v>595</v>
      </c>
      <c r="DF8" s="51" t="s">
        <v>596</v>
      </c>
      <c r="DG8" s="51" t="s">
        <v>597</v>
      </c>
      <c r="DH8" s="51" t="s">
        <v>315</v>
      </c>
      <c r="DI8" s="51" t="s">
        <v>316</v>
      </c>
      <c r="DJ8" s="51" t="s">
        <v>317</v>
      </c>
      <c r="DK8" s="51" t="s">
        <v>318</v>
      </c>
      <c r="DL8" s="51" t="s">
        <v>319</v>
      </c>
      <c r="DM8" s="51" t="s">
        <v>320</v>
      </c>
      <c r="DN8" s="37" t="s">
        <v>322</v>
      </c>
      <c r="DO8" s="37" t="s">
        <v>324</v>
      </c>
      <c r="DP8" s="51" t="s">
        <v>325</v>
      </c>
      <c r="DQ8" s="51" t="s">
        <v>326</v>
      </c>
      <c r="DR8" s="51" t="s">
        <v>328</v>
      </c>
      <c r="DS8" s="51" t="s">
        <v>329</v>
      </c>
      <c r="DT8" s="51" t="s">
        <v>330</v>
      </c>
      <c r="DU8" s="37" t="s">
        <v>331</v>
      </c>
      <c r="DV8" s="37" t="s">
        <v>332</v>
      </c>
      <c r="DW8" s="51" t="s">
        <v>358</v>
      </c>
      <c r="DX8" s="37" t="s">
        <v>359</v>
      </c>
      <c r="DY8" s="37" t="s">
        <v>354</v>
      </c>
      <c r="DZ8" s="37" t="s">
        <v>360</v>
      </c>
      <c r="EA8" s="51" t="s">
        <v>352</v>
      </c>
      <c r="EB8" s="37" t="s">
        <v>365</v>
      </c>
      <c r="EC8" s="37" t="s">
        <v>368</v>
      </c>
      <c r="ED8" s="37" t="s">
        <v>369</v>
      </c>
      <c r="EE8" s="37" t="s">
        <v>372</v>
      </c>
      <c r="EF8" s="37" t="s">
        <v>353</v>
      </c>
      <c r="EG8" s="51" t="s">
        <v>351</v>
      </c>
      <c r="EH8" s="51" t="s">
        <v>338</v>
      </c>
      <c r="EI8" s="51" t="s">
        <v>343</v>
      </c>
      <c r="EJ8" s="51" t="s">
        <v>333</v>
      </c>
      <c r="EK8" s="51" t="s">
        <v>347</v>
      </c>
      <c r="EL8" s="51" t="s">
        <v>339</v>
      </c>
      <c r="EM8" s="51" t="s">
        <v>340</v>
      </c>
      <c r="EN8" s="51" t="s">
        <v>341</v>
      </c>
      <c r="EO8" s="51" t="s">
        <v>342</v>
      </c>
      <c r="EP8" s="51" t="s">
        <v>344</v>
      </c>
      <c r="EQ8" s="51" t="s">
        <v>345</v>
      </c>
      <c r="ER8" s="51" t="s">
        <v>346</v>
      </c>
      <c r="ES8" s="51" t="s">
        <v>378</v>
      </c>
      <c r="ET8" s="37" t="s">
        <v>379</v>
      </c>
      <c r="EU8" s="51" t="s">
        <v>380</v>
      </c>
      <c r="EV8" s="51" t="s">
        <v>381</v>
      </c>
      <c r="EW8" s="51" t="s">
        <v>382</v>
      </c>
      <c r="EX8" s="51" t="s">
        <v>383</v>
      </c>
      <c r="EY8" s="51" t="s">
        <v>384</v>
      </c>
      <c r="EZ8" s="51" t="s">
        <v>385</v>
      </c>
      <c r="FA8" s="37" t="s">
        <v>386</v>
      </c>
      <c r="FB8" s="37" t="s">
        <v>387</v>
      </c>
      <c r="FC8" s="51" t="s">
        <v>388</v>
      </c>
      <c r="FD8" s="51" t="s">
        <v>389</v>
      </c>
      <c r="FE8" s="51" t="s">
        <v>394</v>
      </c>
      <c r="FF8" s="51" t="s">
        <v>396</v>
      </c>
      <c r="FG8" s="51" t="s">
        <v>397</v>
      </c>
      <c r="FH8" s="51" t="s">
        <v>398</v>
      </c>
      <c r="FI8" s="51" t="s">
        <v>412</v>
      </c>
      <c r="FJ8" s="51" t="s">
        <v>410</v>
      </c>
      <c r="FK8" s="51" t="s">
        <v>411</v>
      </c>
      <c r="FL8" s="37" t="s">
        <v>432</v>
      </c>
      <c r="FM8" s="37" t="s">
        <v>673</v>
      </c>
      <c r="FN8" s="37" t="s">
        <v>433</v>
      </c>
      <c r="FO8" s="37" t="s">
        <v>434</v>
      </c>
      <c r="FP8" s="51" t="s">
        <v>435</v>
      </c>
      <c r="FQ8" s="51" t="s">
        <v>437</v>
      </c>
      <c r="FR8" s="51" t="s">
        <v>439</v>
      </c>
      <c r="FS8" s="51" t="s">
        <v>440</v>
      </c>
      <c r="FT8" s="51" t="s">
        <v>441</v>
      </c>
      <c r="FU8" s="37" t="s">
        <v>442</v>
      </c>
      <c r="FV8" s="51" t="s">
        <v>443</v>
      </c>
      <c r="FW8" s="51" t="s">
        <v>444</v>
      </c>
      <c r="FX8" s="51" t="s">
        <v>445</v>
      </c>
      <c r="FY8" s="51" t="s">
        <v>446</v>
      </c>
      <c r="FZ8" s="51" t="s">
        <v>448</v>
      </c>
      <c r="GA8" s="51" t="s">
        <v>449</v>
      </c>
      <c r="GB8" s="51" t="s">
        <v>450</v>
      </c>
      <c r="GC8" s="51" t="s">
        <v>452</v>
      </c>
      <c r="GD8" s="51" t="s">
        <v>453</v>
      </c>
      <c r="GE8" s="51" t="s">
        <v>454</v>
      </c>
      <c r="GF8" s="51" t="s">
        <v>455</v>
      </c>
      <c r="GG8" s="51" t="s">
        <v>456</v>
      </c>
      <c r="GH8" s="51" t="s">
        <v>457</v>
      </c>
      <c r="GI8" s="37" t="s">
        <v>458</v>
      </c>
      <c r="GJ8" s="51" t="s">
        <v>459</v>
      </c>
      <c r="GK8" s="51" t="s">
        <v>462</v>
      </c>
      <c r="GL8" s="51" t="s">
        <v>463</v>
      </c>
      <c r="GM8" s="51" t="s">
        <v>464</v>
      </c>
      <c r="GN8" s="51" t="s">
        <v>465</v>
      </c>
      <c r="GO8" s="37" t="s">
        <v>488</v>
      </c>
      <c r="GP8" s="51" t="s">
        <v>477</v>
      </c>
      <c r="GQ8" s="37" t="s">
        <v>472</v>
      </c>
      <c r="GR8" s="37" t="s">
        <v>471</v>
      </c>
      <c r="GS8" s="37" t="s">
        <v>489</v>
      </c>
      <c r="GT8" s="37" t="s">
        <v>480</v>
      </c>
      <c r="GU8" s="37" t="s">
        <v>599</v>
      </c>
      <c r="GV8" s="37" t="s">
        <v>492</v>
      </c>
      <c r="GW8" s="37" t="s">
        <v>494</v>
      </c>
      <c r="GX8" s="51" t="s">
        <v>675</v>
      </c>
      <c r="GY8" s="51" t="s">
        <v>676</v>
      </c>
      <c r="GZ8" s="51" t="s">
        <v>677</v>
      </c>
      <c r="HA8" s="37" t="s">
        <v>678</v>
      </c>
      <c r="HB8" s="51" t="s">
        <v>679</v>
      </c>
      <c r="HC8" s="51" t="s">
        <v>680</v>
      </c>
      <c r="HD8" s="51" t="s">
        <v>681</v>
      </c>
      <c r="HE8" s="51" t="s">
        <v>682</v>
      </c>
      <c r="HF8" s="37" t="s">
        <v>683</v>
      </c>
      <c r="HG8" s="37" t="s">
        <v>684</v>
      </c>
      <c r="HH8" s="37" t="s">
        <v>685</v>
      </c>
      <c r="HI8" s="51" t="s">
        <v>516</v>
      </c>
      <c r="HJ8" s="51" t="s">
        <v>517</v>
      </c>
      <c r="HK8" s="51" t="s">
        <v>518</v>
      </c>
      <c r="HL8" s="51" t="s">
        <v>519</v>
      </c>
      <c r="HM8" s="51" t="s">
        <v>520</v>
      </c>
      <c r="HN8" s="51" t="s">
        <v>521</v>
      </c>
      <c r="HO8" s="51" t="s">
        <v>522</v>
      </c>
      <c r="HP8" s="51" t="s">
        <v>523</v>
      </c>
      <c r="HQ8" s="51" t="s">
        <v>524</v>
      </c>
      <c r="HR8" s="51" t="s">
        <v>525</v>
      </c>
    </row>
    <row r="9" spans="1:226" s="109" customFormat="1" ht="14.25" customHeight="1">
      <c r="A9" s="49" t="s">
        <v>737</v>
      </c>
      <c r="B9" s="50">
        <v>60.6</v>
      </c>
      <c r="C9" s="50">
        <v>60.75</v>
      </c>
      <c r="D9" s="52">
        <v>51.39</v>
      </c>
      <c r="E9" s="52">
        <v>54.55</v>
      </c>
      <c r="F9" s="52">
        <v>54.64</v>
      </c>
      <c r="G9" s="52">
        <v>54.51</v>
      </c>
      <c r="H9" s="50">
        <v>60.55</v>
      </c>
      <c r="I9" s="50">
        <v>61.03</v>
      </c>
      <c r="J9" s="50">
        <v>62.7</v>
      </c>
      <c r="K9" s="52">
        <v>63.1</v>
      </c>
      <c r="L9" s="50">
        <v>62.2</v>
      </c>
      <c r="M9" s="52">
        <v>34.700000000000003</v>
      </c>
      <c r="N9" s="52">
        <v>34.9</v>
      </c>
      <c r="O9" s="52">
        <v>33.700000000000003</v>
      </c>
      <c r="P9" s="52">
        <v>41.5</v>
      </c>
      <c r="Q9" s="52">
        <v>35.9</v>
      </c>
      <c r="R9" s="52">
        <v>36.4</v>
      </c>
      <c r="S9" s="52">
        <v>32.5</v>
      </c>
      <c r="T9" s="52">
        <v>38.4</v>
      </c>
      <c r="U9" s="52">
        <v>38.6</v>
      </c>
      <c r="V9" s="52">
        <v>31</v>
      </c>
      <c r="W9" s="52">
        <v>39.1</v>
      </c>
      <c r="X9" s="50">
        <v>58.72</v>
      </c>
      <c r="Y9" s="52">
        <v>59.4</v>
      </c>
      <c r="Z9" s="52">
        <v>61.91</v>
      </c>
      <c r="AA9" s="50">
        <v>57.79</v>
      </c>
      <c r="AB9" s="50">
        <v>57.83</v>
      </c>
      <c r="AC9" s="50">
        <v>57.86</v>
      </c>
      <c r="AD9" s="50">
        <v>57.48</v>
      </c>
      <c r="AE9" s="50">
        <v>57.4</v>
      </c>
      <c r="AF9" s="50">
        <v>58.67</v>
      </c>
      <c r="AG9" s="50">
        <v>56.86</v>
      </c>
      <c r="AH9" s="50">
        <v>57.25</v>
      </c>
      <c r="AI9" s="50">
        <v>62.36</v>
      </c>
      <c r="AJ9" s="52">
        <v>45.16</v>
      </c>
      <c r="AK9" s="50">
        <v>58.64</v>
      </c>
      <c r="AL9" s="52">
        <v>40.6</v>
      </c>
      <c r="AM9" s="52">
        <v>54.1</v>
      </c>
      <c r="AN9" s="52">
        <v>47.4</v>
      </c>
      <c r="AO9" s="52">
        <v>38.4</v>
      </c>
      <c r="AP9" s="52">
        <v>41.2</v>
      </c>
      <c r="AQ9" s="52">
        <v>37.659999999999997</v>
      </c>
      <c r="AR9" s="52">
        <v>38.770000000000003</v>
      </c>
      <c r="AS9" s="52">
        <v>44.56</v>
      </c>
      <c r="AT9" s="52">
        <v>51.77</v>
      </c>
      <c r="AU9" s="52">
        <v>54.82</v>
      </c>
      <c r="AV9" s="52">
        <v>55.7</v>
      </c>
      <c r="AW9" s="52">
        <v>53.05</v>
      </c>
      <c r="AX9" s="50">
        <v>61.85</v>
      </c>
      <c r="AY9" s="50">
        <v>59.77</v>
      </c>
      <c r="AZ9" s="52">
        <v>59.13</v>
      </c>
      <c r="BA9" s="50">
        <v>67.06</v>
      </c>
      <c r="BB9" s="50">
        <v>52.1</v>
      </c>
      <c r="BC9" s="52">
        <v>48</v>
      </c>
      <c r="BD9" s="50">
        <v>39.200000000000003</v>
      </c>
      <c r="BE9" s="52">
        <v>38.5</v>
      </c>
      <c r="BF9" s="52">
        <v>30.8</v>
      </c>
      <c r="BG9" s="52">
        <v>49.6</v>
      </c>
      <c r="BH9" s="50">
        <v>3.54</v>
      </c>
      <c r="BI9" s="52">
        <v>5.01</v>
      </c>
      <c r="BJ9" s="52">
        <v>6.06</v>
      </c>
      <c r="BK9" s="52">
        <v>34.799999999999997</v>
      </c>
      <c r="BL9" s="52">
        <v>39.200000000000003</v>
      </c>
      <c r="BM9" s="52">
        <v>38.200000000000003</v>
      </c>
      <c r="BN9" s="52">
        <v>40.1</v>
      </c>
      <c r="BO9" s="52">
        <v>42.4</v>
      </c>
      <c r="BP9" s="50">
        <v>59.1</v>
      </c>
      <c r="BQ9" s="52">
        <v>33.909999999999997</v>
      </c>
      <c r="BR9" s="52">
        <v>41.59</v>
      </c>
      <c r="BS9" s="52">
        <v>32.03</v>
      </c>
      <c r="BT9" s="52">
        <v>28.5</v>
      </c>
      <c r="BU9" s="52">
        <v>34.58</v>
      </c>
      <c r="BV9" s="52">
        <v>35.76</v>
      </c>
      <c r="BW9" s="52">
        <v>37.28</v>
      </c>
      <c r="BX9" s="52">
        <v>38.68</v>
      </c>
      <c r="BY9" s="52">
        <v>37.31</v>
      </c>
      <c r="BZ9" s="52">
        <v>38.71</v>
      </c>
      <c r="CA9" s="52">
        <v>33.96</v>
      </c>
      <c r="CB9" s="52">
        <v>38.450000000000003</v>
      </c>
      <c r="CC9" s="52">
        <v>40.119999999999997</v>
      </c>
      <c r="CD9" s="50">
        <v>43.48</v>
      </c>
      <c r="CE9" s="50">
        <v>42.5</v>
      </c>
      <c r="CF9" s="52">
        <v>50.81</v>
      </c>
      <c r="CG9" s="52">
        <v>50.87</v>
      </c>
      <c r="CH9" s="52">
        <v>50.52</v>
      </c>
      <c r="CI9" s="50">
        <v>7.7</v>
      </c>
      <c r="CJ9" s="52">
        <v>5.46</v>
      </c>
      <c r="CK9" s="52">
        <v>10.75</v>
      </c>
      <c r="CL9" s="52">
        <v>38.200000000000003</v>
      </c>
      <c r="CM9" s="52">
        <v>39.32</v>
      </c>
      <c r="CN9" s="52">
        <v>43.93</v>
      </c>
      <c r="CO9" s="50">
        <v>44.16</v>
      </c>
      <c r="CP9" s="50">
        <v>46.22</v>
      </c>
      <c r="CQ9" s="52">
        <v>43.4</v>
      </c>
      <c r="CR9" s="50">
        <v>47.73</v>
      </c>
      <c r="CS9" s="52">
        <v>49.42</v>
      </c>
      <c r="CT9" s="50">
        <v>55.66</v>
      </c>
      <c r="CU9" s="52">
        <v>49</v>
      </c>
      <c r="CV9" s="50">
        <v>52.86</v>
      </c>
      <c r="CW9" s="50">
        <v>61.89</v>
      </c>
      <c r="CX9" s="50">
        <v>62.89</v>
      </c>
      <c r="CY9" s="50">
        <v>64.510000000000005</v>
      </c>
      <c r="CZ9" s="52">
        <v>52.2</v>
      </c>
      <c r="DA9" s="50">
        <v>43.31</v>
      </c>
      <c r="DB9" s="52">
        <v>51.3</v>
      </c>
      <c r="DC9" s="50">
        <v>62.16</v>
      </c>
      <c r="DD9" s="50">
        <v>61.33</v>
      </c>
      <c r="DE9" s="52">
        <v>45.63</v>
      </c>
      <c r="DF9" s="52">
        <v>46.76</v>
      </c>
      <c r="DG9" s="52">
        <v>46.55</v>
      </c>
      <c r="DH9" s="52">
        <v>54.16</v>
      </c>
      <c r="DI9" s="52">
        <v>53.84</v>
      </c>
      <c r="DJ9" s="52">
        <v>48.69</v>
      </c>
      <c r="DK9" s="52">
        <v>50.12</v>
      </c>
      <c r="DL9" s="52">
        <v>51.72</v>
      </c>
      <c r="DM9" s="52">
        <v>53</v>
      </c>
      <c r="DN9" s="50">
        <v>58.36</v>
      </c>
      <c r="DO9" s="50">
        <v>58.24</v>
      </c>
      <c r="DP9" s="52">
        <v>53.5</v>
      </c>
      <c r="DQ9" s="52">
        <v>51.44</v>
      </c>
      <c r="DR9" s="52">
        <v>53.5</v>
      </c>
      <c r="DS9" s="52">
        <v>55.25</v>
      </c>
      <c r="DT9" s="52">
        <v>51.11</v>
      </c>
      <c r="DU9" s="50">
        <v>61.19</v>
      </c>
      <c r="DV9" s="50">
        <v>54.62</v>
      </c>
      <c r="DW9" s="52">
        <v>54.92</v>
      </c>
      <c r="DX9" s="50">
        <v>54.05</v>
      </c>
      <c r="DY9" s="50">
        <v>54.98</v>
      </c>
      <c r="DZ9" s="50">
        <v>56.79</v>
      </c>
      <c r="EA9" s="52">
        <v>56.36</v>
      </c>
      <c r="EB9" s="50">
        <v>54.04</v>
      </c>
      <c r="EC9" s="50">
        <v>56.61</v>
      </c>
      <c r="ED9" s="50">
        <v>53.3</v>
      </c>
      <c r="EE9" s="50">
        <v>57.31</v>
      </c>
      <c r="EF9" s="50">
        <v>58.87</v>
      </c>
      <c r="EG9" s="52">
        <v>56.36</v>
      </c>
      <c r="EH9" s="52">
        <v>60.41</v>
      </c>
      <c r="EI9" s="52">
        <v>55.54</v>
      </c>
      <c r="EJ9" s="52">
        <v>63.88</v>
      </c>
      <c r="EK9" s="52">
        <v>56</v>
      </c>
      <c r="EL9" s="52">
        <v>60.54</v>
      </c>
      <c r="EM9" s="52">
        <v>62.37</v>
      </c>
      <c r="EN9" s="52">
        <v>53.54</v>
      </c>
      <c r="EO9" s="52">
        <v>59.96</v>
      </c>
      <c r="EP9" s="52">
        <v>55.52</v>
      </c>
      <c r="EQ9" s="52">
        <v>54.83</v>
      </c>
      <c r="ER9" s="52">
        <v>56.32</v>
      </c>
      <c r="ES9" s="52">
        <v>50</v>
      </c>
      <c r="ET9" s="50">
        <v>52.02</v>
      </c>
      <c r="EU9" s="52">
        <v>10.48</v>
      </c>
      <c r="EV9" s="52">
        <v>49.4</v>
      </c>
      <c r="EW9" s="52">
        <v>53.8</v>
      </c>
      <c r="EX9" s="52">
        <v>48</v>
      </c>
      <c r="EY9" s="52">
        <v>49.58</v>
      </c>
      <c r="EZ9" s="52">
        <v>51.88</v>
      </c>
      <c r="FA9" s="50">
        <v>59.69</v>
      </c>
      <c r="FB9" s="50">
        <v>59.56</v>
      </c>
      <c r="FC9" s="52">
        <v>50.46</v>
      </c>
      <c r="FD9" s="52">
        <v>48.42</v>
      </c>
      <c r="FE9" s="52">
        <v>58.18</v>
      </c>
      <c r="FF9" s="52">
        <v>56.98</v>
      </c>
      <c r="FG9" s="52">
        <v>47.69</v>
      </c>
      <c r="FH9" s="52">
        <v>45.63</v>
      </c>
      <c r="FI9" s="52">
        <v>47.67</v>
      </c>
      <c r="FJ9" s="52">
        <v>51.66</v>
      </c>
      <c r="FK9" s="52">
        <v>46.42</v>
      </c>
      <c r="FL9" s="50">
        <v>63.57</v>
      </c>
      <c r="FM9" s="50">
        <v>63.7</v>
      </c>
      <c r="FN9" s="50">
        <v>64.03</v>
      </c>
      <c r="FO9" s="50">
        <v>64.010000000000005</v>
      </c>
      <c r="FP9" s="52">
        <v>53.45</v>
      </c>
      <c r="FQ9" s="52">
        <v>48.09</v>
      </c>
      <c r="FR9" s="52">
        <v>59.72</v>
      </c>
      <c r="FS9" s="52">
        <v>60.11</v>
      </c>
      <c r="FT9" s="52">
        <v>59.31</v>
      </c>
      <c r="FU9" s="50">
        <v>58.47</v>
      </c>
      <c r="FV9" s="52">
        <v>54.44</v>
      </c>
      <c r="FW9" s="52">
        <v>56.59</v>
      </c>
      <c r="FX9" s="52">
        <v>56.29</v>
      </c>
      <c r="FY9" s="52">
        <v>55.86</v>
      </c>
      <c r="FZ9" s="52">
        <v>48.05</v>
      </c>
      <c r="GA9" s="52">
        <v>48.27</v>
      </c>
      <c r="GB9" s="52">
        <v>46.6</v>
      </c>
      <c r="GC9" s="52">
        <v>46.85</v>
      </c>
      <c r="GD9" s="52">
        <v>50.14</v>
      </c>
      <c r="GE9" s="52">
        <v>47.11</v>
      </c>
      <c r="GF9" s="52">
        <v>54.46</v>
      </c>
      <c r="GG9" s="52">
        <v>47.28</v>
      </c>
      <c r="GH9" s="52">
        <v>52.06</v>
      </c>
      <c r="GI9" s="50">
        <v>58.71</v>
      </c>
      <c r="GJ9" s="52">
        <v>53.75</v>
      </c>
      <c r="GK9" s="52">
        <v>51.65</v>
      </c>
      <c r="GL9" s="52">
        <v>45.86</v>
      </c>
      <c r="GM9" s="52">
        <v>45.1</v>
      </c>
      <c r="GN9" s="52">
        <v>48.57</v>
      </c>
      <c r="GO9" s="50">
        <v>62.18</v>
      </c>
      <c r="GP9" s="52">
        <v>58.48</v>
      </c>
      <c r="GQ9" s="50">
        <v>61.24</v>
      </c>
      <c r="GR9" s="50">
        <v>61.64</v>
      </c>
      <c r="GS9" s="50">
        <v>63.03</v>
      </c>
      <c r="GT9" s="50">
        <v>60.99</v>
      </c>
      <c r="GU9" s="50">
        <v>61</v>
      </c>
      <c r="GV9" s="50">
        <v>63.49</v>
      </c>
      <c r="GW9" s="50">
        <v>62.61</v>
      </c>
      <c r="GX9" s="52"/>
      <c r="GY9" s="52"/>
      <c r="GZ9" s="52"/>
      <c r="HA9" s="50"/>
      <c r="HB9" s="52"/>
      <c r="HC9" s="52"/>
      <c r="HD9" s="52"/>
      <c r="HE9" s="52"/>
      <c r="HF9" s="50">
        <v>64.61</v>
      </c>
      <c r="HG9" s="50">
        <v>67.91</v>
      </c>
      <c r="HH9" s="50">
        <v>67.540000000000006</v>
      </c>
      <c r="HI9" s="52">
        <v>60.72</v>
      </c>
      <c r="HJ9" s="52">
        <v>60.71</v>
      </c>
      <c r="HK9" s="52">
        <v>58.53</v>
      </c>
      <c r="HL9" s="52">
        <v>51.06</v>
      </c>
      <c r="HM9" s="52">
        <v>51.41</v>
      </c>
      <c r="HN9" s="52">
        <v>53.97</v>
      </c>
      <c r="HO9" s="52">
        <v>40.61</v>
      </c>
      <c r="HP9" s="52">
        <v>41</v>
      </c>
      <c r="HQ9" s="52">
        <v>40.49</v>
      </c>
      <c r="HR9" s="52">
        <v>39.56</v>
      </c>
    </row>
    <row r="10" spans="1:226" s="109" customFormat="1" ht="14.25" customHeight="1">
      <c r="A10" s="42" t="s">
        <v>738</v>
      </c>
      <c r="B10" s="15">
        <v>0.1</v>
      </c>
      <c r="C10" s="15">
        <v>0.08</v>
      </c>
      <c r="D10" s="14">
        <v>5.51</v>
      </c>
      <c r="E10" s="14">
        <v>3.07</v>
      </c>
      <c r="F10" s="14">
        <v>3.07</v>
      </c>
      <c r="G10" s="14">
        <v>3.21</v>
      </c>
      <c r="H10" s="15">
        <v>0.42</v>
      </c>
      <c r="I10" s="15">
        <v>0.1</v>
      </c>
      <c r="J10" s="15">
        <v>0.17</v>
      </c>
      <c r="K10" s="14">
        <v>0.81</v>
      </c>
      <c r="L10" s="15">
        <v>0.85</v>
      </c>
      <c r="M10" s="14">
        <v>6.97</v>
      </c>
      <c r="N10" s="14">
        <v>6.78</v>
      </c>
      <c r="O10" s="14">
        <v>7.88</v>
      </c>
      <c r="P10" s="14">
        <v>7.05</v>
      </c>
      <c r="Q10" s="14">
        <v>6.37</v>
      </c>
      <c r="R10" s="14">
        <v>6.14</v>
      </c>
      <c r="S10" s="14">
        <v>6.89</v>
      </c>
      <c r="T10" s="14">
        <v>5.6</v>
      </c>
      <c r="U10" s="14">
        <v>4.71</v>
      </c>
      <c r="V10" s="14">
        <v>6.43</v>
      </c>
      <c r="W10" s="14">
        <v>7.74</v>
      </c>
      <c r="X10" s="15">
        <v>0.18</v>
      </c>
      <c r="Y10" s="14">
        <v>0.81</v>
      </c>
      <c r="Z10" s="14">
        <v>0.42</v>
      </c>
      <c r="AA10" s="15">
        <v>0.19</v>
      </c>
      <c r="AB10" s="15">
        <v>0.22</v>
      </c>
      <c r="AC10" s="15">
        <v>0.16</v>
      </c>
      <c r="AD10" s="15">
        <v>0.21</v>
      </c>
      <c r="AE10" s="15">
        <v>0.11</v>
      </c>
      <c r="AF10" s="15">
        <v>0.09</v>
      </c>
      <c r="AG10" s="15">
        <v>0.14000000000000001</v>
      </c>
      <c r="AH10" s="15">
        <v>0.15</v>
      </c>
      <c r="AI10" s="15">
        <v>1.07</v>
      </c>
      <c r="AJ10" s="14">
        <v>7.1</v>
      </c>
      <c r="AK10" s="15">
        <v>0.98</v>
      </c>
      <c r="AL10" s="14">
        <v>14.5</v>
      </c>
      <c r="AM10" s="14">
        <v>4.87</v>
      </c>
      <c r="AN10" s="14">
        <v>12.5</v>
      </c>
      <c r="AO10" s="14">
        <v>13.4</v>
      </c>
      <c r="AP10" s="14">
        <v>8.5500000000000007</v>
      </c>
      <c r="AQ10" s="14">
        <v>8.74</v>
      </c>
      <c r="AR10" s="14">
        <v>9.66</v>
      </c>
      <c r="AS10" s="14">
        <v>9.94</v>
      </c>
      <c r="AT10" s="14">
        <v>4.79</v>
      </c>
      <c r="AU10" s="14">
        <v>4.51</v>
      </c>
      <c r="AV10" s="14">
        <v>2.62</v>
      </c>
      <c r="AW10" s="14">
        <v>2.74</v>
      </c>
      <c r="AX10" s="15">
        <v>0.84</v>
      </c>
      <c r="AY10" s="15">
        <v>0.74</v>
      </c>
      <c r="AZ10" s="14">
        <v>1.84</v>
      </c>
      <c r="BA10" s="15">
        <v>0.02</v>
      </c>
      <c r="BB10" s="15">
        <v>1.84</v>
      </c>
      <c r="BC10" s="14">
        <v>4.26</v>
      </c>
      <c r="BD10" s="15">
        <v>6.66</v>
      </c>
      <c r="BE10" s="14">
        <v>8</v>
      </c>
      <c r="BF10" s="14">
        <v>10.4</v>
      </c>
      <c r="BG10" s="14">
        <v>3.31</v>
      </c>
      <c r="BH10" s="15">
        <v>2.99</v>
      </c>
      <c r="BI10" s="14">
        <v>1.67</v>
      </c>
      <c r="BJ10" s="14">
        <v>1.65</v>
      </c>
      <c r="BK10" s="14">
        <v>10.9</v>
      </c>
      <c r="BL10" s="14">
        <v>9.35</v>
      </c>
      <c r="BM10" s="14">
        <v>8.1</v>
      </c>
      <c r="BN10" s="14">
        <v>11.7</v>
      </c>
      <c r="BO10" s="14">
        <v>5.53</v>
      </c>
      <c r="BP10" s="15">
        <v>1.23</v>
      </c>
      <c r="BQ10" s="14">
        <v>10.65</v>
      </c>
      <c r="BR10" s="14">
        <v>6.13</v>
      </c>
      <c r="BS10" s="14">
        <v>14.87</v>
      </c>
      <c r="BT10" s="14">
        <v>10.89</v>
      </c>
      <c r="BU10" s="14">
        <v>15.04</v>
      </c>
      <c r="BV10" s="14">
        <v>13.19</v>
      </c>
      <c r="BW10" s="14">
        <v>14.68</v>
      </c>
      <c r="BX10" s="14">
        <v>6.9</v>
      </c>
      <c r="BY10" s="14">
        <v>7.48</v>
      </c>
      <c r="BZ10" s="14">
        <v>7.59</v>
      </c>
      <c r="CA10" s="14">
        <v>8.68</v>
      </c>
      <c r="CB10" s="14">
        <v>7.8</v>
      </c>
      <c r="CC10" s="14">
        <v>4.5599999999999996</v>
      </c>
      <c r="CD10" s="15">
        <v>2.31</v>
      </c>
      <c r="CE10" s="15">
        <v>2.85</v>
      </c>
      <c r="CF10" s="14">
        <v>5.25</v>
      </c>
      <c r="CG10" s="14">
        <v>4.96</v>
      </c>
      <c r="CH10" s="14">
        <v>5</v>
      </c>
      <c r="CI10" s="15">
        <v>4.46</v>
      </c>
      <c r="CJ10" s="14">
        <v>1.76</v>
      </c>
      <c r="CK10" s="14">
        <v>5.81</v>
      </c>
      <c r="CL10" s="14">
        <v>10.36</v>
      </c>
      <c r="CM10" s="14">
        <v>12.31</v>
      </c>
      <c r="CN10" s="14">
        <v>9.84</v>
      </c>
      <c r="CO10" s="15">
        <v>1.59</v>
      </c>
      <c r="CP10" s="15">
        <v>3.25</v>
      </c>
      <c r="CQ10" s="14">
        <v>4.9800000000000004</v>
      </c>
      <c r="CR10" s="15">
        <v>2.57</v>
      </c>
      <c r="CS10" s="14">
        <v>4.24</v>
      </c>
      <c r="CT10" s="15">
        <v>0.23</v>
      </c>
      <c r="CU10" s="14">
        <v>4.05</v>
      </c>
      <c r="CV10" s="15">
        <v>2.11</v>
      </c>
      <c r="CW10" s="15">
        <v>0.35</v>
      </c>
      <c r="CX10" s="15">
        <v>0.32</v>
      </c>
      <c r="CY10" s="15">
        <v>7.0000000000000007E-2</v>
      </c>
      <c r="CZ10" s="14">
        <v>3.69</v>
      </c>
      <c r="DA10" s="15">
        <v>5.52</v>
      </c>
      <c r="DB10" s="14">
        <v>4.29</v>
      </c>
      <c r="DC10" s="15">
        <v>1.02</v>
      </c>
      <c r="DD10" s="15">
        <v>1.0900000000000001</v>
      </c>
      <c r="DE10" s="14">
        <v>8.6199999999999992</v>
      </c>
      <c r="DF10" s="14">
        <v>9.2100000000000009</v>
      </c>
      <c r="DG10" s="14">
        <v>9.1999999999999993</v>
      </c>
      <c r="DH10" s="14">
        <v>2.39</v>
      </c>
      <c r="DI10" s="14">
        <v>2.52</v>
      </c>
      <c r="DJ10" s="14">
        <v>6.21</v>
      </c>
      <c r="DK10" s="14">
        <v>4.9800000000000004</v>
      </c>
      <c r="DL10" s="14">
        <v>4.8899999999999997</v>
      </c>
      <c r="DM10" s="14">
        <v>4.1399999999999997</v>
      </c>
      <c r="DN10" s="15">
        <v>1.0900000000000001</v>
      </c>
      <c r="DO10" s="15">
        <v>1.29</v>
      </c>
      <c r="DP10" s="14">
        <v>3.95</v>
      </c>
      <c r="DQ10" s="14">
        <v>4.63</v>
      </c>
      <c r="DR10" s="14">
        <v>3.95</v>
      </c>
      <c r="DS10" s="14">
        <v>3.69</v>
      </c>
      <c r="DT10" s="14">
        <v>5.29</v>
      </c>
      <c r="DU10" s="15">
        <v>1.2</v>
      </c>
      <c r="DV10" s="15">
        <v>1.76</v>
      </c>
      <c r="DW10" s="14">
        <v>2.2599999999999998</v>
      </c>
      <c r="DX10" s="15">
        <v>0.27</v>
      </c>
      <c r="DY10" s="15">
        <v>0.46</v>
      </c>
      <c r="DZ10" s="15">
        <v>0.51</v>
      </c>
      <c r="EA10" s="14">
        <v>2.2999999999999998</v>
      </c>
      <c r="EB10" s="15">
        <v>0.7</v>
      </c>
      <c r="EC10" s="15">
        <v>1.19</v>
      </c>
      <c r="ED10" s="15">
        <v>0.26</v>
      </c>
      <c r="EE10" s="15">
        <v>1.1100000000000001</v>
      </c>
      <c r="EF10" s="15">
        <v>0.68</v>
      </c>
      <c r="EG10" s="14">
        <v>2.2999999999999998</v>
      </c>
      <c r="EH10" s="14">
        <v>3.83</v>
      </c>
      <c r="EI10" s="14">
        <v>4.4800000000000004</v>
      </c>
      <c r="EJ10" s="14">
        <v>2.16</v>
      </c>
      <c r="EK10" s="14">
        <v>13.9</v>
      </c>
      <c r="EL10" s="14">
        <v>1.81</v>
      </c>
      <c r="EM10" s="14">
        <v>2.1800000000000002</v>
      </c>
      <c r="EN10" s="14">
        <v>5.69</v>
      </c>
      <c r="EO10" s="14">
        <v>1.89</v>
      </c>
      <c r="EP10" s="14">
        <v>4.8499999999999996</v>
      </c>
      <c r="EQ10" s="14">
        <v>5.1100000000000003</v>
      </c>
      <c r="ER10" s="14">
        <v>4.79</v>
      </c>
      <c r="ES10" s="14">
        <v>9.39</v>
      </c>
      <c r="ET10" s="15">
        <v>8.3800000000000008</v>
      </c>
      <c r="EU10" s="14">
        <v>0.96</v>
      </c>
      <c r="EV10" s="14">
        <v>5.85</v>
      </c>
      <c r="EW10" s="14">
        <v>2.95</v>
      </c>
      <c r="EX10" s="14">
        <v>4.95</v>
      </c>
      <c r="EY10" s="14">
        <v>6.47</v>
      </c>
      <c r="EZ10" s="14">
        <v>5.82</v>
      </c>
      <c r="FA10" s="15">
        <v>0.49</v>
      </c>
      <c r="FB10" s="15">
        <v>0.17</v>
      </c>
      <c r="FC10" s="14">
        <v>12.1</v>
      </c>
      <c r="FD10" s="14">
        <v>7.99</v>
      </c>
      <c r="FE10" s="14">
        <v>3.58</v>
      </c>
      <c r="FF10" s="14">
        <v>4.8899999999999997</v>
      </c>
      <c r="FG10" s="14">
        <v>12.58</v>
      </c>
      <c r="FH10" s="14">
        <v>12.65</v>
      </c>
      <c r="FI10" s="14">
        <v>8.52</v>
      </c>
      <c r="FJ10" s="14">
        <v>10.91</v>
      </c>
      <c r="FK10" s="14">
        <v>11.59</v>
      </c>
      <c r="FL10" s="15">
        <v>0.35</v>
      </c>
      <c r="FM10" s="15">
        <v>0.24</v>
      </c>
      <c r="FN10" s="15">
        <v>0.28000000000000003</v>
      </c>
      <c r="FO10" s="15">
        <v>0.32</v>
      </c>
      <c r="FP10" s="14">
        <v>3.07</v>
      </c>
      <c r="FQ10" s="14">
        <v>4.8</v>
      </c>
      <c r="FR10" s="14">
        <v>1.4</v>
      </c>
      <c r="FS10" s="14">
        <v>1.33</v>
      </c>
      <c r="FT10" s="14">
        <v>1.49</v>
      </c>
      <c r="FU10" s="15">
        <v>1.17</v>
      </c>
      <c r="FV10" s="14">
        <v>3.56</v>
      </c>
      <c r="FW10" s="14">
        <v>2.36</v>
      </c>
      <c r="FX10" s="14">
        <v>2.52</v>
      </c>
      <c r="FY10" s="14">
        <v>3.22</v>
      </c>
      <c r="FZ10" s="14">
        <v>10.039999999999999</v>
      </c>
      <c r="GA10" s="14">
        <v>12.44</v>
      </c>
      <c r="GB10" s="14">
        <v>11.97</v>
      </c>
      <c r="GC10" s="14">
        <v>11.14</v>
      </c>
      <c r="GD10" s="14">
        <v>8.8699999999999992</v>
      </c>
      <c r="GE10" s="14">
        <v>9.16</v>
      </c>
      <c r="GF10" s="14">
        <v>7.07</v>
      </c>
      <c r="GG10" s="14">
        <v>8.67</v>
      </c>
      <c r="GH10" s="14">
        <v>7.42</v>
      </c>
      <c r="GI10" s="15">
        <v>1.77</v>
      </c>
      <c r="GJ10" s="14">
        <v>4.1900000000000004</v>
      </c>
      <c r="GK10" s="14">
        <v>10.07</v>
      </c>
      <c r="GL10" s="14">
        <v>9.8699999999999992</v>
      </c>
      <c r="GM10" s="14">
        <v>10.77</v>
      </c>
      <c r="GN10" s="14">
        <v>8.1199999999999992</v>
      </c>
      <c r="GO10" s="15">
        <v>0.15</v>
      </c>
      <c r="GP10" s="14">
        <v>3.26</v>
      </c>
      <c r="GQ10" s="15">
        <v>0.87</v>
      </c>
      <c r="GR10" s="15">
        <v>0.55000000000000004</v>
      </c>
      <c r="GS10" s="15">
        <v>0.13</v>
      </c>
      <c r="GT10" s="15">
        <v>0.4</v>
      </c>
      <c r="GU10" s="15">
        <v>0.66</v>
      </c>
      <c r="GV10" s="15">
        <v>0.79</v>
      </c>
      <c r="GW10" s="15">
        <v>0.79</v>
      </c>
      <c r="GX10" s="14"/>
      <c r="GY10" s="14"/>
      <c r="GZ10" s="14"/>
      <c r="HA10" s="15"/>
      <c r="HB10" s="14"/>
      <c r="HC10" s="14"/>
      <c r="HD10" s="14"/>
      <c r="HE10" s="14"/>
      <c r="HF10" s="15">
        <v>0.2</v>
      </c>
      <c r="HG10" s="15">
        <v>0.38</v>
      </c>
      <c r="HH10" s="15">
        <v>0.34</v>
      </c>
      <c r="HI10" s="14">
        <v>2.4700000000000002</v>
      </c>
      <c r="HJ10" s="14">
        <v>2.4700000000000002</v>
      </c>
      <c r="HK10" s="14">
        <v>2.8</v>
      </c>
      <c r="HL10" s="14">
        <v>6.64</v>
      </c>
      <c r="HM10" s="14">
        <v>6.4</v>
      </c>
      <c r="HN10" s="14">
        <v>5.17</v>
      </c>
      <c r="HO10" s="14">
        <v>12.2</v>
      </c>
      <c r="HP10" s="14">
        <v>12.16</v>
      </c>
      <c r="HQ10" s="14">
        <v>12.79</v>
      </c>
      <c r="HR10" s="14">
        <v>11.21</v>
      </c>
    </row>
    <row r="11" spans="1:226" s="109" customFormat="1" ht="14.25" customHeight="1">
      <c r="A11" s="42" t="s">
        <v>608</v>
      </c>
      <c r="B11" s="15">
        <v>3.89</v>
      </c>
      <c r="C11" s="15">
        <v>2.93</v>
      </c>
      <c r="D11" s="14">
        <v>55.19708843920445</v>
      </c>
      <c r="E11" s="14">
        <v>44.193250047730835</v>
      </c>
      <c r="F11" s="14">
        <v>44.516731047504344</v>
      </c>
      <c r="G11" s="14">
        <v>45.850930205876679</v>
      </c>
      <c r="H11" s="15">
        <v>13.59081720424467</v>
      </c>
      <c r="I11" s="15">
        <v>4.1201995572352663</v>
      </c>
      <c r="J11" s="15">
        <v>6.8356240650558622</v>
      </c>
      <c r="K11" s="14">
        <v>34.783549887868325</v>
      </c>
      <c r="L11" s="15">
        <v>32.608805535347265</v>
      </c>
      <c r="M11" s="14">
        <v>75.54411737075894</v>
      </c>
      <c r="N11" s="14">
        <v>77.097152353418309</v>
      </c>
      <c r="O11" s="14">
        <v>84.060786508381014</v>
      </c>
      <c r="P11" s="14">
        <v>69.914339081008322</v>
      </c>
      <c r="Q11" s="14">
        <v>80.637975801269448</v>
      </c>
      <c r="R11" s="14">
        <v>81.396658923274416</v>
      </c>
      <c r="S11" s="14">
        <v>76.34139297745071</v>
      </c>
      <c r="T11" s="14">
        <v>61.790805062396714</v>
      </c>
      <c r="U11" s="14">
        <v>63.731175080532786</v>
      </c>
      <c r="V11" s="14">
        <v>81.874337840566142</v>
      </c>
      <c r="W11" s="14">
        <v>74.313252196163845</v>
      </c>
      <c r="X11" s="15">
        <v>15</v>
      </c>
      <c r="Y11" s="14">
        <v>39</v>
      </c>
      <c r="Z11" s="14">
        <v>30</v>
      </c>
      <c r="AA11" s="15">
        <v>13</v>
      </c>
      <c r="AB11" s="15">
        <v>16</v>
      </c>
      <c r="AC11" s="15">
        <v>11</v>
      </c>
      <c r="AD11" s="15">
        <v>14</v>
      </c>
      <c r="AE11" s="15">
        <v>10</v>
      </c>
      <c r="AF11" s="15">
        <v>8</v>
      </c>
      <c r="AG11" s="15">
        <v>11</v>
      </c>
      <c r="AH11" s="15">
        <v>13</v>
      </c>
      <c r="AI11" s="15">
        <v>34.89</v>
      </c>
      <c r="AJ11" s="14">
        <v>46.34</v>
      </c>
      <c r="AK11" s="15">
        <v>24.14</v>
      </c>
      <c r="AL11" s="14">
        <v>69.599999999999994</v>
      </c>
      <c r="AM11" s="14">
        <v>55.8</v>
      </c>
      <c r="AN11" s="14">
        <v>72.599999999999994</v>
      </c>
      <c r="AO11" s="14">
        <v>64.8</v>
      </c>
      <c r="AP11" s="14">
        <v>47.9</v>
      </c>
      <c r="AQ11" s="14">
        <v>41.75</v>
      </c>
      <c r="AR11" s="14">
        <v>47.51</v>
      </c>
      <c r="AS11" s="14">
        <v>61.79</v>
      </c>
      <c r="AT11" s="14">
        <v>53.76</v>
      </c>
      <c r="AU11" s="14">
        <v>57.34</v>
      </c>
      <c r="AV11" s="14">
        <v>52.92</v>
      </c>
      <c r="AW11" s="14">
        <v>52.72</v>
      </c>
      <c r="AX11" s="15">
        <v>32.83</v>
      </c>
      <c r="AY11" s="15">
        <v>21.04</v>
      </c>
      <c r="AZ11" s="14">
        <v>44.8</v>
      </c>
      <c r="BA11" s="15">
        <v>1.01</v>
      </c>
      <c r="BB11" s="15">
        <v>30.6</v>
      </c>
      <c r="BC11" s="14">
        <v>45</v>
      </c>
      <c r="BD11" s="15">
        <v>39</v>
      </c>
      <c r="BE11" s="14">
        <v>45.3</v>
      </c>
      <c r="BF11" s="14">
        <v>47.8</v>
      </c>
      <c r="BG11" s="14">
        <v>50.8</v>
      </c>
      <c r="BH11" s="15">
        <v>13.7</v>
      </c>
      <c r="BI11" s="14">
        <v>59.3</v>
      </c>
      <c r="BJ11" s="14">
        <v>54.9</v>
      </c>
      <c r="BK11" s="14">
        <v>46.4</v>
      </c>
      <c r="BL11" s="14">
        <v>46.5</v>
      </c>
      <c r="BM11" s="14">
        <v>45.2</v>
      </c>
      <c r="BN11" s="14">
        <v>62</v>
      </c>
      <c r="BO11" s="14">
        <v>41.3</v>
      </c>
      <c r="BP11" s="15">
        <v>31.5</v>
      </c>
      <c r="BQ11" s="14">
        <v>56.16</v>
      </c>
      <c r="BR11" s="14">
        <v>45.01</v>
      </c>
      <c r="BS11" s="14">
        <v>74.27</v>
      </c>
      <c r="BT11" s="14">
        <v>60.07</v>
      </c>
      <c r="BU11" s="14">
        <v>72.3</v>
      </c>
      <c r="BV11" s="14">
        <v>62.25</v>
      </c>
      <c r="BW11" s="14">
        <v>71.69</v>
      </c>
      <c r="BX11" s="14">
        <v>41.97</v>
      </c>
      <c r="BY11" s="14">
        <v>44.12</v>
      </c>
      <c r="BZ11" s="14">
        <v>52.56</v>
      </c>
      <c r="CA11" s="14">
        <v>46.51</v>
      </c>
      <c r="CB11" s="14">
        <v>47.88</v>
      </c>
      <c r="CC11" s="14">
        <v>45.07</v>
      </c>
      <c r="CD11" s="15">
        <v>33.549999999999997</v>
      </c>
      <c r="CE11" s="15">
        <v>33.86</v>
      </c>
      <c r="CF11" s="14">
        <v>58.49</v>
      </c>
      <c r="CG11" s="14">
        <v>57.08</v>
      </c>
      <c r="CH11" s="14">
        <v>56.55</v>
      </c>
      <c r="CI11" s="15">
        <v>18.579999999999998</v>
      </c>
      <c r="CJ11" s="14">
        <v>47.26</v>
      </c>
      <c r="CK11" s="14">
        <v>71.239999999999995</v>
      </c>
      <c r="CL11" s="14">
        <v>54.5</v>
      </c>
      <c r="CM11" s="14">
        <v>64.3</v>
      </c>
      <c r="CN11" s="14">
        <v>62.6</v>
      </c>
      <c r="CO11" s="15">
        <v>22.1</v>
      </c>
      <c r="CP11" s="15">
        <v>34.299999999999997</v>
      </c>
      <c r="CQ11" s="14">
        <v>40.299999999999997</v>
      </c>
      <c r="CR11" s="15">
        <v>34.1</v>
      </c>
      <c r="CS11" s="14">
        <v>61.8</v>
      </c>
      <c r="CT11" s="15">
        <v>24.7</v>
      </c>
      <c r="CU11" s="14">
        <v>47.2</v>
      </c>
      <c r="CV11" s="15">
        <v>34.799999999999997</v>
      </c>
      <c r="CW11" s="15">
        <v>23.319127548815608</v>
      </c>
      <c r="CX11" s="15">
        <v>20.423490424774499</v>
      </c>
      <c r="CY11" s="15">
        <v>7.5419861979323892</v>
      </c>
      <c r="CZ11" s="14">
        <v>46.207392256227493</v>
      </c>
      <c r="DA11" s="15">
        <v>39.80049910084945</v>
      </c>
      <c r="DB11" s="14">
        <v>48.762491735596342</v>
      </c>
      <c r="DC11" s="15">
        <v>35.383947573260649</v>
      </c>
      <c r="DD11" s="15">
        <v>32.088312328398203</v>
      </c>
      <c r="DE11" s="14">
        <v>63.254520486787229</v>
      </c>
      <c r="DF11" s="14">
        <v>63.805276698017963</v>
      </c>
      <c r="DG11" s="14">
        <v>63.469229523309387</v>
      </c>
      <c r="DH11" s="14">
        <v>44.437523281500347</v>
      </c>
      <c r="DI11" s="14">
        <v>44.764297051946691</v>
      </c>
      <c r="DJ11" s="14">
        <v>58.771701896021206</v>
      </c>
      <c r="DK11" s="14">
        <v>49.586722142891077</v>
      </c>
      <c r="DL11" s="14">
        <v>54.248297735565643</v>
      </c>
      <c r="DM11" s="14">
        <v>53.355184160590483</v>
      </c>
      <c r="DN11" s="15">
        <v>35.001021106518316</v>
      </c>
      <c r="DO11" s="15">
        <v>36.900178074020609</v>
      </c>
      <c r="DP11" s="14">
        <v>48.73898707254979</v>
      </c>
      <c r="DQ11" s="14">
        <v>54.074326692670979</v>
      </c>
      <c r="DR11" s="14">
        <v>48.73898707254979</v>
      </c>
      <c r="DS11" s="14">
        <v>49.126404179239614</v>
      </c>
      <c r="DT11" s="14">
        <v>54.412517553508486</v>
      </c>
      <c r="DU11" s="15">
        <v>37.276955760358099</v>
      </c>
      <c r="DV11" s="15">
        <v>39.058686465155361</v>
      </c>
      <c r="DW11" s="14">
        <v>43</v>
      </c>
      <c r="DX11" s="15">
        <v>8</v>
      </c>
      <c r="DY11" s="15">
        <v>10</v>
      </c>
      <c r="DZ11" s="15">
        <v>15</v>
      </c>
      <c r="EA11" s="14">
        <v>43</v>
      </c>
      <c r="EB11" s="15">
        <v>13</v>
      </c>
      <c r="EC11" s="15">
        <v>29</v>
      </c>
      <c r="ED11" s="15">
        <v>5</v>
      </c>
      <c r="EE11" s="15">
        <v>30</v>
      </c>
      <c r="EF11" s="15">
        <v>26</v>
      </c>
      <c r="EG11" s="14">
        <v>43</v>
      </c>
      <c r="EH11" s="14">
        <v>66</v>
      </c>
      <c r="EI11" s="14">
        <v>59</v>
      </c>
      <c r="EJ11" s="14">
        <v>52</v>
      </c>
      <c r="EK11" s="14">
        <v>83</v>
      </c>
      <c r="EL11" s="14">
        <v>48</v>
      </c>
      <c r="EM11" s="14">
        <v>55</v>
      </c>
      <c r="EN11" s="14">
        <v>63</v>
      </c>
      <c r="EO11" s="14">
        <v>46</v>
      </c>
      <c r="EP11" s="14">
        <v>59</v>
      </c>
      <c r="EQ11" s="14">
        <v>59</v>
      </c>
      <c r="ER11" s="14">
        <v>61</v>
      </c>
      <c r="ES11" s="14">
        <v>70</v>
      </c>
      <c r="ET11" s="15">
        <v>67</v>
      </c>
      <c r="EU11" s="14">
        <v>70</v>
      </c>
      <c r="EV11" s="14">
        <v>57.688397183559552</v>
      </c>
      <c r="EW11" s="14">
        <v>44.768107218159102</v>
      </c>
      <c r="EX11" s="14">
        <v>50.845481413922847</v>
      </c>
      <c r="EY11" s="14">
        <v>57.329361363117478</v>
      </c>
      <c r="EZ11" s="14">
        <v>57.909796936589927</v>
      </c>
      <c r="FA11" s="15">
        <v>27</v>
      </c>
      <c r="FB11" s="15">
        <v>24</v>
      </c>
      <c r="FC11" s="14">
        <v>71</v>
      </c>
      <c r="FD11" s="14">
        <f>(EQ11*100/40.3044)/(EQ11/40.3044+EO11/71.844)</f>
        <v>69.570593374630619</v>
      </c>
      <c r="FE11" s="14">
        <v>57.900371680369787</v>
      </c>
      <c r="FF11" s="14">
        <v>61.572682354444545</v>
      </c>
      <c r="FG11" s="14">
        <v>75.3</v>
      </c>
      <c r="FH11" s="14">
        <v>74.3</v>
      </c>
      <c r="FI11" s="14">
        <v>62.470040665132771</v>
      </c>
      <c r="FJ11" s="14">
        <v>68.259570088332779</v>
      </c>
      <c r="FK11" s="14">
        <v>65.544007166451806</v>
      </c>
      <c r="FL11" s="15">
        <v>22.4</v>
      </c>
      <c r="FM11" s="15">
        <v>16.829999999999998</v>
      </c>
      <c r="FN11" s="15">
        <v>19.329999999999998</v>
      </c>
      <c r="FO11" s="15">
        <v>21.08</v>
      </c>
      <c r="FP11" s="14">
        <v>44.68</v>
      </c>
      <c r="FQ11" s="14">
        <v>48.23</v>
      </c>
      <c r="FR11" s="14">
        <v>41.14</v>
      </c>
      <c r="FS11" s="14">
        <v>40.840000000000003</v>
      </c>
      <c r="FT11" s="14">
        <v>41.86</v>
      </c>
      <c r="FU11" s="15">
        <v>34.14</v>
      </c>
      <c r="FV11" s="14">
        <v>49.24</v>
      </c>
      <c r="FW11" s="14">
        <v>45.7</v>
      </c>
      <c r="FX11" s="14">
        <v>47.08</v>
      </c>
      <c r="FY11" s="14">
        <v>52.07</v>
      </c>
      <c r="FZ11" s="14">
        <v>69.22</v>
      </c>
      <c r="GA11" s="14">
        <v>73.459999999999994</v>
      </c>
      <c r="GB11" s="14">
        <v>73.400000000000006</v>
      </c>
      <c r="GC11" s="14">
        <v>73.885728430636661</v>
      </c>
      <c r="GD11" s="14">
        <v>73.794479567784762</v>
      </c>
      <c r="GE11" s="14">
        <v>69.910938722164516</v>
      </c>
      <c r="GF11" s="14">
        <v>67.220061201758824</v>
      </c>
      <c r="GG11" s="14">
        <v>66.660935184965382</v>
      </c>
      <c r="GH11" s="14">
        <v>68.466566683909591</v>
      </c>
      <c r="GI11" s="15">
        <v>39.547266741992054</v>
      </c>
      <c r="GJ11" s="14">
        <v>54.249965360880061</v>
      </c>
      <c r="GK11" s="14">
        <v>78</v>
      </c>
      <c r="GL11" s="14">
        <v>72</v>
      </c>
      <c r="GM11" s="14">
        <v>73</v>
      </c>
      <c r="GN11" s="14">
        <v>70</v>
      </c>
      <c r="GO11" s="15">
        <v>12</v>
      </c>
      <c r="GP11" s="14">
        <v>53</v>
      </c>
      <c r="GQ11" s="15">
        <v>25</v>
      </c>
      <c r="GR11" s="15">
        <v>17</v>
      </c>
      <c r="GS11" s="15">
        <v>11</v>
      </c>
      <c r="GT11" s="15">
        <v>10</v>
      </c>
      <c r="GU11" s="15"/>
      <c r="GV11" s="15"/>
      <c r="GW11" s="15"/>
      <c r="GX11" s="14"/>
      <c r="GY11" s="14"/>
      <c r="GZ11" s="14"/>
      <c r="HA11" s="15"/>
      <c r="HB11" s="14"/>
      <c r="HC11" s="14"/>
      <c r="HD11" s="14"/>
      <c r="HE11" s="14"/>
      <c r="HF11" s="15">
        <v>24.214963960732835</v>
      </c>
      <c r="HG11" s="15">
        <v>30.816900795720986</v>
      </c>
      <c r="HH11" s="15">
        <v>26.903847850414717</v>
      </c>
      <c r="HI11" s="14">
        <v>43.872386089249567</v>
      </c>
      <c r="HJ11" s="14">
        <v>46.279045499494174</v>
      </c>
      <c r="HK11" s="14">
        <v>44.174105209016709</v>
      </c>
      <c r="HL11" s="14">
        <v>56.835594663688319</v>
      </c>
      <c r="HM11" s="14">
        <v>56.553974117325765</v>
      </c>
      <c r="HN11" s="14">
        <v>54.559858885183019</v>
      </c>
      <c r="HO11" s="14">
        <v>61.328259389351196</v>
      </c>
      <c r="HP11" s="14">
        <v>60.435912862316862</v>
      </c>
      <c r="HQ11" s="14">
        <v>70.978304705623543</v>
      </c>
      <c r="HR11" s="14">
        <v>57.506199193891767</v>
      </c>
    </row>
    <row r="12" spans="1:226" ht="14.25" customHeight="1">
      <c r="A12" s="98" t="s">
        <v>739</v>
      </c>
      <c r="B12" s="12">
        <v>193.6</v>
      </c>
      <c r="C12" s="12">
        <v>336.6</v>
      </c>
      <c r="D12" s="13">
        <v>233</v>
      </c>
      <c r="E12" s="13">
        <v>260</v>
      </c>
      <c r="F12" s="13">
        <v>256</v>
      </c>
      <c r="G12" s="13">
        <v>231</v>
      </c>
      <c r="H12" s="12">
        <v>194</v>
      </c>
      <c r="I12" s="12">
        <v>225</v>
      </c>
      <c r="J12" s="12">
        <v>211</v>
      </c>
      <c r="K12" s="13">
        <v>121</v>
      </c>
      <c r="L12" s="12">
        <v>118</v>
      </c>
      <c r="M12" s="13">
        <v>134</v>
      </c>
      <c r="N12" s="13">
        <v>139</v>
      </c>
      <c r="O12" s="13">
        <v>73.3</v>
      </c>
      <c r="P12" s="13">
        <v>94.5</v>
      </c>
      <c r="Q12" s="13">
        <v>86.6</v>
      </c>
      <c r="R12" s="13">
        <v>90.8</v>
      </c>
      <c r="S12" s="13">
        <v>76.5</v>
      </c>
      <c r="T12" s="13">
        <v>137</v>
      </c>
      <c r="U12" s="13">
        <v>152</v>
      </c>
      <c r="V12" s="13">
        <v>93.6</v>
      </c>
      <c r="W12" s="13">
        <v>125</v>
      </c>
      <c r="X12" s="12">
        <v>239</v>
      </c>
      <c r="Y12" s="13">
        <v>155</v>
      </c>
      <c r="Z12" s="13">
        <v>284</v>
      </c>
      <c r="AA12" s="12">
        <v>260</v>
      </c>
      <c r="AB12" s="12">
        <v>214</v>
      </c>
      <c r="AC12" s="12">
        <v>240</v>
      </c>
      <c r="AD12" s="12">
        <v>225</v>
      </c>
      <c r="AE12" s="12">
        <v>272</v>
      </c>
      <c r="AF12" s="12">
        <v>251</v>
      </c>
      <c r="AG12" s="12">
        <v>280</v>
      </c>
      <c r="AH12" s="12">
        <v>254</v>
      </c>
      <c r="AI12" s="12">
        <v>105.4</v>
      </c>
      <c r="AJ12" s="13">
        <v>35.799999999999997</v>
      </c>
      <c r="AK12" s="12">
        <v>167.6</v>
      </c>
      <c r="AL12" s="13">
        <v>101</v>
      </c>
      <c r="AM12" s="13">
        <v>151</v>
      </c>
      <c r="AN12" s="13">
        <v>73.599999999999994</v>
      </c>
      <c r="AO12" s="13">
        <v>67.3</v>
      </c>
      <c r="AP12" s="13">
        <v>69.7</v>
      </c>
      <c r="AQ12" s="13">
        <v>86.24</v>
      </c>
      <c r="AR12" s="13">
        <v>37.08</v>
      </c>
      <c r="AS12" s="13">
        <v>271.2</v>
      </c>
      <c r="AT12" s="13">
        <v>254.8</v>
      </c>
      <c r="AU12" s="13">
        <v>181.12</v>
      </c>
      <c r="AV12" s="13">
        <v>190.5</v>
      </c>
      <c r="AW12" s="13">
        <v>173.58</v>
      </c>
      <c r="AX12" s="12">
        <v>185.36</v>
      </c>
      <c r="AY12" s="12">
        <v>253.2</v>
      </c>
      <c r="AZ12" s="13">
        <v>190.54</v>
      </c>
      <c r="BA12" s="12">
        <v>225.4</v>
      </c>
      <c r="BB12" s="12">
        <v>156</v>
      </c>
      <c r="BC12" s="13">
        <v>404</v>
      </c>
      <c r="BD12" s="12">
        <v>133</v>
      </c>
      <c r="BE12" s="13">
        <v>93.9</v>
      </c>
      <c r="BF12" s="13">
        <v>68.2</v>
      </c>
      <c r="BG12" s="13">
        <v>479</v>
      </c>
      <c r="BH12" s="12">
        <v>25.2</v>
      </c>
      <c r="BI12" s="13">
        <v>35.5</v>
      </c>
      <c r="BJ12" s="13">
        <v>34.9</v>
      </c>
      <c r="BK12" s="13">
        <v>36.700000000000003</v>
      </c>
      <c r="BL12" s="13">
        <v>27.5</v>
      </c>
      <c r="BM12" s="13">
        <v>96.4</v>
      </c>
      <c r="BN12" s="13">
        <v>61</v>
      </c>
      <c r="BO12" s="13">
        <v>542</v>
      </c>
      <c r="BP12" s="12">
        <v>170</v>
      </c>
      <c r="BQ12" s="13">
        <v>68.12</v>
      </c>
      <c r="BR12" s="13">
        <v>547.87</v>
      </c>
      <c r="BS12" s="13">
        <v>218.46</v>
      </c>
      <c r="BT12" s="13">
        <v>87.89</v>
      </c>
      <c r="BU12" s="13">
        <v>134.06</v>
      </c>
      <c r="BV12" s="13">
        <v>106.81</v>
      </c>
      <c r="BW12" s="13">
        <v>190.53</v>
      </c>
      <c r="BX12" s="13">
        <v>257</v>
      </c>
      <c r="BY12" s="13">
        <v>101</v>
      </c>
      <c r="BZ12" s="13">
        <v>102</v>
      </c>
      <c r="CA12" s="13">
        <v>115</v>
      </c>
      <c r="CB12" s="13">
        <v>190</v>
      </c>
      <c r="CC12" s="13">
        <v>285</v>
      </c>
      <c r="CD12" s="12">
        <v>472</v>
      </c>
      <c r="CE12" s="12">
        <v>326</v>
      </c>
      <c r="CF12" s="13">
        <v>86.27</v>
      </c>
      <c r="CG12" s="13">
        <v>99.87</v>
      </c>
      <c r="CH12" s="13">
        <v>91.36</v>
      </c>
      <c r="CI12" s="12">
        <v>8.08</v>
      </c>
      <c r="CJ12" s="13">
        <v>16.53</v>
      </c>
      <c r="CK12" s="13">
        <v>84.87</v>
      </c>
      <c r="CL12" s="13">
        <v>51.3</v>
      </c>
      <c r="CM12" s="13">
        <v>109.9</v>
      </c>
      <c r="CN12" s="13">
        <v>34.9</v>
      </c>
      <c r="CO12" s="12">
        <v>374.6</v>
      </c>
      <c r="CP12" s="12">
        <v>281.7</v>
      </c>
      <c r="CQ12" s="13">
        <v>291.10000000000002</v>
      </c>
      <c r="CR12" s="12">
        <v>230.5</v>
      </c>
      <c r="CS12" s="13">
        <v>305.89999999999998</v>
      </c>
      <c r="CT12" s="12">
        <v>368.7</v>
      </c>
      <c r="CU12" s="13">
        <v>148.6</v>
      </c>
      <c r="CV12" s="12">
        <v>136.30000000000001</v>
      </c>
      <c r="CW12" s="12">
        <v>73.425125046041586</v>
      </c>
      <c r="CX12" s="12">
        <v>77.797392038568418</v>
      </c>
      <c r="CY12" s="12">
        <v>119.96954561348785</v>
      </c>
      <c r="CZ12" s="13">
        <v>58.624436105942237</v>
      </c>
      <c r="DA12" s="12">
        <v>41.373733040810187</v>
      </c>
      <c r="DB12" s="13">
        <v>46.36824617854333</v>
      </c>
      <c r="DC12" s="12">
        <v>134.27124579302142</v>
      </c>
      <c r="DD12" s="12">
        <v>125.60649204573596</v>
      </c>
      <c r="DE12" s="13">
        <v>8</v>
      </c>
      <c r="DF12" s="13">
        <v>14</v>
      </c>
      <c r="DG12" s="13">
        <v>17</v>
      </c>
      <c r="DH12" s="13">
        <v>152</v>
      </c>
      <c r="DI12" s="13">
        <v>161</v>
      </c>
      <c r="DJ12" s="13">
        <v>55.4</v>
      </c>
      <c r="DK12" s="13">
        <v>157</v>
      </c>
      <c r="DL12" s="13">
        <v>181</v>
      </c>
      <c r="DM12" s="13">
        <v>151</v>
      </c>
      <c r="DN12" s="12">
        <v>154</v>
      </c>
      <c r="DO12" s="12">
        <v>154</v>
      </c>
      <c r="DP12" s="13">
        <v>126</v>
      </c>
      <c r="DQ12" s="13">
        <v>173</v>
      </c>
      <c r="DR12" s="13"/>
      <c r="DS12" s="13">
        <v>112</v>
      </c>
      <c r="DT12" s="13">
        <v>139</v>
      </c>
      <c r="DU12" s="12"/>
      <c r="DV12" s="12">
        <v>186</v>
      </c>
      <c r="DW12" s="13">
        <v>289</v>
      </c>
      <c r="DX12" s="12">
        <v>200</v>
      </c>
      <c r="DY12" s="12">
        <v>123</v>
      </c>
      <c r="DZ12" s="12">
        <v>285</v>
      </c>
      <c r="EA12" s="13">
        <v>296</v>
      </c>
      <c r="EB12" s="12">
        <v>141</v>
      </c>
      <c r="EC12" s="12">
        <v>260</v>
      </c>
      <c r="ED12" s="12">
        <v>222</v>
      </c>
      <c r="EE12" s="12">
        <v>256</v>
      </c>
      <c r="EF12" s="12">
        <v>351</v>
      </c>
      <c r="EG12" s="13">
        <v>247</v>
      </c>
      <c r="EH12" s="13">
        <v>207</v>
      </c>
      <c r="EI12" s="13">
        <v>103</v>
      </c>
      <c r="EJ12" s="13">
        <v>173</v>
      </c>
      <c r="EK12" s="13">
        <v>162</v>
      </c>
      <c r="EL12" s="13">
        <v>187</v>
      </c>
      <c r="EM12" s="13">
        <v>206</v>
      </c>
      <c r="EN12" s="13">
        <v>129</v>
      </c>
      <c r="EO12" s="13">
        <v>109</v>
      </c>
      <c r="EP12" s="13">
        <v>87.7</v>
      </c>
      <c r="EQ12" s="13">
        <v>77.8</v>
      </c>
      <c r="ER12" s="13">
        <v>94.3</v>
      </c>
      <c r="ES12" s="13">
        <v>173</v>
      </c>
      <c r="ET12" s="12">
        <v>198</v>
      </c>
      <c r="EU12" s="13">
        <v>19</v>
      </c>
      <c r="EV12" s="13">
        <v>87.2</v>
      </c>
      <c r="EW12" s="13">
        <v>90.4</v>
      </c>
      <c r="EX12" s="13">
        <v>66.400000000000006</v>
      </c>
      <c r="EY12" s="13">
        <v>120</v>
      </c>
      <c r="EZ12" s="13">
        <v>125</v>
      </c>
      <c r="FA12" s="12">
        <v>1245</v>
      </c>
      <c r="FB12" s="12">
        <v>977.2</v>
      </c>
      <c r="FC12" s="13">
        <v>107.6</v>
      </c>
      <c r="FD12" s="13">
        <v>157</v>
      </c>
      <c r="FE12" s="13">
        <v>186</v>
      </c>
      <c r="FF12" s="13">
        <v>263</v>
      </c>
      <c r="FG12" s="13">
        <v>234</v>
      </c>
      <c r="FH12" s="13">
        <v>218</v>
      </c>
      <c r="FI12" s="13">
        <v>144</v>
      </c>
      <c r="FJ12" s="13">
        <v>97</v>
      </c>
      <c r="FK12" s="13">
        <v>155</v>
      </c>
      <c r="FL12" s="12">
        <v>138</v>
      </c>
      <c r="FM12" s="12">
        <v>138</v>
      </c>
      <c r="FN12" s="12">
        <v>141</v>
      </c>
      <c r="FO12" s="12">
        <v>132</v>
      </c>
      <c r="FP12" s="13">
        <v>120</v>
      </c>
      <c r="FQ12" s="13">
        <v>112</v>
      </c>
      <c r="FR12" s="13">
        <v>153</v>
      </c>
      <c r="FS12" s="13">
        <v>153</v>
      </c>
      <c r="FT12" s="13">
        <v>145</v>
      </c>
      <c r="FU12" s="12">
        <v>173</v>
      </c>
      <c r="FV12" s="13">
        <v>184</v>
      </c>
      <c r="FW12" s="13">
        <v>182</v>
      </c>
      <c r="FX12" s="13">
        <v>186</v>
      </c>
      <c r="FY12" s="13">
        <v>187</v>
      </c>
      <c r="FZ12" s="13">
        <v>110</v>
      </c>
      <c r="GA12" s="13">
        <v>102</v>
      </c>
      <c r="GB12" s="13"/>
      <c r="GC12" s="13">
        <v>104.5</v>
      </c>
      <c r="GD12" s="13">
        <v>78.5</v>
      </c>
      <c r="GE12" s="13">
        <v>85.89</v>
      </c>
      <c r="GF12" s="13">
        <v>176.1</v>
      </c>
      <c r="GG12" s="13">
        <v>110.4</v>
      </c>
      <c r="GH12" s="13">
        <v>166.4</v>
      </c>
      <c r="GI12" s="12">
        <v>140.5</v>
      </c>
      <c r="GJ12" s="13">
        <v>119.3</v>
      </c>
      <c r="GK12" s="13">
        <v>65.3</v>
      </c>
      <c r="GL12" s="13">
        <v>96.1</v>
      </c>
      <c r="GM12" s="13">
        <v>111</v>
      </c>
      <c r="GN12" s="13">
        <v>79.2</v>
      </c>
      <c r="GO12" s="12">
        <v>148</v>
      </c>
      <c r="GP12" s="13">
        <v>235</v>
      </c>
      <c r="GQ12" s="12">
        <v>299</v>
      </c>
      <c r="GR12" s="12">
        <v>313</v>
      </c>
      <c r="GS12" s="12">
        <v>271</v>
      </c>
      <c r="GT12" s="12">
        <v>313</v>
      </c>
      <c r="GU12" s="12">
        <v>217</v>
      </c>
      <c r="GV12" s="12">
        <v>104</v>
      </c>
      <c r="GW12" s="12">
        <v>183</v>
      </c>
      <c r="GX12" s="13"/>
      <c r="GY12" s="13"/>
      <c r="GZ12" s="13"/>
      <c r="HA12" s="12"/>
      <c r="HB12" s="13"/>
      <c r="HC12" s="13"/>
      <c r="HD12" s="13"/>
      <c r="HE12" s="13"/>
      <c r="HF12" s="12">
        <v>111</v>
      </c>
      <c r="HG12" s="12">
        <v>131</v>
      </c>
      <c r="HH12" s="12">
        <v>129</v>
      </c>
      <c r="HI12" s="13">
        <v>124</v>
      </c>
      <c r="HJ12" s="13">
        <v>121</v>
      </c>
      <c r="HK12" s="13">
        <v>126</v>
      </c>
      <c r="HL12" s="13">
        <v>143</v>
      </c>
      <c r="HM12" s="13">
        <v>144</v>
      </c>
      <c r="HN12" s="13">
        <v>161</v>
      </c>
      <c r="HO12" s="13">
        <v>79.3</v>
      </c>
      <c r="HP12" s="13">
        <v>44.8</v>
      </c>
      <c r="HQ12" s="13">
        <v>76.599999999999994</v>
      </c>
      <c r="HR12" s="13">
        <v>45.1</v>
      </c>
    </row>
    <row r="13" spans="1:226" ht="14.25" customHeight="1">
      <c r="A13" s="98" t="s">
        <v>740</v>
      </c>
      <c r="B13" s="12">
        <v>2774</v>
      </c>
      <c r="C13" s="12">
        <v>2345</v>
      </c>
      <c r="D13" s="13">
        <v>3517</v>
      </c>
      <c r="E13" s="13">
        <v>2942</v>
      </c>
      <c r="F13" s="13">
        <v>2946</v>
      </c>
      <c r="G13" s="13">
        <v>3202</v>
      </c>
      <c r="H13" s="12">
        <v>2586</v>
      </c>
      <c r="I13" s="12">
        <v>2904</v>
      </c>
      <c r="J13" s="12">
        <v>2426</v>
      </c>
      <c r="K13" s="13">
        <v>1281</v>
      </c>
      <c r="L13" s="12">
        <v>1351</v>
      </c>
      <c r="M13" s="13">
        <v>1389</v>
      </c>
      <c r="N13" s="13">
        <v>1572</v>
      </c>
      <c r="O13" s="13">
        <v>1202</v>
      </c>
      <c r="P13" s="13">
        <v>1771</v>
      </c>
      <c r="Q13" s="13">
        <v>1438</v>
      </c>
      <c r="R13" s="13">
        <v>1452</v>
      </c>
      <c r="S13" s="13">
        <v>1774</v>
      </c>
      <c r="T13" s="13">
        <v>1930</v>
      </c>
      <c r="U13" s="13">
        <v>1744</v>
      </c>
      <c r="V13" s="13">
        <v>1133</v>
      </c>
      <c r="W13" s="13">
        <v>1803</v>
      </c>
      <c r="X13" s="12">
        <v>59</v>
      </c>
      <c r="Y13" s="13">
        <v>416</v>
      </c>
      <c r="Z13" s="13">
        <v>196</v>
      </c>
      <c r="AA13" s="12">
        <v>84</v>
      </c>
      <c r="AB13" s="12">
        <v>93</v>
      </c>
      <c r="AC13" s="12">
        <v>95</v>
      </c>
      <c r="AD13" s="12">
        <v>130</v>
      </c>
      <c r="AE13" s="12">
        <v>207</v>
      </c>
      <c r="AF13" s="12">
        <v>26</v>
      </c>
      <c r="AG13" s="12">
        <v>62</v>
      </c>
      <c r="AH13" s="12">
        <v>177</v>
      </c>
      <c r="AI13" s="12">
        <v>1396</v>
      </c>
      <c r="AJ13" s="13">
        <v>2758</v>
      </c>
      <c r="AK13" s="12">
        <v>2869</v>
      </c>
      <c r="AL13" s="13">
        <v>2563</v>
      </c>
      <c r="AM13" s="13">
        <v>3492</v>
      </c>
      <c r="AN13" s="13">
        <v>2958</v>
      </c>
      <c r="AO13" s="13">
        <v>1986</v>
      </c>
      <c r="AP13" s="13">
        <v>1981</v>
      </c>
      <c r="AQ13" s="13">
        <v>2376</v>
      </c>
      <c r="AR13" s="13">
        <v>1812.4</v>
      </c>
      <c r="AS13" s="13">
        <v>2218</v>
      </c>
      <c r="AT13" s="13">
        <v>2234</v>
      </c>
      <c r="AU13" s="13">
        <v>3646</v>
      </c>
      <c r="AV13" s="13">
        <v>2266</v>
      </c>
      <c r="AW13" s="13">
        <v>2194</v>
      </c>
      <c r="AX13" s="12">
        <v>3224</v>
      </c>
      <c r="AY13" s="12">
        <v>1576.8</v>
      </c>
      <c r="AZ13" s="13">
        <v>3776</v>
      </c>
      <c r="BA13" s="12">
        <v>1015</v>
      </c>
      <c r="BB13" s="12">
        <v>5988</v>
      </c>
      <c r="BC13" s="13">
        <v>2160</v>
      </c>
      <c r="BD13" s="12">
        <v>2111</v>
      </c>
      <c r="BE13" s="13">
        <v>1520</v>
      </c>
      <c r="BF13" s="13">
        <v>1568</v>
      </c>
      <c r="BG13" s="13">
        <v>754</v>
      </c>
      <c r="BH13" s="12">
        <v>3241</v>
      </c>
      <c r="BI13" s="13">
        <v>5406</v>
      </c>
      <c r="BJ13" s="13">
        <v>5725</v>
      </c>
      <c r="BK13" s="13">
        <v>839</v>
      </c>
      <c r="BL13" s="13">
        <v>1103</v>
      </c>
      <c r="BM13" s="13">
        <v>1479</v>
      </c>
      <c r="BN13" s="13">
        <v>1794</v>
      </c>
      <c r="BO13" s="13">
        <v>780</v>
      </c>
      <c r="BP13" s="12">
        <v>3423</v>
      </c>
      <c r="BQ13" s="13">
        <v>1380</v>
      </c>
      <c r="BR13" s="13">
        <v>745</v>
      </c>
      <c r="BS13" s="13">
        <v>1765.09</v>
      </c>
      <c r="BT13" s="13">
        <v>2184</v>
      </c>
      <c r="BU13" s="13">
        <v>1152</v>
      </c>
      <c r="BV13" s="13">
        <v>1754</v>
      </c>
      <c r="BW13" s="13">
        <v>1103.07</v>
      </c>
      <c r="BX13" s="13">
        <v>1700</v>
      </c>
      <c r="BY13" s="13">
        <v>1362</v>
      </c>
      <c r="BZ13" s="13">
        <v>2212</v>
      </c>
      <c r="CA13" s="13">
        <v>1933</v>
      </c>
      <c r="CB13" s="13">
        <v>1270</v>
      </c>
      <c r="CC13" s="13">
        <v>1993</v>
      </c>
      <c r="CD13" s="12">
        <v>1015</v>
      </c>
      <c r="CE13" s="12">
        <v>1212</v>
      </c>
      <c r="CF13" s="13">
        <v>3004.69</v>
      </c>
      <c r="CG13" s="13">
        <v>3757.17</v>
      </c>
      <c r="CH13" s="13">
        <v>3515.16</v>
      </c>
      <c r="CI13" s="12">
        <v>2646</v>
      </c>
      <c r="CJ13" s="13">
        <v>6038</v>
      </c>
      <c r="CK13" s="13">
        <v>4945</v>
      </c>
      <c r="CL13" s="13">
        <v>1248</v>
      </c>
      <c r="CM13" s="13">
        <v>1222</v>
      </c>
      <c r="CN13" s="13">
        <v>1946</v>
      </c>
      <c r="CO13" s="12">
        <v>1548</v>
      </c>
      <c r="CP13" s="12">
        <v>1876</v>
      </c>
      <c r="CQ13" s="13">
        <v>2145</v>
      </c>
      <c r="CR13" s="12">
        <v>4249</v>
      </c>
      <c r="CS13" s="13">
        <v>2373</v>
      </c>
      <c r="CT13" s="12">
        <v>1615</v>
      </c>
      <c r="CU13" s="13">
        <v>5530</v>
      </c>
      <c r="CV13" s="12">
        <v>5104</v>
      </c>
      <c r="CW13" s="12">
        <v>4256.8815996921394</v>
      </c>
      <c r="CX13" s="12">
        <v>2328.3418272857698</v>
      </c>
      <c r="CY13" s="12">
        <v>535.51311612457835</v>
      </c>
      <c r="CZ13" s="13">
        <v>4288.9876390021482</v>
      </c>
      <c r="DA13" s="12">
        <v>3246.8699761671232</v>
      </c>
      <c r="DB13" s="13">
        <v>6162.2548360260043</v>
      </c>
      <c r="DC13" s="12">
        <v>4580.4315208503058</v>
      </c>
      <c r="DD13" s="12">
        <v>3981.7273819624029</v>
      </c>
      <c r="DE13" s="13">
        <v>2068</v>
      </c>
      <c r="DF13" s="13">
        <v>1415</v>
      </c>
      <c r="DG13" s="13">
        <v>1491</v>
      </c>
      <c r="DH13" s="13">
        <v>2194</v>
      </c>
      <c r="DI13" s="13">
        <v>2094</v>
      </c>
      <c r="DJ13" s="13">
        <v>2217</v>
      </c>
      <c r="DK13" s="13">
        <v>1626</v>
      </c>
      <c r="DL13" s="13">
        <v>2010</v>
      </c>
      <c r="DM13" s="13">
        <v>2033</v>
      </c>
      <c r="DN13" s="12">
        <v>1848</v>
      </c>
      <c r="DO13" s="12">
        <v>1961</v>
      </c>
      <c r="DP13" s="13">
        <v>536</v>
      </c>
      <c r="DQ13" s="13">
        <v>2392</v>
      </c>
      <c r="DR13" s="13"/>
      <c r="DS13" s="13">
        <v>1769</v>
      </c>
      <c r="DT13" s="13">
        <v>1908</v>
      </c>
      <c r="DU13" s="12"/>
      <c r="DV13" s="12">
        <v>2333</v>
      </c>
      <c r="DW13" s="13">
        <v>3298</v>
      </c>
      <c r="DX13" s="12">
        <v>941</v>
      </c>
      <c r="DY13" s="12">
        <v>1294</v>
      </c>
      <c r="DZ13" s="12">
        <v>1418</v>
      </c>
      <c r="EA13" s="13">
        <v>3523</v>
      </c>
      <c r="EB13" s="12">
        <v>1197</v>
      </c>
      <c r="EC13" s="12">
        <v>2760</v>
      </c>
      <c r="ED13" s="12">
        <v>6904</v>
      </c>
      <c r="EE13" s="12">
        <v>2738</v>
      </c>
      <c r="EF13" s="12">
        <v>1093</v>
      </c>
      <c r="EG13" s="13">
        <v>1456</v>
      </c>
      <c r="EH13" s="13">
        <v>2342</v>
      </c>
      <c r="EI13" s="13">
        <v>5358</v>
      </c>
      <c r="EJ13" s="13">
        <v>1855</v>
      </c>
      <c r="EK13" s="13">
        <v>2165</v>
      </c>
      <c r="EL13" s="13">
        <v>8305</v>
      </c>
      <c r="EM13" s="13">
        <v>3307</v>
      </c>
      <c r="EN13" s="13">
        <v>2288</v>
      </c>
      <c r="EO13" s="13">
        <v>2424</v>
      </c>
      <c r="EP13" s="13">
        <v>5705</v>
      </c>
      <c r="EQ13" s="13">
        <v>5482</v>
      </c>
      <c r="ER13" s="13">
        <v>5868</v>
      </c>
      <c r="ES13" s="13">
        <v>2501</v>
      </c>
      <c r="ET13" s="12">
        <v>1062</v>
      </c>
      <c r="EU13" s="13">
        <v>2149</v>
      </c>
      <c r="EV13" s="13">
        <v>2565</v>
      </c>
      <c r="EW13" s="13">
        <v>2665</v>
      </c>
      <c r="EX13" s="13">
        <v>2209</v>
      </c>
      <c r="EY13" s="13">
        <v>2405</v>
      </c>
      <c r="EZ13" s="13">
        <v>2341</v>
      </c>
      <c r="FA13" s="12">
        <v>589.4</v>
      </c>
      <c r="FB13" s="12">
        <v>502.5</v>
      </c>
      <c r="FC13" s="13">
        <v>1316</v>
      </c>
      <c r="FD13" s="13">
        <v>2325</v>
      </c>
      <c r="FE13" s="13">
        <v>1518</v>
      </c>
      <c r="FF13" s="13">
        <v>945</v>
      </c>
      <c r="FG13" s="13">
        <v>1097</v>
      </c>
      <c r="FH13" s="13">
        <v>994</v>
      </c>
      <c r="FI13" s="13">
        <v>1231</v>
      </c>
      <c r="FJ13" s="13">
        <v>878</v>
      </c>
      <c r="FK13" s="13">
        <v>509</v>
      </c>
      <c r="FL13" s="12">
        <v>221</v>
      </c>
      <c r="FM13" s="12">
        <v>205</v>
      </c>
      <c r="FN13" s="12">
        <v>195</v>
      </c>
      <c r="FO13" s="12">
        <v>195</v>
      </c>
      <c r="FP13" s="13">
        <v>2352</v>
      </c>
      <c r="FQ13" s="13">
        <v>3814</v>
      </c>
      <c r="FR13" s="13">
        <v>1215</v>
      </c>
      <c r="FS13" s="13">
        <v>1213</v>
      </c>
      <c r="FT13" s="13">
        <v>1294</v>
      </c>
      <c r="FU13" s="12">
        <v>1053</v>
      </c>
      <c r="FV13" s="13">
        <v>1339</v>
      </c>
      <c r="FW13" s="13">
        <v>1705</v>
      </c>
      <c r="FX13" s="13">
        <v>1837</v>
      </c>
      <c r="FY13" s="13">
        <v>1409</v>
      </c>
      <c r="FZ13" s="13">
        <v>1668</v>
      </c>
      <c r="GA13" s="13">
        <v>1529</v>
      </c>
      <c r="GB13" s="13"/>
      <c r="GC13" s="13">
        <v>1737</v>
      </c>
      <c r="GD13" s="13">
        <v>2881</v>
      </c>
      <c r="GE13" s="13">
        <v>3294</v>
      </c>
      <c r="GF13" s="13">
        <v>1028</v>
      </c>
      <c r="GG13" s="13">
        <v>1437</v>
      </c>
      <c r="GH13" s="13">
        <v>1512</v>
      </c>
      <c r="GI13" s="12">
        <v>1678</v>
      </c>
      <c r="GJ13" s="13">
        <v>1690</v>
      </c>
      <c r="GK13" s="13">
        <v>2606</v>
      </c>
      <c r="GL13" s="13">
        <v>2603</v>
      </c>
      <c r="GM13" s="13">
        <v>3343</v>
      </c>
      <c r="GN13" s="13">
        <v>2915</v>
      </c>
      <c r="GO13" s="12">
        <v>348</v>
      </c>
      <c r="GP13" s="13">
        <v>1130.0999999999999</v>
      </c>
      <c r="GQ13" s="12">
        <v>430</v>
      </c>
      <c r="GR13" s="12">
        <v>990</v>
      </c>
      <c r="GS13" s="12">
        <v>910</v>
      </c>
      <c r="GT13" s="12">
        <v>780</v>
      </c>
      <c r="GU13" s="12">
        <v>678</v>
      </c>
      <c r="GV13" s="12">
        <v>226</v>
      </c>
      <c r="GW13" s="12">
        <v>251</v>
      </c>
      <c r="GX13" s="13"/>
      <c r="GY13" s="13"/>
      <c r="GZ13" s="13"/>
      <c r="HA13" s="12"/>
      <c r="HB13" s="13"/>
      <c r="HC13" s="13"/>
      <c r="HD13" s="13"/>
      <c r="HE13" s="13"/>
      <c r="HF13" s="12">
        <v>1055</v>
      </c>
      <c r="HG13" s="12">
        <v>1370</v>
      </c>
      <c r="HH13" s="12">
        <v>1330</v>
      </c>
      <c r="HI13" s="13">
        <v>1170</v>
      </c>
      <c r="HJ13" s="13">
        <v>922</v>
      </c>
      <c r="HK13" s="13">
        <v>1255</v>
      </c>
      <c r="HL13" s="13">
        <v>2780</v>
      </c>
      <c r="HM13" s="13">
        <v>2560</v>
      </c>
      <c r="HN13" s="13">
        <v>2980</v>
      </c>
      <c r="HO13" s="13">
        <v>2050</v>
      </c>
      <c r="HP13" s="13">
        <v>1715</v>
      </c>
      <c r="HQ13" s="13">
        <v>1585</v>
      </c>
      <c r="HR13" s="13">
        <v>1430</v>
      </c>
    </row>
    <row r="14" spans="1:226" s="110" customFormat="1" ht="14.25" customHeight="1">
      <c r="A14" s="43" t="s">
        <v>729</v>
      </c>
      <c r="B14" s="39">
        <v>0.2019</v>
      </c>
      <c r="C14" s="39">
        <v>0.41539999999999999</v>
      </c>
      <c r="D14" s="53">
        <v>0.18709999999999999</v>
      </c>
      <c r="E14" s="53"/>
      <c r="F14" s="53"/>
      <c r="G14" s="53">
        <v>0.20380000000000001</v>
      </c>
      <c r="H14" s="39">
        <v>0.21190000000000001</v>
      </c>
      <c r="I14" s="39">
        <v>0.21879999999999999</v>
      </c>
      <c r="J14" s="39"/>
      <c r="K14" s="53">
        <v>0.27400000000000002</v>
      </c>
      <c r="L14" s="39">
        <v>0.252</v>
      </c>
      <c r="M14" s="53">
        <v>0.27239999999999998</v>
      </c>
      <c r="N14" s="53">
        <v>0.25019999999999998</v>
      </c>
      <c r="O14" s="53">
        <v>0.17230000000000001</v>
      </c>
      <c r="P14" s="53">
        <v>0.15079999999999999</v>
      </c>
      <c r="Q14" s="53">
        <v>0.1701</v>
      </c>
      <c r="R14" s="53">
        <v>0.1767</v>
      </c>
      <c r="S14" s="53">
        <v>0.12180000000000001</v>
      </c>
      <c r="T14" s="53">
        <v>0.2</v>
      </c>
      <c r="U14" s="53">
        <v>0.24590000000000001</v>
      </c>
      <c r="V14" s="53">
        <v>0.23319999999999999</v>
      </c>
      <c r="W14" s="53">
        <v>0.19589999999999999</v>
      </c>
      <c r="X14" s="39">
        <v>11.7</v>
      </c>
      <c r="Y14" s="53">
        <v>1.08</v>
      </c>
      <c r="Z14" s="53">
        <v>4.2</v>
      </c>
      <c r="AA14" s="39">
        <v>8.9700000000000006</v>
      </c>
      <c r="AB14" s="39">
        <v>6.68</v>
      </c>
      <c r="AC14" s="39">
        <v>7.3</v>
      </c>
      <c r="AD14" s="39">
        <v>5.01</v>
      </c>
      <c r="AE14" s="39">
        <v>3.79</v>
      </c>
      <c r="AF14" s="39">
        <v>28</v>
      </c>
      <c r="AG14" s="39">
        <v>13.1</v>
      </c>
      <c r="AH14" s="39">
        <v>4.17</v>
      </c>
      <c r="AI14" s="39">
        <v>0.2185</v>
      </c>
      <c r="AJ14" s="53">
        <v>3.7499999999999999E-2</v>
      </c>
      <c r="AK14" s="39">
        <v>0.16900000000000001</v>
      </c>
      <c r="AL14" s="53"/>
      <c r="AM14" s="53"/>
      <c r="AN14" s="53"/>
      <c r="AO14" s="53"/>
      <c r="AP14" s="53"/>
      <c r="AQ14" s="53">
        <v>0.10249999999999999</v>
      </c>
      <c r="AR14" s="53">
        <v>5.7799999999999997E-2</v>
      </c>
      <c r="AS14" s="53">
        <v>0.34539999999999998</v>
      </c>
      <c r="AT14" s="53">
        <v>0.32219999999999999</v>
      </c>
      <c r="AU14" s="53">
        <v>0.14030000000000001</v>
      </c>
      <c r="AV14" s="53">
        <v>0.23749999999999999</v>
      </c>
      <c r="AW14" s="53">
        <v>0.2235</v>
      </c>
      <c r="AX14" s="39">
        <v>0.16239999999999999</v>
      </c>
      <c r="AY14" s="39">
        <v>0.4536</v>
      </c>
      <c r="AZ14" s="53">
        <v>0.14249999999999999</v>
      </c>
      <c r="BA14" s="39">
        <v>0.62719999999999998</v>
      </c>
      <c r="BB14" s="39"/>
      <c r="BC14" s="53"/>
      <c r="BD14" s="39"/>
      <c r="BE14" s="53"/>
      <c r="BF14" s="53"/>
      <c r="BG14" s="53"/>
      <c r="BH14" s="39"/>
      <c r="BI14" s="53"/>
      <c r="BJ14" s="53"/>
      <c r="BK14" s="53"/>
      <c r="BL14" s="53"/>
      <c r="BM14" s="53"/>
      <c r="BN14" s="53"/>
      <c r="BO14" s="53"/>
      <c r="BP14" s="39"/>
      <c r="BQ14" s="53">
        <v>0.14280000000000001</v>
      </c>
      <c r="BR14" s="53">
        <v>2.1278999999999999</v>
      </c>
      <c r="BS14" s="53">
        <v>0.35809999999999997</v>
      </c>
      <c r="BT14" s="53">
        <v>0.11650000000000001</v>
      </c>
      <c r="BU14" s="53">
        <v>0.33679999999999999</v>
      </c>
      <c r="BV14" s="53">
        <v>0.1762</v>
      </c>
      <c r="BW14" s="53">
        <v>0.49980000000000002</v>
      </c>
      <c r="BX14" s="53">
        <v>0.1762</v>
      </c>
      <c r="BY14" s="53">
        <v>0.21460000000000001</v>
      </c>
      <c r="BZ14" s="53">
        <v>0.13339999999999999</v>
      </c>
      <c r="CA14" s="53">
        <v>0.1721</v>
      </c>
      <c r="CB14" s="53">
        <v>0.43290000000000001</v>
      </c>
      <c r="CC14" s="53">
        <v>0.4138</v>
      </c>
      <c r="CD14" s="39">
        <v>1.3455999999999999</v>
      </c>
      <c r="CE14" s="39">
        <v>0.77829999999999999</v>
      </c>
      <c r="CF14" s="53">
        <v>8.3099999999999993E-2</v>
      </c>
      <c r="CG14" s="53">
        <v>7.6899999999999996E-2</v>
      </c>
      <c r="CH14" s="53">
        <v>7.5200000000000003E-2</v>
      </c>
      <c r="CI14" s="39">
        <v>8.8000000000000005E-3</v>
      </c>
      <c r="CJ14" s="53">
        <v>7.9000000000000008E-3</v>
      </c>
      <c r="CK14" s="53">
        <v>4.9700000000000001E-2</v>
      </c>
      <c r="CL14" s="53">
        <v>0.11890000000000001</v>
      </c>
      <c r="CM14" s="53">
        <v>0.2601</v>
      </c>
      <c r="CN14" s="53">
        <v>5.1900000000000002E-2</v>
      </c>
      <c r="CO14" s="39">
        <v>0.70009999999999994</v>
      </c>
      <c r="CP14" s="39">
        <v>0.4345</v>
      </c>
      <c r="CQ14" s="53">
        <v>0.39269999999999999</v>
      </c>
      <c r="CR14" s="39">
        <v>0.157</v>
      </c>
      <c r="CS14" s="53">
        <v>0.37319999999999998</v>
      </c>
      <c r="CT14" s="39">
        <v>0.66080000000000005</v>
      </c>
      <c r="CU14" s="53">
        <v>7.5899999999999995E-2</v>
      </c>
      <c r="CV14" s="39">
        <v>7.7299999999999994E-2</v>
      </c>
      <c r="CW14" s="39">
        <v>4.9891916694715419E-2</v>
      </c>
      <c r="CX14" s="39">
        <v>9.6650067702415327E-2</v>
      </c>
      <c r="CY14" s="39">
        <v>0.64819204304278399</v>
      </c>
      <c r="CZ14" s="53">
        <v>3.953644271716187E-2</v>
      </c>
      <c r="DA14" s="39">
        <v>3.6858130684661858E-2</v>
      </c>
      <c r="DB14" s="53">
        <v>2.1764682835401436E-2</v>
      </c>
      <c r="DC14" s="39">
        <v>8.4791477118116645E-2</v>
      </c>
      <c r="DD14" s="39">
        <v>9.1246591874962604E-2</v>
      </c>
      <c r="DE14" s="53">
        <v>1.0999999999999999E-2</v>
      </c>
      <c r="DF14" s="53">
        <v>2.8000000000000001E-2</v>
      </c>
      <c r="DG14" s="53">
        <v>3.2000000000000001E-2</v>
      </c>
      <c r="DH14" s="53">
        <v>0.22720000000000001</v>
      </c>
      <c r="DI14" s="53">
        <v>0.24590000000000001</v>
      </c>
      <c r="DJ14" s="53">
        <v>6.54E-2</v>
      </c>
      <c r="DK14" s="53">
        <v>0.26479999999999998</v>
      </c>
      <c r="DL14" s="53">
        <v>0.2475</v>
      </c>
      <c r="DM14" s="53">
        <v>0.20250000000000001</v>
      </c>
      <c r="DN14" s="39">
        <v>0.25309999999999999</v>
      </c>
      <c r="DO14" s="39">
        <v>0.21659999999999999</v>
      </c>
      <c r="DP14" s="53">
        <v>0.65429999999999999</v>
      </c>
      <c r="DQ14" s="53">
        <v>0.20680000000000001</v>
      </c>
      <c r="DR14" s="53">
        <v>0.189</v>
      </c>
      <c r="DS14" s="53">
        <v>0.1797</v>
      </c>
      <c r="DT14" s="53">
        <v>0.20319999999999999</v>
      </c>
      <c r="DU14" s="39">
        <v>0.2016</v>
      </c>
      <c r="DV14" s="39">
        <v>0.24279999999999999</v>
      </c>
      <c r="DW14" s="53">
        <v>0.25309999999999999</v>
      </c>
      <c r="DX14" s="39">
        <v>0.61629999999999996</v>
      </c>
      <c r="DY14" s="39">
        <v>0.27529999999999999</v>
      </c>
      <c r="DZ14" s="39">
        <v>0.58130000000000004</v>
      </c>
      <c r="EA14" s="53">
        <v>0.24349999999999999</v>
      </c>
      <c r="EB14" s="39">
        <v>0.3407</v>
      </c>
      <c r="EC14" s="39">
        <v>0.27279999999999999</v>
      </c>
      <c r="ED14" s="39">
        <v>9.2899999999999996E-2</v>
      </c>
      <c r="EE14" s="39">
        <v>0.27</v>
      </c>
      <c r="EF14" s="39">
        <v>0.92930000000000001</v>
      </c>
      <c r="EG14" s="53">
        <v>0.49049999999999999</v>
      </c>
      <c r="EH14" s="53">
        <v>0.25580000000000003</v>
      </c>
      <c r="EI14" s="53">
        <v>5.5800000000000002E-2</v>
      </c>
      <c r="EJ14" s="53">
        <v>0.27039999999999997</v>
      </c>
      <c r="EK14" s="53">
        <v>0.2165</v>
      </c>
      <c r="EL14" s="53">
        <v>6.5199999999999994E-2</v>
      </c>
      <c r="EM14" s="53">
        <v>0.18049999999999999</v>
      </c>
      <c r="EN14" s="53">
        <v>0.1628</v>
      </c>
      <c r="EO14" s="53">
        <v>0.13009999999999999</v>
      </c>
      <c r="EP14" s="53">
        <v>4.3200000000000002E-2</v>
      </c>
      <c r="EQ14" s="53">
        <v>4.3200000000000002E-2</v>
      </c>
      <c r="ER14" s="53">
        <v>4.48E-2</v>
      </c>
      <c r="ES14" s="53">
        <v>0.20050000000000001</v>
      </c>
      <c r="ET14" s="39">
        <v>0.5403</v>
      </c>
      <c r="EU14" s="53">
        <v>2.6100000000000002E-2</v>
      </c>
      <c r="EV14" s="53">
        <v>9.8400000000000001E-2</v>
      </c>
      <c r="EW14" s="53">
        <v>9.8199999999999996E-2</v>
      </c>
      <c r="EX14" s="53">
        <v>8.6900000000000005E-2</v>
      </c>
      <c r="EY14" s="53">
        <v>0.12470000000000001</v>
      </c>
      <c r="EZ14" s="53">
        <v>0.13569999999999999</v>
      </c>
      <c r="FA14" s="39">
        <v>6.125</v>
      </c>
      <c r="FB14" s="39">
        <v>5.64</v>
      </c>
      <c r="FC14" s="53">
        <v>0.23669999999999999</v>
      </c>
      <c r="FD14" s="53">
        <v>0.19545475948289162</v>
      </c>
      <c r="FE14" s="53">
        <v>0.35470571280363478</v>
      </c>
      <c r="FF14" s="53">
        <v>0.80580580238606747</v>
      </c>
      <c r="FG14" s="53">
        <v>0.61639999999999995</v>
      </c>
      <c r="FH14" s="53">
        <v>0.63629999999999998</v>
      </c>
      <c r="FI14" s="53">
        <v>0.56710000000000005</v>
      </c>
      <c r="FJ14" s="53">
        <v>0.82389999999999997</v>
      </c>
      <c r="FK14" s="53">
        <v>0.85099999999999998</v>
      </c>
      <c r="FL14" s="39">
        <v>1.8049999999999999</v>
      </c>
      <c r="FM14" s="39">
        <v>1.9470000000000001</v>
      </c>
      <c r="FN14" s="39">
        <v>2.09</v>
      </c>
      <c r="FO14" s="39">
        <v>1.966</v>
      </c>
      <c r="FP14" s="53">
        <v>0.14799999999999999</v>
      </c>
      <c r="FQ14" s="53">
        <v>8.5300000000000001E-2</v>
      </c>
      <c r="FR14" s="53">
        <v>0.3634</v>
      </c>
      <c r="FS14" s="53">
        <v>0.36380000000000001</v>
      </c>
      <c r="FT14" s="53">
        <v>0.32450000000000001</v>
      </c>
      <c r="FU14" s="39">
        <v>0.47449999999999998</v>
      </c>
      <c r="FV14" s="53">
        <v>0.39810000000000001</v>
      </c>
      <c r="FW14" s="53">
        <v>0.30909999999999999</v>
      </c>
      <c r="FX14" s="53">
        <v>0.29299999999999998</v>
      </c>
      <c r="FY14" s="53">
        <v>0.38400000000000001</v>
      </c>
      <c r="FZ14" s="53">
        <v>0.1908</v>
      </c>
      <c r="GA14" s="53">
        <v>0.1923</v>
      </c>
      <c r="GB14" s="53"/>
      <c r="GC14" s="53">
        <v>0.1741</v>
      </c>
      <c r="GD14" s="53">
        <v>7.8899999999999998E-2</v>
      </c>
      <c r="GE14" s="53">
        <v>7.5200000000000003E-2</v>
      </c>
      <c r="GF14" s="53">
        <v>0.49590000000000001</v>
      </c>
      <c r="GG14" s="53">
        <v>0.2225</v>
      </c>
      <c r="GH14" s="53">
        <v>0.31859999999999999</v>
      </c>
      <c r="GI14" s="39">
        <v>0.24679999999999999</v>
      </c>
      <c r="GJ14" s="53">
        <v>0.20380000000000001</v>
      </c>
      <c r="GK14" s="53">
        <v>7.22E-2</v>
      </c>
      <c r="GL14" s="53">
        <v>0.1065</v>
      </c>
      <c r="GM14" s="53">
        <v>9.5899999999999999E-2</v>
      </c>
      <c r="GN14" s="53">
        <v>7.8299999999999995E-2</v>
      </c>
      <c r="GO14" s="39"/>
      <c r="GP14" s="53">
        <v>0.60199999999999998</v>
      </c>
      <c r="GQ14" s="39">
        <v>2.0129999999999999</v>
      </c>
      <c r="GR14" s="39">
        <v>0.91600000000000004</v>
      </c>
      <c r="GS14" s="39">
        <v>0.86199999999999999</v>
      </c>
      <c r="GT14" s="39">
        <v>1.1619999999999999</v>
      </c>
      <c r="GU14" s="39">
        <v>0.92900000000000005</v>
      </c>
      <c r="GV14" s="39">
        <v>1.3320000000000001</v>
      </c>
      <c r="GW14" s="39">
        <v>2.11</v>
      </c>
      <c r="GX14" s="53"/>
      <c r="GY14" s="53"/>
      <c r="GZ14" s="53"/>
      <c r="HA14" s="39"/>
      <c r="HB14" s="53"/>
      <c r="HC14" s="53"/>
      <c r="HD14" s="53"/>
      <c r="HE14" s="53"/>
      <c r="HF14" s="39">
        <v>0.3044</v>
      </c>
      <c r="HG14" s="39">
        <v>0.2767</v>
      </c>
      <c r="HH14" s="39">
        <v>0.28060000000000002</v>
      </c>
      <c r="HI14" s="53">
        <v>0.30659999999999998</v>
      </c>
      <c r="HJ14" s="53">
        <v>0.37969999999999998</v>
      </c>
      <c r="HK14" s="53">
        <v>0.29049999999999998</v>
      </c>
      <c r="HL14" s="53">
        <v>0.14879999999999999</v>
      </c>
      <c r="HM14" s="53">
        <v>0.16270000000000001</v>
      </c>
      <c r="HN14" s="53">
        <v>0.15629999999999999</v>
      </c>
      <c r="HO14" s="53">
        <v>0.1119</v>
      </c>
      <c r="HP14" s="53">
        <v>7.5600000000000001E-2</v>
      </c>
      <c r="HQ14" s="53">
        <v>0.13980000000000001</v>
      </c>
      <c r="HR14" s="53">
        <v>9.1200000000000003E-2</v>
      </c>
    </row>
    <row r="15" spans="1:226" s="111" customFormat="1" ht="14.25" customHeight="1">
      <c r="A15" s="44" t="s">
        <v>730</v>
      </c>
      <c r="B15" s="40">
        <v>0.70712399999999997</v>
      </c>
      <c r="C15" s="40">
        <v>0.70795799999999998</v>
      </c>
      <c r="D15" s="54">
        <v>0.70673600000000003</v>
      </c>
      <c r="E15" s="54"/>
      <c r="F15" s="54"/>
      <c r="G15" s="54">
        <v>0.70671600000000001</v>
      </c>
      <c r="H15" s="40">
        <v>0.70733100000000004</v>
      </c>
      <c r="I15" s="40">
        <v>0.70711500000000005</v>
      </c>
      <c r="J15" s="40"/>
      <c r="K15" s="54">
        <v>0.70743100000000003</v>
      </c>
      <c r="L15" s="40">
        <v>0.70738400000000001</v>
      </c>
      <c r="M15" s="54">
        <v>0.70819600000000005</v>
      </c>
      <c r="N15" s="54">
        <v>0.70811500000000005</v>
      </c>
      <c r="O15" s="54">
        <v>0.70803199999999999</v>
      </c>
      <c r="P15" s="54">
        <v>0.70795799999999998</v>
      </c>
      <c r="Q15" s="54">
        <v>0.70774099999999995</v>
      </c>
      <c r="R15" s="54">
        <v>0.70782199999999995</v>
      </c>
      <c r="S15" s="54">
        <v>0.70761200000000002</v>
      </c>
      <c r="T15" s="54">
        <v>0.70777100000000004</v>
      </c>
      <c r="U15" s="54">
        <v>0.70777800000000002</v>
      </c>
      <c r="V15" s="54">
        <v>0.70821299999999998</v>
      </c>
      <c r="W15" s="54">
        <v>0.70804599999999995</v>
      </c>
      <c r="X15" s="40">
        <v>0.75024500000000005</v>
      </c>
      <c r="Y15" s="54">
        <v>0.71081799999999995</v>
      </c>
      <c r="Z15" s="54">
        <v>0.72282500000000005</v>
      </c>
      <c r="AA15" s="40">
        <v>0.73550199999999999</v>
      </c>
      <c r="AB15" s="40">
        <v>0.72814999999999996</v>
      </c>
      <c r="AC15" s="40">
        <v>0.73252399999999995</v>
      </c>
      <c r="AD15" s="40">
        <v>0.72546500000000003</v>
      </c>
      <c r="AE15" s="40">
        <v>0.72196400000000005</v>
      </c>
      <c r="AF15" s="40">
        <v>0.79577699999999996</v>
      </c>
      <c r="AG15" s="40">
        <v>0.75083200000000005</v>
      </c>
      <c r="AH15" s="40">
        <v>0.72310399999999997</v>
      </c>
      <c r="AI15" s="40">
        <v>0.70646799999999998</v>
      </c>
      <c r="AJ15" s="54">
        <v>0.70593700000000004</v>
      </c>
      <c r="AK15" s="40">
        <v>0.70630199999999999</v>
      </c>
      <c r="AL15" s="54"/>
      <c r="AM15" s="54"/>
      <c r="AN15" s="54"/>
      <c r="AO15" s="54"/>
      <c r="AP15" s="54"/>
      <c r="AQ15" s="54">
        <v>0.70614299999999997</v>
      </c>
      <c r="AR15" s="54">
        <v>0.70599999999999996</v>
      </c>
      <c r="AS15" s="54">
        <v>0.70669000000000004</v>
      </c>
      <c r="AT15" s="54">
        <v>0.70702399999999999</v>
      </c>
      <c r="AU15" s="54">
        <v>0.70633500000000005</v>
      </c>
      <c r="AV15" s="54">
        <v>0.706538</v>
      </c>
      <c r="AW15" s="54">
        <v>0.70649700000000004</v>
      </c>
      <c r="AX15" s="40">
        <v>0.70626699999999998</v>
      </c>
      <c r="AY15" s="40">
        <v>0.70733100000000004</v>
      </c>
      <c r="AZ15" s="54">
        <v>0.70621800000000001</v>
      </c>
      <c r="BA15" s="40">
        <v>0.70775100000000002</v>
      </c>
      <c r="BB15" s="40"/>
      <c r="BC15" s="54"/>
      <c r="BD15" s="40"/>
      <c r="BE15" s="54"/>
      <c r="BF15" s="54"/>
      <c r="BG15" s="54"/>
      <c r="BH15" s="40"/>
      <c r="BI15" s="54"/>
      <c r="BJ15" s="54"/>
      <c r="BK15" s="54"/>
      <c r="BL15" s="54"/>
      <c r="BM15" s="54"/>
      <c r="BN15" s="54"/>
      <c r="BO15" s="54"/>
      <c r="BP15" s="40"/>
      <c r="BQ15" s="54">
        <v>0.70559000000000005</v>
      </c>
      <c r="BR15" s="54">
        <v>0.71267000000000003</v>
      </c>
      <c r="BS15" s="54">
        <v>0.70650999999999997</v>
      </c>
      <c r="BT15" s="54">
        <v>0.70635999999999999</v>
      </c>
      <c r="BU15" s="54">
        <v>0.70692999999999995</v>
      </c>
      <c r="BV15" s="54">
        <v>0.70572999999999997</v>
      </c>
      <c r="BW15" s="54">
        <v>0.70703000000000005</v>
      </c>
      <c r="BX15" s="54">
        <v>0.70576000000000005</v>
      </c>
      <c r="BY15" s="54">
        <v>0.70582999999999996</v>
      </c>
      <c r="BZ15" s="54">
        <v>0.70577000000000001</v>
      </c>
      <c r="CA15" s="54">
        <v>0.70584000000000002</v>
      </c>
      <c r="CB15" s="54">
        <v>0.70660999999999996</v>
      </c>
      <c r="CC15" s="54">
        <v>0.70662999999999998</v>
      </c>
      <c r="CD15" s="40">
        <v>0.70948999999999995</v>
      </c>
      <c r="CE15" s="40">
        <v>0.70772999999999997</v>
      </c>
      <c r="CF15" s="54">
        <v>0.70540000000000003</v>
      </c>
      <c r="CG15" s="54">
        <v>0.70543999999999996</v>
      </c>
      <c r="CH15" s="54">
        <v>0.70545000000000002</v>
      </c>
      <c r="CI15" s="40">
        <v>0.70518000000000003</v>
      </c>
      <c r="CJ15" s="54">
        <v>0.70515000000000005</v>
      </c>
      <c r="CK15" s="54">
        <v>0.70533000000000001</v>
      </c>
      <c r="CL15" s="54">
        <v>0.70559000000000005</v>
      </c>
      <c r="CM15" s="54">
        <v>0.70601000000000003</v>
      </c>
      <c r="CN15" s="54">
        <v>0.70613000000000004</v>
      </c>
      <c r="CO15" s="40">
        <v>0.70737000000000005</v>
      </c>
      <c r="CP15" s="40">
        <v>0.70701000000000003</v>
      </c>
      <c r="CQ15" s="54">
        <v>0.70664000000000005</v>
      </c>
      <c r="CR15" s="40">
        <v>0.70601000000000003</v>
      </c>
      <c r="CS15" s="54">
        <v>0.70640000000000003</v>
      </c>
      <c r="CT15" s="40">
        <v>0.70730000000000004</v>
      </c>
      <c r="CU15" s="54">
        <v>0.70553999999999994</v>
      </c>
      <c r="CV15" s="40">
        <v>0.70538000000000001</v>
      </c>
      <c r="CW15" s="40">
        <v>0.70515499999999998</v>
      </c>
      <c r="CX15" s="40">
        <v>0.70531500000000003</v>
      </c>
      <c r="CY15" s="40">
        <v>0.70811400000000002</v>
      </c>
      <c r="CZ15" s="54">
        <v>0.70507600000000004</v>
      </c>
      <c r="DA15" s="40">
        <v>0.705071</v>
      </c>
      <c r="DB15" s="54">
        <v>0.70501999999999998</v>
      </c>
      <c r="DC15" s="40">
        <v>0.70511999999999997</v>
      </c>
      <c r="DD15" s="40">
        <v>0.70513199999999998</v>
      </c>
      <c r="DE15" s="54">
        <v>0.70463799999999999</v>
      </c>
      <c r="DF15" s="54">
        <v>0.70403700000000002</v>
      </c>
      <c r="DG15" s="54">
        <v>0.704704</v>
      </c>
      <c r="DH15" s="54">
        <v>0.70551799999999998</v>
      </c>
      <c r="DI15" s="54">
        <v>0.70553900000000003</v>
      </c>
      <c r="DJ15" s="54">
        <v>0.70467800000000003</v>
      </c>
      <c r="DK15" s="54">
        <v>0.70564899999999997</v>
      </c>
      <c r="DL15" s="54">
        <v>0.705542</v>
      </c>
      <c r="DM15" s="54">
        <v>0.70534300000000005</v>
      </c>
      <c r="DN15" s="40">
        <v>0.70557300000000001</v>
      </c>
      <c r="DO15" s="40">
        <v>0.70540999999999998</v>
      </c>
      <c r="DP15" s="54">
        <v>0.70690299999999995</v>
      </c>
      <c r="DQ15" s="54">
        <v>0.70543299999999998</v>
      </c>
      <c r="DR15" s="54">
        <v>0.70509100000000002</v>
      </c>
      <c r="DS15" s="54">
        <v>0.70503199999999999</v>
      </c>
      <c r="DT15" s="54">
        <v>0.70509200000000005</v>
      </c>
      <c r="DU15" s="40">
        <v>0.70519900000000002</v>
      </c>
      <c r="DV15" s="40">
        <v>0.70567100000000005</v>
      </c>
      <c r="DW15" s="54">
        <v>0.70909999999999995</v>
      </c>
      <c r="DX15" s="40">
        <v>0.71000799999999997</v>
      </c>
      <c r="DY15" s="40">
        <v>0.70912600000000003</v>
      </c>
      <c r="DZ15" s="40">
        <v>0.70994900000000005</v>
      </c>
      <c r="EA15" s="54">
        <v>0.70877800000000002</v>
      </c>
      <c r="EB15" s="40">
        <v>0.70996300000000001</v>
      </c>
      <c r="EC15" s="40">
        <v>0.70928000000000002</v>
      </c>
      <c r="ED15" s="40">
        <v>0.708785</v>
      </c>
      <c r="EE15" s="40">
        <v>0.70944300000000005</v>
      </c>
      <c r="EF15" s="40">
        <v>0.71047700000000003</v>
      </c>
      <c r="EG15" s="54">
        <v>0.70884800000000003</v>
      </c>
      <c r="EH15" s="54">
        <v>0.708758</v>
      </c>
      <c r="EI15" s="54">
        <v>0.70839099999999999</v>
      </c>
      <c r="EJ15" s="54">
        <v>0.70810499999999998</v>
      </c>
      <c r="EK15" s="54">
        <v>0.70909100000000003</v>
      </c>
      <c r="EL15" s="54">
        <v>0.70832499999999998</v>
      </c>
      <c r="EM15" s="54">
        <v>0.70900099999999999</v>
      </c>
      <c r="EN15" s="54">
        <v>0.70866399999999996</v>
      </c>
      <c r="EO15" s="54">
        <v>0.70757400000000004</v>
      </c>
      <c r="EP15" s="54">
        <v>0.70830199999999999</v>
      </c>
      <c r="EQ15" s="54">
        <v>0.70829900000000001</v>
      </c>
      <c r="ER15" s="54">
        <v>0.70829500000000001</v>
      </c>
      <c r="ES15" s="54">
        <v>0.70865900000000004</v>
      </c>
      <c r="ET15" s="40">
        <v>0.70724799999999999</v>
      </c>
      <c r="EU15" s="54">
        <v>0.70893099999999998</v>
      </c>
      <c r="EV15" s="54">
        <v>0.70645000000000002</v>
      </c>
      <c r="EW15" s="54">
        <v>0.70643999999999996</v>
      </c>
      <c r="EX15" s="54">
        <v>0.70601199999999997</v>
      </c>
      <c r="EY15" s="54">
        <v>0.70662499999999995</v>
      </c>
      <c r="EZ15" s="54">
        <v>0.70654399999999995</v>
      </c>
      <c r="FA15" s="40">
        <v>0.73213300000000003</v>
      </c>
      <c r="FB15" s="40">
        <v>0.73314000000000001</v>
      </c>
      <c r="FC15" s="54">
        <v>0.71221199999999996</v>
      </c>
      <c r="FD15" s="54">
        <v>0.71204000000000001</v>
      </c>
      <c r="FE15" s="54">
        <v>0.71339300000000005</v>
      </c>
      <c r="FF15" s="54">
        <v>0.71526400000000001</v>
      </c>
      <c r="FG15" s="54">
        <v>0.71512100000000001</v>
      </c>
      <c r="FH15" s="54">
        <v>0.71510799999999997</v>
      </c>
      <c r="FI15" s="54">
        <v>0.71521199999999996</v>
      </c>
      <c r="FJ15" s="54">
        <v>0.71668399999999999</v>
      </c>
      <c r="FK15" s="54">
        <v>0.71653699999999998</v>
      </c>
      <c r="FL15" s="40">
        <v>0.71243500000000004</v>
      </c>
      <c r="FM15" s="40">
        <v>0.71303399999999995</v>
      </c>
      <c r="FN15" s="40">
        <v>0.71345400000000003</v>
      </c>
      <c r="FO15" s="40">
        <v>0.71297100000000002</v>
      </c>
      <c r="FP15" s="54">
        <v>0.70689100000000005</v>
      </c>
      <c r="FQ15" s="54">
        <v>0.70684400000000003</v>
      </c>
      <c r="FR15" s="54">
        <v>0.70784000000000002</v>
      </c>
      <c r="FS15" s="54">
        <v>0.70779899999999996</v>
      </c>
      <c r="FT15" s="54">
        <v>0.70769499999999996</v>
      </c>
      <c r="FU15" s="40">
        <v>0.70804400000000001</v>
      </c>
      <c r="FV15" s="54">
        <v>0.70802600000000004</v>
      </c>
      <c r="FW15" s="54">
        <v>0.70774300000000001</v>
      </c>
      <c r="FX15" s="54">
        <v>0.70771099999999998</v>
      </c>
      <c r="FY15" s="54">
        <v>0.70803799999999995</v>
      </c>
      <c r="FZ15" s="54">
        <v>0.70780100000000001</v>
      </c>
      <c r="GA15" s="54">
        <v>0.70787199999999995</v>
      </c>
      <c r="GB15" s="54"/>
      <c r="GC15" s="54">
        <v>0.70697299999999996</v>
      </c>
      <c r="GD15" s="54">
        <v>0.70667899999999995</v>
      </c>
      <c r="GE15" s="54">
        <v>0.70672100000000004</v>
      </c>
      <c r="GF15" s="54">
        <v>0.70838100000000004</v>
      </c>
      <c r="GG15" s="54">
        <v>0.70808800000000005</v>
      </c>
      <c r="GH15" s="54">
        <v>0.708206</v>
      </c>
      <c r="GI15" s="40">
        <v>0.70805899999999999</v>
      </c>
      <c r="GJ15" s="54">
        <v>0.70770200000000005</v>
      </c>
      <c r="GK15" s="54">
        <v>0.70660800000000001</v>
      </c>
      <c r="GL15" s="54">
        <v>0.70672599999999997</v>
      </c>
      <c r="GM15" s="54">
        <v>0.70667199999999997</v>
      </c>
      <c r="GN15" s="54">
        <v>0.70659300000000003</v>
      </c>
      <c r="GO15" s="40"/>
      <c r="GP15" s="54">
        <v>0.71103700000000003</v>
      </c>
      <c r="GQ15" s="40">
        <v>0.71470100000000003</v>
      </c>
      <c r="GR15" s="40">
        <v>0.72161799999999998</v>
      </c>
      <c r="GS15" s="40">
        <v>0.71144600000000002</v>
      </c>
      <c r="GT15" s="40">
        <v>0.71285299999999996</v>
      </c>
      <c r="GU15" s="40">
        <v>0.71225300000000002</v>
      </c>
      <c r="GV15" s="40">
        <v>0.72065900000000005</v>
      </c>
      <c r="GW15" s="40">
        <v>0.72018400000000005</v>
      </c>
      <c r="GX15" s="54"/>
      <c r="GY15" s="54"/>
      <c r="GZ15" s="54"/>
      <c r="HA15" s="40"/>
      <c r="HB15" s="54"/>
      <c r="HC15" s="54"/>
      <c r="HD15" s="54"/>
      <c r="HE15" s="54"/>
      <c r="HF15" s="40">
        <v>0.70697200000000004</v>
      </c>
      <c r="HG15" s="40">
        <v>0.70742799999999995</v>
      </c>
      <c r="HH15" s="40">
        <v>0.70738199999999996</v>
      </c>
      <c r="HI15" s="54">
        <v>0.706816</v>
      </c>
      <c r="HJ15" s="54">
        <v>0.70707799999999998</v>
      </c>
      <c r="HK15" s="54">
        <v>0.706789</v>
      </c>
      <c r="HL15" s="54">
        <v>0.706264</v>
      </c>
      <c r="HM15" s="54">
        <v>0.706403</v>
      </c>
      <c r="HN15" s="54">
        <v>0.70618300000000001</v>
      </c>
      <c r="HO15" s="54">
        <v>0.70571600000000001</v>
      </c>
      <c r="HP15" s="54">
        <v>0.70614100000000002</v>
      </c>
      <c r="HQ15" s="54">
        <v>0.70630099999999996</v>
      </c>
      <c r="HR15" s="54">
        <v>0.70610899999999999</v>
      </c>
    </row>
    <row r="16" spans="1:226" ht="14.25" customHeight="1">
      <c r="A16" s="98" t="s">
        <v>686</v>
      </c>
      <c r="B16" s="12">
        <v>11</v>
      </c>
      <c r="C16" s="12">
        <v>17</v>
      </c>
      <c r="D16" s="13">
        <v>4</v>
      </c>
      <c r="E16" s="13"/>
      <c r="F16" s="13"/>
      <c r="G16" s="13">
        <v>3</v>
      </c>
      <c r="H16" s="12">
        <v>3</v>
      </c>
      <c r="I16" s="12">
        <v>3</v>
      </c>
      <c r="J16" s="12"/>
      <c r="K16" s="13">
        <v>9</v>
      </c>
      <c r="L16" s="12">
        <v>8</v>
      </c>
      <c r="M16" s="13">
        <v>3</v>
      </c>
      <c r="N16" s="13">
        <v>7</v>
      </c>
      <c r="O16" s="13">
        <v>3</v>
      </c>
      <c r="P16" s="13">
        <v>4</v>
      </c>
      <c r="Q16" s="13">
        <v>4</v>
      </c>
      <c r="R16" s="13">
        <v>3</v>
      </c>
      <c r="S16" s="13">
        <v>3</v>
      </c>
      <c r="T16" s="13">
        <v>15</v>
      </c>
      <c r="U16" s="13">
        <v>17</v>
      </c>
      <c r="V16" s="13">
        <v>4</v>
      </c>
      <c r="W16" s="13">
        <v>11</v>
      </c>
      <c r="X16" s="12">
        <v>34</v>
      </c>
      <c r="Y16" s="13">
        <v>7</v>
      </c>
      <c r="Z16" s="13">
        <v>8</v>
      </c>
      <c r="AA16" s="12">
        <v>11</v>
      </c>
      <c r="AB16" s="12">
        <v>9</v>
      </c>
      <c r="AC16" s="12">
        <v>15</v>
      </c>
      <c r="AD16" s="12">
        <v>12</v>
      </c>
      <c r="AE16" s="12">
        <v>4</v>
      </c>
      <c r="AF16" s="12">
        <v>291</v>
      </c>
      <c r="AG16" s="12">
        <v>90</v>
      </c>
      <c r="AH16" s="12">
        <v>8</v>
      </c>
      <c r="AI16" s="12">
        <v>11</v>
      </c>
      <c r="AJ16" s="13">
        <v>14</v>
      </c>
      <c r="AK16" s="12">
        <v>1</v>
      </c>
      <c r="AL16" s="13"/>
      <c r="AM16" s="13"/>
      <c r="AN16" s="13"/>
      <c r="AO16" s="13"/>
      <c r="AP16" s="13"/>
      <c r="AQ16" s="13">
        <v>3</v>
      </c>
      <c r="AR16" s="13">
        <v>3</v>
      </c>
      <c r="AS16" s="13">
        <v>3</v>
      </c>
      <c r="AT16" s="13">
        <v>3</v>
      </c>
      <c r="AU16" s="13">
        <v>3</v>
      </c>
      <c r="AV16" s="13">
        <v>2</v>
      </c>
      <c r="AW16" s="13">
        <v>3</v>
      </c>
      <c r="AX16" s="12">
        <v>2</v>
      </c>
      <c r="AY16" s="12">
        <v>3</v>
      </c>
      <c r="AZ16" s="13">
        <v>3</v>
      </c>
      <c r="BA16" s="12">
        <v>2</v>
      </c>
      <c r="BB16" s="12"/>
      <c r="BC16" s="13"/>
      <c r="BD16" s="12"/>
      <c r="BE16" s="13"/>
      <c r="BF16" s="13"/>
      <c r="BG16" s="13"/>
      <c r="BH16" s="12"/>
      <c r="BI16" s="13"/>
      <c r="BJ16" s="13"/>
      <c r="BK16" s="13"/>
      <c r="BL16" s="13"/>
      <c r="BM16" s="13"/>
      <c r="BN16" s="13"/>
      <c r="BO16" s="13"/>
      <c r="BP16" s="12"/>
      <c r="BQ16" s="13">
        <v>3</v>
      </c>
      <c r="BR16" s="13">
        <v>8</v>
      </c>
      <c r="BS16" s="13">
        <v>3</v>
      </c>
      <c r="BT16" s="13">
        <v>4</v>
      </c>
      <c r="BU16" s="13">
        <v>5</v>
      </c>
      <c r="BV16" s="13">
        <v>5</v>
      </c>
      <c r="BW16" s="13">
        <v>4</v>
      </c>
      <c r="BX16" s="13">
        <v>3</v>
      </c>
      <c r="BY16" s="13">
        <v>3</v>
      </c>
      <c r="BZ16" s="13">
        <v>3</v>
      </c>
      <c r="CA16" s="13">
        <v>4</v>
      </c>
      <c r="CB16" s="13">
        <v>6</v>
      </c>
      <c r="CC16" s="13">
        <v>4</v>
      </c>
      <c r="CD16" s="12">
        <v>4</v>
      </c>
      <c r="CE16" s="12">
        <v>3</v>
      </c>
      <c r="CF16" s="13">
        <v>3</v>
      </c>
      <c r="CG16" s="13">
        <v>4</v>
      </c>
      <c r="CH16" s="13">
        <v>4</v>
      </c>
      <c r="CI16" s="12">
        <v>3</v>
      </c>
      <c r="CJ16" s="13">
        <v>4</v>
      </c>
      <c r="CK16" s="13">
        <v>3</v>
      </c>
      <c r="CL16" s="13">
        <v>3</v>
      </c>
      <c r="CM16" s="13">
        <v>4</v>
      </c>
      <c r="CN16" s="13">
        <v>31</v>
      </c>
      <c r="CO16" s="12">
        <v>4</v>
      </c>
      <c r="CP16" s="12">
        <v>5</v>
      </c>
      <c r="CQ16" s="13">
        <v>3</v>
      </c>
      <c r="CR16" s="12">
        <v>4</v>
      </c>
      <c r="CS16" s="13">
        <v>4</v>
      </c>
      <c r="CT16" s="12">
        <v>4</v>
      </c>
      <c r="CU16" s="13">
        <v>4</v>
      </c>
      <c r="CV16" s="12">
        <v>3</v>
      </c>
      <c r="CW16" s="12">
        <v>7</v>
      </c>
      <c r="CX16" s="12">
        <v>9</v>
      </c>
      <c r="CY16" s="12">
        <v>6</v>
      </c>
      <c r="CZ16" s="13">
        <v>8</v>
      </c>
      <c r="DA16" s="12">
        <v>6</v>
      </c>
      <c r="DB16" s="13">
        <v>1</v>
      </c>
      <c r="DC16" s="12">
        <v>6</v>
      </c>
      <c r="DD16" s="12">
        <v>7</v>
      </c>
      <c r="DE16" s="13">
        <v>9</v>
      </c>
      <c r="DF16" s="13">
        <v>13</v>
      </c>
      <c r="DG16" s="13">
        <v>15</v>
      </c>
      <c r="DH16" s="13">
        <v>12</v>
      </c>
      <c r="DI16" s="13">
        <v>11</v>
      </c>
      <c r="DJ16" s="13">
        <v>27</v>
      </c>
      <c r="DK16" s="13">
        <v>14</v>
      </c>
      <c r="DL16" s="13">
        <v>1</v>
      </c>
      <c r="DM16" s="13">
        <v>13</v>
      </c>
      <c r="DN16" s="12">
        <v>13</v>
      </c>
      <c r="DO16" s="12">
        <v>12</v>
      </c>
      <c r="DP16" s="13">
        <v>9</v>
      </c>
      <c r="DQ16" s="13">
        <v>14</v>
      </c>
      <c r="DR16" s="13">
        <v>13</v>
      </c>
      <c r="DS16" s="13">
        <v>13</v>
      </c>
      <c r="DT16" s="13">
        <v>15</v>
      </c>
      <c r="DU16" s="12">
        <v>13</v>
      </c>
      <c r="DV16" s="12">
        <v>13</v>
      </c>
      <c r="DW16" s="13">
        <v>14</v>
      </c>
      <c r="DX16" s="12">
        <v>19</v>
      </c>
      <c r="DY16" s="12">
        <v>15</v>
      </c>
      <c r="DZ16" s="12">
        <v>12</v>
      </c>
      <c r="EA16" s="13">
        <v>15</v>
      </c>
      <c r="EB16" s="12">
        <v>20</v>
      </c>
      <c r="EC16" s="12">
        <v>16</v>
      </c>
      <c r="ED16" s="12">
        <v>9</v>
      </c>
      <c r="EE16" s="12">
        <v>13</v>
      </c>
      <c r="EF16" s="12">
        <v>23</v>
      </c>
      <c r="EG16" s="13">
        <v>16</v>
      </c>
      <c r="EH16" s="13">
        <v>18</v>
      </c>
      <c r="EI16" s="13">
        <v>15</v>
      </c>
      <c r="EJ16" s="13">
        <v>14</v>
      </c>
      <c r="EK16" s="13">
        <v>14</v>
      </c>
      <c r="EL16" s="13">
        <v>13</v>
      </c>
      <c r="EM16" s="13">
        <v>16</v>
      </c>
      <c r="EN16" s="13">
        <v>19</v>
      </c>
      <c r="EO16" s="13">
        <v>14</v>
      </c>
      <c r="EP16" s="13">
        <v>14</v>
      </c>
      <c r="EQ16" s="13">
        <v>14</v>
      </c>
      <c r="ER16" s="13">
        <v>11</v>
      </c>
      <c r="ES16" s="13">
        <v>19</v>
      </c>
      <c r="ET16" s="12">
        <v>12</v>
      </c>
      <c r="EU16" s="13">
        <v>10</v>
      </c>
      <c r="EV16" s="13">
        <v>15</v>
      </c>
      <c r="EW16" s="13">
        <v>12</v>
      </c>
      <c r="EX16" s="13">
        <v>10</v>
      </c>
      <c r="EY16" s="13">
        <v>14</v>
      </c>
      <c r="EZ16" s="13">
        <v>11</v>
      </c>
      <c r="FA16" s="12">
        <v>10</v>
      </c>
      <c r="FB16" s="12">
        <v>10</v>
      </c>
      <c r="FC16" s="13">
        <v>10</v>
      </c>
      <c r="FD16" s="13">
        <v>7</v>
      </c>
      <c r="FE16" s="13">
        <v>7</v>
      </c>
      <c r="FF16" s="13">
        <v>8</v>
      </c>
      <c r="FG16" s="13">
        <v>13</v>
      </c>
      <c r="FH16" s="13">
        <v>11</v>
      </c>
      <c r="FI16" s="13">
        <v>14</v>
      </c>
      <c r="FJ16" s="13">
        <v>10</v>
      </c>
      <c r="FK16" s="13">
        <v>11</v>
      </c>
      <c r="FL16" s="12">
        <v>11</v>
      </c>
      <c r="FM16" s="12">
        <v>8</v>
      </c>
      <c r="FN16" s="12">
        <v>11</v>
      </c>
      <c r="FO16" s="12">
        <v>16</v>
      </c>
      <c r="FP16" s="13">
        <v>11</v>
      </c>
      <c r="FQ16" s="13">
        <v>7</v>
      </c>
      <c r="FR16" s="13">
        <v>14</v>
      </c>
      <c r="FS16" s="13">
        <v>11</v>
      </c>
      <c r="FT16" s="13">
        <v>8</v>
      </c>
      <c r="FU16" s="12">
        <v>12</v>
      </c>
      <c r="FV16" s="13">
        <v>10</v>
      </c>
      <c r="FW16" s="13">
        <v>9</v>
      </c>
      <c r="FX16" s="13">
        <v>8</v>
      </c>
      <c r="FY16" s="13">
        <v>7</v>
      </c>
      <c r="FZ16" s="13">
        <v>13</v>
      </c>
      <c r="GA16" s="13">
        <v>8</v>
      </c>
      <c r="GB16" s="13"/>
      <c r="GC16" s="13">
        <v>9</v>
      </c>
      <c r="GD16" s="13">
        <v>10</v>
      </c>
      <c r="GE16" s="13">
        <v>13</v>
      </c>
      <c r="GF16" s="13">
        <v>11</v>
      </c>
      <c r="GG16" s="13">
        <v>10</v>
      </c>
      <c r="GH16" s="13">
        <v>14</v>
      </c>
      <c r="GI16" s="12">
        <v>12</v>
      </c>
      <c r="GJ16" s="13">
        <v>15</v>
      </c>
      <c r="GK16" s="13">
        <v>8</v>
      </c>
      <c r="GL16" s="13">
        <v>8</v>
      </c>
      <c r="GM16" s="13">
        <v>14</v>
      </c>
      <c r="GN16" s="13">
        <v>9</v>
      </c>
      <c r="GO16" s="12"/>
      <c r="GP16" s="13">
        <v>5</v>
      </c>
      <c r="GQ16" s="12">
        <v>3</v>
      </c>
      <c r="GR16" s="12">
        <v>9</v>
      </c>
      <c r="GS16" s="12">
        <v>6</v>
      </c>
      <c r="GT16" s="12">
        <v>8</v>
      </c>
      <c r="GU16" s="12">
        <v>14</v>
      </c>
      <c r="GV16" s="12">
        <v>15</v>
      </c>
      <c r="GW16" s="12">
        <v>14</v>
      </c>
      <c r="GX16" s="13"/>
      <c r="GY16" s="13"/>
      <c r="GZ16" s="13"/>
      <c r="HA16" s="12"/>
      <c r="HB16" s="13"/>
      <c r="HC16" s="13"/>
      <c r="HD16" s="13"/>
      <c r="HE16" s="13"/>
      <c r="HF16" s="12">
        <v>13</v>
      </c>
      <c r="HG16" s="12">
        <v>11</v>
      </c>
      <c r="HH16" s="12">
        <v>13</v>
      </c>
      <c r="HI16" s="13">
        <v>11</v>
      </c>
      <c r="HJ16" s="13">
        <v>13</v>
      </c>
      <c r="HK16" s="13">
        <v>11</v>
      </c>
      <c r="HL16" s="13">
        <v>13</v>
      </c>
      <c r="HM16" s="13">
        <v>14</v>
      </c>
      <c r="HN16" s="13">
        <v>10</v>
      </c>
      <c r="HO16" s="13">
        <v>11</v>
      </c>
      <c r="HP16" s="13">
        <v>11</v>
      </c>
      <c r="HQ16" s="13">
        <v>14</v>
      </c>
      <c r="HR16" s="13">
        <v>13</v>
      </c>
    </row>
    <row r="17" spans="1:226" s="111" customFormat="1" ht="14.25" customHeight="1">
      <c r="A17" s="44" t="s">
        <v>731</v>
      </c>
      <c r="B17" s="40">
        <v>0.70646399999999998</v>
      </c>
      <c r="C17" s="40">
        <v>0.70659899999999998</v>
      </c>
      <c r="D17" s="54">
        <v>0.70620000000000005</v>
      </c>
      <c r="E17" s="54"/>
      <c r="F17" s="54"/>
      <c r="G17" s="54">
        <v>0.70609999999999995</v>
      </c>
      <c r="H17" s="40">
        <v>0.70669999999999999</v>
      </c>
      <c r="I17" s="40">
        <v>0.70650000000000002</v>
      </c>
      <c r="J17" s="40"/>
      <c r="K17" s="54">
        <v>0.70649200000000001</v>
      </c>
      <c r="L17" s="40">
        <v>0.70652000000000004</v>
      </c>
      <c r="M17" s="54">
        <v>0.70730999999999999</v>
      </c>
      <c r="N17" s="54">
        <v>0.70730000000000004</v>
      </c>
      <c r="O17" s="54">
        <v>0.70747000000000004</v>
      </c>
      <c r="P17" s="54">
        <v>0.70747000000000004</v>
      </c>
      <c r="Q17" s="54">
        <v>0.70718999999999999</v>
      </c>
      <c r="R17" s="54">
        <v>0.70725000000000005</v>
      </c>
      <c r="S17" s="54">
        <v>0.70721999999999996</v>
      </c>
      <c r="T17" s="54">
        <v>0.70711999999999997</v>
      </c>
      <c r="U17" s="54">
        <v>0.70698000000000005</v>
      </c>
      <c r="V17" s="54">
        <v>0.70745000000000002</v>
      </c>
      <c r="W17" s="54">
        <v>0.70740999999999998</v>
      </c>
      <c r="X17" s="40">
        <v>0.71279999999999999</v>
      </c>
      <c r="Y17" s="54">
        <v>0.70740000000000003</v>
      </c>
      <c r="Z17" s="54">
        <v>0.70940000000000003</v>
      </c>
      <c r="AA17" s="40">
        <v>0.70679999999999998</v>
      </c>
      <c r="AB17" s="40">
        <v>0.70679999999999998</v>
      </c>
      <c r="AC17" s="40">
        <v>0.70920000000000005</v>
      </c>
      <c r="AD17" s="40">
        <v>0.70940000000000003</v>
      </c>
      <c r="AE17" s="40">
        <v>0.70979999999999999</v>
      </c>
      <c r="AF17" s="40">
        <v>0.70609999999999995</v>
      </c>
      <c r="AG17" s="40">
        <v>0.70889999999999997</v>
      </c>
      <c r="AH17" s="40">
        <v>0.70979999999999999</v>
      </c>
      <c r="AI17" s="40">
        <v>0.70575299999999996</v>
      </c>
      <c r="AJ17" s="54">
        <v>0.70581400000000005</v>
      </c>
      <c r="AK17" s="40">
        <v>0.70574899999999996</v>
      </c>
      <c r="AL17" s="54">
        <v>0.70576000000000005</v>
      </c>
      <c r="AM17" s="54">
        <v>0.70564000000000004</v>
      </c>
      <c r="AN17" s="54">
        <v>0.70569000000000004</v>
      </c>
      <c r="AO17" s="54">
        <v>0.70587999999999995</v>
      </c>
      <c r="AP17" s="54">
        <v>0.70594000000000001</v>
      </c>
      <c r="AQ17" s="54">
        <v>0.70584000000000002</v>
      </c>
      <c r="AR17" s="54">
        <v>0.70582999999999996</v>
      </c>
      <c r="AS17" s="54">
        <v>0.70565999999999995</v>
      </c>
      <c r="AT17" s="54">
        <v>0.70606999999999998</v>
      </c>
      <c r="AU17" s="54">
        <v>0.70591999999999999</v>
      </c>
      <c r="AV17" s="54">
        <v>0.70582999999999996</v>
      </c>
      <c r="AW17" s="54">
        <v>0.70582999999999996</v>
      </c>
      <c r="AX17" s="40">
        <v>0.70577999999999996</v>
      </c>
      <c r="AY17" s="40">
        <v>0.70598000000000005</v>
      </c>
      <c r="AZ17" s="54">
        <v>0.70579000000000003</v>
      </c>
      <c r="BA17" s="40">
        <v>0.70589000000000002</v>
      </c>
      <c r="BB17" s="40">
        <v>0.70509999999999995</v>
      </c>
      <c r="BC17" s="54">
        <v>0.70506000000000002</v>
      </c>
      <c r="BD17" s="40">
        <v>0.70516000000000001</v>
      </c>
      <c r="BE17" s="54">
        <v>0.70503000000000005</v>
      </c>
      <c r="BF17" s="54">
        <v>0.70518000000000003</v>
      </c>
      <c r="BG17" s="54">
        <v>0.70479999999999998</v>
      </c>
      <c r="BH17" s="40">
        <v>0.70516000000000001</v>
      </c>
      <c r="BI17" s="54">
        <v>0.70518000000000003</v>
      </c>
      <c r="BJ17" s="54">
        <v>0.70526999999999995</v>
      </c>
      <c r="BK17" s="54">
        <v>0.70511999999999997</v>
      </c>
      <c r="BL17" s="54">
        <v>0.70506000000000002</v>
      </c>
      <c r="BM17" s="54">
        <v>0.70508000000000004</v>
      </c>
      <c r="BN17" s="54">
        <v>0.70503000000000005</v>
      </c>
      <c r="BO17" s="54">
        <v>0.70426</v>
      </c>
      <c r="BP17" s="40">
        <v>0.70577000000000001</v>
      </c>
      <c r="BQ17" s="54">
        <v>0.70513999999999999</v>
      </c>
      <c r="BR17" s="54">
        <v>0.70601000000000003</v>
      </c>
      <c r="BS17" s="54">
        <v>0.70538999999999996</v>
      </c>
      <c r="BT17" s="54">
        <v>0.70599999999999996</v>
      </c>
      <c r="BU17" s="54">
        <v>0.70587</v>
      </c>
      <c r="BV17" s="54">
        <v>0.70516999999999996</v>
      </c>
      <c r="BW17" s="54">
        <v>0.70545999999999998</v>
      </c>
      <c r="BX17" s="54">
        <v>0.70521999999999996</v>
      </c>
      <c r="BY17" s="54">
        <v>0.70516999999999996</v>
      </c>
      <c r="BZ17" s="54">
        <v>0.70535999999999999</v>
      </c>
      <c r="CA17" s="54">
        <v>0.70530999999999999</v>
      </c>
      <c r="CB17" s="54">
        <v>0.70528999999999997</v>
      </c>
      <c r="CC17" s="54">
        <v>0.70537000000000005</v>
      </c>
      <c r="CD17" s="40">
        <v>0.70538000000000001</v>
      </c>
      <c r="CE17" s="40">
        <v>0.70535000000000003</v>
      </c>
      <c r="CF17" s="54">
        <v>0.70515000000000005</v>
      </c>
      <c r="CG17" s="54">
        <v>0.70521</v>
      </c>
      <c r="CH17" s="54">
        <v>0.70521999999999996</v>
      </c>
      <c r="CI17" s="40">
        <v>0.70515000000000005</v>
      </c>
      <c r="CJ17" s="54">
        <v>0.70513000000000003</v>
      </c>
      <c r="CK17" s="54">
        <v>0.70518000000000003</v>
      </c>
      <c r="CL17" s="54">
        <v>0.70521999999999996</v>
      </c>
      <c r="CM17" s="54">
        <v>0.70520000000000005</v>
      </c>
      <c r="CN17" s="54">
        <v>0.70596999999999999</v>
      </c>
      <c r="CO17" s="40">
        <v>0.70518000000000003</v>
      </c>
      <c r="CP17" s="40">
        <v>0.70565</v>
      </c>
      <c r="CQ17" s="54">
        <v>0.70540999999999998</v>
      </c>
      <c r="CR17" s="40">
        <v>0.70552000000000004</v>
      </c>
      <c r="CS17" s="54">
        <v>0.70523999999999998</v>
      </c>
      <c r="CT17" s="40">
        <v>0.70523000000000002</v>
      </c>
      <c r="CU17" s="54">
        <v>0.70530000000000004</v>
      </c>
      <c r="CV17" s="40">
        <v>0.70513000000000003</v>
      </c>
      <c r="CW17" s="40">
        <v>0.7049910758298078</v>
      </c>
      <c r="CX17" s="40">
        <v>0.70499744791547947</v>
      </c>
      <c r="CY17" s="40">
        <v>0.70598430946453494</v>
      </c>
      <c r="CZ17" s="54">
        <v>0.70494609962747246</v>
      </c>
      <c r="DA17" s="40">
        <v>0.70494989945130215</v>
      </c>
      <c r="DB17" s="54">
        <v>0.70494849026837114</v>
      </c>
      <c r="DC17" s="40">
        <v>0.70484141033163739</v>
      </c>
      <c r="DD17" s="40">
        <v>0.70483220149862169</v>
      </c>
      <c r="DE17" s="54">
        <v>0.70460400000000001</v>
      </c>
      <c r="DF17" s="54">
        <v>0.70394800000000002</v>
      </c>
      <c r="DG17" s="54">
        <v>0.70460199999999995</v>
      </c>
      <c r="DH17" s="54">
        <v>0.70479000000000003</v>
      </c>
      <c r="DI17" s="54">
        <v>0.70474999999999999</v>
      </c>
      <c r="DJ17" s="54">
        <v>0.70447000000000004</v>
      </c>
      <c r="DK17" s="54">
        <v>0.70479999999999998</v>
      </c>
      <c r="DL17" s="54">
        <v>0.70474999999999999</v>
      </c>
      <c r="DM17" s="54">
        <v>0.70469999999999999</v>
      </c>
      <c r="DN17" s="40">
        <v>0.70476000000000005</v>
      </c>
      <c r="DO17" s="40">
        <v>0.70472000000000001</v>
      </c>
      <c r="DP17" s="54">
        <v>0.70481000000000005</v>
      </c>
      <c r="DQ17" s="54">
        <v>0.70477000000000001</v>
      </c>
      <c r="DR17" s="54">
        <v>0.70448999999999995</v>
      </c>
      <c r="DS17" s="54">
        <v>0.70445999999999998</v>
      </c>
      <c r="DT17" s="54">
        <v>0.70443999999999996</v>
      </c>
      <c r="DU17" s="40">
        <v>0.70455000000000001</v>
      </c>
      <c r="DV17" s="40">
        <v>0.70489000000000002</v>
      </c>
      <c r="DW17" s="54">
        <v>0.70828999999999998</v>
      </c>
      <c r="DX17" s="40">
        <v>0.70804</v>
      </c>
      <c r="DY17" s="40">
        <v>0.70825000000000005</v>
      </c>
      <c r="DZ17" s="40">
        <v>0.70809999999999995</v>
      </c>
      <c r="EA17" s="54">
        <v>0.70799999999999996</v>
      </c>
      <c r="EB17" s="40">
        <v>0.70887999999999995</v>
      </c>
      <c r="EC17" s="40">
        <v>0.70840999999999998</v>
      </c>
      <c r="ED17" s="40">
        <v>0.70848999999999995</v>
      </c>
      <c r="EE17" s="40">
        <v>0.70857999999999999</v>
      </c>
      <c r="EF17" s="40">
        <v>0.70752000000000004</v>
      </c>
      <c r="EG17" s="54">
        <v>0.70728999999999997</v>
      </c>
      <c r="EH17" s="54">
        <v>0.70794000000000001</v>
      </c>
      <c r="EI17" s="54">
        <v>0.70821000000000001</v>
      </c>
      <c r="EJ17" s="54">
        <v>0.70723999999999998</v>
      </c>
      <c r="EK17" s="54">
        <v>0.70840000000000003</v>
      </c>
      <c r="EL17" s="54">
        <v>0.70811999999999997</v>
      </c>
      <c r="EM17" s="54">
        <v>0.70843</v>
      </c>
      <c r="EN17" s="54">
        <v>0.70814999999999995</v>
      </c>
      <c r="EO17" s="54">
        <v>0.70716000000000001</v>
      </c>
      <c r="EP17" s="54">
        <v>0.70816999999999997</v>
      </c>
      <c r="EQ17" s="54">
        <v>0.70816000000000001</v>
      </c>
      <c r="ER17" s="54">
        <v>0.70814999999999995</v>
      </c>
      <c r="ES17" s="54">
        <v>0.70801999999999998</v>
      </c>
      <c r="ET17" s="40">
        <v>0.70552999999999999</v>
      </c>
      <c r="EU17" s="54">
        <v>0.70884999999999998</v>
      </c>
      <c r="EV17" s="54">
        <v>0.70614900000000003</v>
      </c>
      <c r="EW17" s="54">
        <v>0.70613999999999999</v>
      </c>
      <c r="EX17" s="54">
        <v>0.70574599999999998</v>
      </c>
      <c r="EY17" s="54">
        <v>0.70624399999999998</v>
      </c>
      <c r="EZ17" s="54">
        <v>0.70612900000000001</v>
      </c>
      <c r="FA17" s="40">
        <v>0.71261958231273959</v>
      </c>
      <c r="FB17" s="40">
        <v>0.71517172640715942</v>
      </c>
      <c r="FC17" s="54">
        <v>0.71145790596464087</v>
      </c>
      <c r="FD17" s="54">
        <f>FD15-FD14*(EXP(1.42*FD7*10^-5)-1)</f>
        <v>0.71141730769620359</v>
      </c>
      <c r="FE17" s="54">
        <f>FE15-FE14*(EXP(1.42*FE7*10^-5)-1)</f>
        <v>0.71224274375417007</v>
      </c>
      <c r="FF17" s="54">
        <f>FF15-FF14*(EXP(1.42*FF7*10^-5)-1)</f>
        <v>0.71265089532290193</v>
      </c>
      <c r="FG17" s="54">
        <v>0.713148</v>
      </c>
      <c r="FH17" s="54">
        <v>0.71307200000000004</v>
      </c>
      <c r="FI17" s="54">
        <v>0.71333999999999997</v>
      </c>
      <c r="FJ17" s="54">
        <v>0.71396999999999999</v>
      </c>
      <c r="FK17" s="54">
        <v>0.71372999999999998</v>
      </c>
      <c r="FL17" s="40">
        <v>0.70691999999999999</v>
      </c>
      <c r="FM17" s="40">
        <v>0.70708000000000004</v>
      </c>
      <c r="FN17" s="40">
        <v>0.70706000000000002</v>
      </c>
      <c r="FO17" s="40">
        <v>0.70696000000000003</v>
      </c>
      <c r="FP17" s="54">
        <v>0.70643999999999996</v>
      </c>
      <c r="FQ17" s="54">
        <v>0.70657999999999999</v>
      </c>
      <c r="FR17" s="54">
        <v>0.70672999999999997</v>
      </c>
      <c r="FS17" s="54">
        <v>0.70669000000000004</v>
      </c>
      <c r="FT17" s="54">
        <v>0.70669999999999999</v>
      </c>
      <c r="FU17" s="40">
        <v>0.70659000000000005</v>
      </c>
      <c r="FV17" s="54">
        <v>0.70681000000000005</v>
      </c>
      <c r="FW17" s="54">
        <v>0.70679999999999998</v>
      </c>
      <c r="FX17" s="54">
        <v>0.70682</v>
      </c>
      <c r="FY17" s="54">
        <v>0.70686000000000004</v>
      </c>
      <c r="FZ17" s="54">
        <v>0.70721999999999996</v>
      </c>
      <c r="GA17" s="54">
        <v>0.70728000000000002</v>
      </c>
      <c r="GB17" s="54"/>
      <c r="GC17" s="54">
        <v>0.7064480996764424</v>
      </c>
      <c r="GD17" s="54">
        <v>0.70644112156502759</v>
      </c>
      <c r="GE17" s="54">
        <v>0.70649427682750421</v>
      </c>
      <c r="GF17" s="54">
        <v>0.70688589333456509</v>
      </c>
      <c r="GG17" s="54">
        <v>0.70741717678350624</v>
      </c>
      <c r="GH17" s="54">
        <v>0.70724544145269697</v>
      </c>
      <c r="GI17" s="40">
        <v>0.70731491384345768</v>
      </c>
      <c r="GJ17" s="54">
        <v>0.70708755608304974</v>
      </c>
      <c r="GK17" s="54">
        <v>0.70639237826777879</v>
      </c>
      <c r="GL17" s="54">
        <v>0.7064079430127207</v>
      </c>
      <c r="GM17" s="54">
        <v>0.70638559938891943</v>
      </c>
      <c r="GN17" s="54">
        <v>0.70635916091921158</v>
      </c>
      <c r="GO17" s="40"/>
      <c r="GP17" s="54">
        <v>0.70899999999999996</v>
      </c>
      <c r="GQ17" s="40">
        <v>0.70799999999999996</v>
      </c>
      <c r="GR17" s="40">
        <v>0.71860000000000002</v>
      </c>
      <c r="GS17" s="40">
        <v>0.70860000000000001</v>
      </c>
      <c r="GT17" s="40">
        <v>0.70899999999999996</v>
      </c>
      <c r="GU17" s="40">
        <v>0.70950000000000002</v>
      </c>
      <c r="GV17" s="40">
        <v>0.71719999999999995</v>
      </c>
      <c r="GW17" s="40">
        <v>0.71389999999999998</v>
      </c>
      <c r="GX17" s="54">
        <v>0.70579999999999998</v>
      </c>
      <c r="GY17" s="54">
        <v>0.70589999999999997</v>
      </c>
      <c r="GZ17" s="54">
        <v>0.70589999999999997</v>
      </c>
      <c r="HA17" s="40">
        <v>0.70589999999999997</v>
      </c>
      <c r="HB17" s="54">
        <v>0.70579999999999998</v>
      </c>
      <c r="HC17" s="54">
        <v>0.70489999999999997</v>
      </c>
      <c r="HD17" s="54">
        <v>0.70499999999999996</v>
      </c>
      <c r="HE17" s="54">
        <v>0.70520000000000005</v>
      </c>
      <c r="HF17" s="40">
        <v>0.70596999999999999</v>
      </c>
      <c r="HG17" s="40">
        <v>0.70652000000000004</v>
      </c>
      <c r="HH17" s="40">
        <v>0.70645999999999998</v>
      </c>
      <c r="HI17" s="54">
        <v>0.70579999999999998</v>
      </c>
      <c r="HJ17" s="54">
        <v>0.70582</v>
      </c>
      <c r="HK17" s="54">
        <v>0.70582999999999996</v>
      </c>
      <c r="HL17" s="54">
        <v>0.70577000000000001</v>
      </c>
      <c r="HM17" s="54">
        <v>0.70587</v>
      </c>
      <c r="HN17" s="54">
        <v>0.70567000000000002</v>
      </c>
      <c r="HO17" s="54">
        <v>0.70535000000000003</v>
      </c>
      <c r="HP17" s="54">
        <v>0.70589000000000002</v>
      </c>
      <c r="HQ17" s="54">
        <v>0.70584000000000002</v>
      </c>
      <c r="HR17" s="54">
        <v>0.70581000000000005</v>
      </c>
    </row>
    <row r="18" spans="1:226" s="111" customFormat="1" ht="14.25" customHeight="1">
      <c r="A18" s="44" t="s">
        <v>1249</v>
      </c>
      <c r="B18" s="40">
        <v>0.70646351661773787</v>
      </c>
      <c r="C18" s="40">
        <v>0.70659908570088326</v>
      </c>
      <c r="D18" s="54">
        <v>0.70612393243773541</v>
      </c>
      <c r="E18" s="54"/>
      <c r="F18" s="54"/>
      <c r="G18" s="54">
        <v>0.70604930107327879</v>
      </c>
      <c r="H18" s="40">
        <v>0.70663780322584779</v>
      </c>
      <c r="I18" s="40">
        <v>0.70639923098544366</v>
      </c>
      <c r="J18" s="40"/>
      <c r="K18" s="54">
        <v>0.70653465306220997</v>
      </c>
      <c r="L18" s="40">
        <v>0.70655962252436832</v>
      </c>
      <c r="M18" s="54">
        <v>0.70730488720491247</v>
      </c>
      <c r="N18" s="54">
        <v>0.70729651093490853</v>
      </c>
      <c r="O18" s="54">
        <v>0.70746834825773275</v>
      </c>
      <c r="P18" s="54">
        <v>0.70746468205029656</v>
      </c>
      <c r="Q18" s="54">
        <v>0.70718454520394858</v>
      </c>
      <c r="R18" s="54">
        <v>0.70724395436530108</v>
      </c>
      <c r="S18" s="54">
        <v>0.70721355088677806</v>
      </c>
      <c r="T18" s="54">
        <v>0.70711673216219706</v>
      </c>
      <c r="U18" s="54">
        <v>0.70697357769342128</v>
      </c>
      <c r="V18" s="54">
        <v>0.70745012370112181</v>
      </c>
      <c r="W18" s="54">
        <v>0.70740514465287196</v>
      </c>
      <c r="X18" s="40">
        <v>0.71197033148852829</v>
      </c>
      <c r="Y18" s="54">
        <v>0.70728495367586408</v>
      </c>
      <c r="Z18" s="54">
        <v>0.70908537540613836</v>
      </c>
      <c r="AA18" s="40">
        <v>0.70615808747453834</v>
      </c>
      <c r="AB18" s="40">
        <v>0.70629745421738188</v>
      </c>
      <c r="AC18" s="40">
        <v>0.70864322392019286</v>
      </c>
      <c r="AD18" s="40">
        <v>0.70907559066303649</v>
      </c>
      <c r="AE18" s="40">
        <v>0.70956562447363447</v>
      </c>
      <c r="AF18" s="40">
        <v>0.704179502707589</v>
      </c>
      <c r="AG18" s="40">
        <v>0.70797745662390776</v>
      </c>
      <c r="AH18" s="40">
        <v>0.70946251558180873</v>
      </c>
      <c r="AI18" s="40">
        <v>0.70575321238720023</v>
      </c>
      <c r="AJ18" s="54">
        <v>0.70581432478041195</v>
      </c>
      <c r="AK18" s="40">
        <v>0.70574914367705655</v>
      </c>
      <c r="AL18" s="54"/>
      <c r="AM18" s="54"/>
      <c r="AN18" s="54"/>
      <c r="AO18" s="54"/>
      <c r="AP18" s="54"/>
      <c r="AQ18" s="54">
        <v>0.70580768773312597</v>
      </c>
      <c r="AR18" s="54">
        <v>0.70581091659487494</v>
      </c>
      <c r="AS18" s="54">
        <v>0.70556007944411436</v>
      </c>
      <c r="AT18" s="54">
        <v>0.70596997451329946</v>
      </c>
      <c r="AU18" s="54">
        <v>0.70587603111178132</v>
      </c>
      <c r="AV18" s="54">
        <v>0.70576105694260904</v>
      </c>
      <c r="AW18" s="54">
        <v>0.70576585569125527</v>
      </c>
      <c r="AX18" s="40">
        <v>0.70573573451570404</v>
      </c>
      <c r="AY18" s="40">
        <v>0.705847120543863</v>
      </c>
      <c r="AZ18" s="54">
        <v>0.70575183416556542</v>
      </c>
      <c r="BA18" s="40">
        <v>0.70569921606065</v>
      </c>
      <c r="BB18" s="40"/>
      <c r="BC18" s="54"/>
      <c r="BD18" s="40"/>
      <c r="BE18" s="54"/>
      <c r="BF18" s="54"/>
      <c r="BG18" s="54"/>
      <c r="BH18" s="40"/>
      <c r="BI18" s="54"/>
      <c r="BJ18" s="54"/>
      <c r="BK18" s="54"/>
      <c r="BL18" s="54"/>
      <c r="BM18" s="54"/>
      <c r="BN18" s="54"/>
      <c r="BO18" s="54"/>
      <c r="BP18" s="40"/>
      <c r="BQ18" s="54">
        <v>0.70512285276380871</v>
      </c>
      <c r="BR18" s="54">
        <v>0.70570891733969565</v>
      </c>
      <c r="BS18" s="54">
        <v>0.70533853343641384</v>
      </c>
      <c r="BT18" s="54">
        <v>0.7059788889844798</v>
      </c>
      <c r="BU18" s="54">
        <v>0.70582821296113984</v>
      </c>
      <c r="BV18" s="54">
        <v>0.70515359003489553</v>
      </c>
      <c r="BW18" s="54">
        <v>0.70539498467333051</v>
      </c>
      <c r="BX18" s="54">
        <v>0.70518359003489561</v>
      </c>
      <c r="BY18" s="54">
        <v>0.7051279706100374</v>
      </c>
      <c r="BZ18" s="54">
        <v>0.70533360335218542</v>
      </c>
      <c r="CA18" s="54">
        <v>0.70527700252557057</v>
      </c>
      <c r="CB18" s="54">
        <v>0.70519383726507545</v>
      </c>
      <c r="CC18" s="54">
        <v>0.70527631984358574</v>
      </c>
      <c r="CD18" s="40">
        <v>0.7050880859872618</v>
      </c>
      <c r="CE18" s="40">
        <v>0.7051839167091899</v>
      </c>
      <c r="CF18" s="54">
        <v>0.70512815171339294</v>
      </c>
      <c r="CG18" s="54">
        <v>0.70518843401636477</v>
      </c>
      <c r="CH18" s="54">
        <v>0.70520399529298616</v>
      </c>
      <c r="CI18" s="40">
        <v>0.70515121221513666</v>
      </c>
      <c r="CJ18" s="54">
        <v>0.70512415642040682</v>
      </c>
      <c r="CK18" s="54">
        <v>0.70516741444230602</v>
      </c>
      <c r="CL18" s="54">
        <v>0.7052010377704262</v>
      </c>
      <c r="CM18" s="54">
        <v>0.70515912467693731</v>
      </c>
      <c r="CN18" s="54">
        <v>0.70596021749609017</v>
      </c>
      <c r="CO18" s="40">
        <v>0.70507973543377089</v>
      </c>
      <c r="CP18" s="40">
        <v>0.70558860312237315</v>
      </c>
      <c r="CQ18" s="54">
        <v>0.70535534510047393</v>
      </c>
      <c r="CR18" s="40">
        <v>0.7054963997473247</v>
      </c>
      <c r="CS18" s="54">
        <v>0.70517913621465977</v>
      </c>
      <c r="CT18" s="40">
        <v>0.70513829906389913</v>
      </c>
      <c r="CU18" s="54">
        <v>0.70529170535555374</v>
      </c>
      <c r="CV18" s="40">
        <v>0.70512712548068912</v>
      </c>
      <c r="CW18" s="40">
        <v>0.70499178661770145</v>
      </c>
      <c r="CX18" s="40">
        <v>0.70499882484590415</v>
      </c>
      <c r="CY18" s="40">
        <v>0.70599354396758662</v>
      </c>
      <c r="CZ18" s="54">
        <v>0.70494666288554519</v>
      </c>
      <c r="DA18" s="40">
        <v>0.70495042455265744</v>
      </c>
      <c r="DB18" s="54">
        <v>0.7049488003401041</v>
      </c>
      <c r="DC18" s="40">
        <v>0.70484261831800898</v>
      </c>
      <c r="DD18" s="40">
        <v>0.70483350144813539</v>
      </c>
      <c r="DE18" s="54">
        <v>0.70460201526892086</v>
      </c>
      <c r="DF18" s="54">
        <v>0.70394540250270765</v>
      </c>
      <c r="DG18" s="54">
        <v>0.70459931714595148</v>
      </c>
      <c r="DH18" s="54">
        <v>0.70477475173625581</v>
      </c>
      <c r="DI18" s="54">
        <v>0.70473457769342129</v>
      </c>
      <c r="DJ18" s="54">
        <v>0.70446405441703852</v>
      </c>
      <c r="DK18" s="54">
        <v>0.70478274938274887</v>
      </c>
      <c r="DL18" s="54">
        <v>0.7047323435507189</v>
      </c>
      <c r="DM18" s="54">
        <v>0.70468055381422456</v>
      </c>
      <c r="DN18" s="40">
        <v>0.70474502405126038</v>
      </c>
      <c r="DO18" s="40">
        <v>0.70470142793165935</v>
      </c>
      <c r="DP18" s="54">
        <v>0.7047625627686277</v>
      </c>
      <c r="DQ18" s="54">
        <v>0.7047564870557117</v>
      </c>
      <c r="DR18" s="54">
        <v>0.70447271689327629</v>
      </c>
      <c r="DS18" s="54">
        <v>0.70444414034773406</v>
      </c>
      <c r="DT18" s="54">
        <v>0.70442726387679222</v>
      </c>
      <c r="DU18" s="40">
        <v>0.70453949801949467</v>
      </c>
      <c r="DV18" s="40">
        <v>0.70487671884490732</v>
      </c>
      <c r="DW18" s="54">
        <v>0.70827202405126033</v>
      </c>
      <c r="DX18" s="40">
        <v>0.70799187365781024</v>
      </c>
      <c r="DY18" s="40">
        <v>0.70822540032126424</v>
      </c>
      <c r="DZ18" s="40">
        <v>0.70804737052942579</v>
      </c>
      <c r="EA18" s="54">
        <v>0.70798142890747495</v>
      </c>
      <c r="EB18" s="40">
        <v>0.70884845473830271</v>
      </c>
      <c r="EC18" s="40">
        <v>0.70838757866923685</v>
      </c>
      <c r="ED18" s="40">
        <v>0.70848109258934056</v>
      </c>
      <c r="EE18" s="40">
        <v>0.70855973841896613</v>
      </c>
      <c r="EF18" s="40">
        <v>0.70743694449164873</v>
      </c>
      <c r="EG18" s="54">
        <v>0.7072434081277883</v>
      </c>
      <c r="EH18" s="54">
        <v>0.70792119143545007</v>
      </c>
      <c r="EI18" s="54">
        <v>0.70820845927325293</v>
      </c>
      <c r="EJ18" s="54">
        <v>0.70722042988329037</v>
      </c>
      <c r="EK18" s="54">
        <v>0.70838275506557835</v>
      </c>
      <c r="EL18" s="54">
        <v>0.70811170868487627</v>
      </c>
      <c r="EM18" s="54">
        <v>0.70841052327638288</v>
      </c>
      <c r="EN18" s="54">
        <v>0.70813142598002832</v>
      </c>
      <c r="EO18" s="54">
        <v>0.70714839877150926</v>
      </c>
      <c r="EP18" s="54">
        <v>0.70816067814703454</v>
      </c>
      <c r="EQ18" s="54">
        <v>0.70815767814703456</v>
      </c>
      <c r="ER18" s="54">
        <v>0.70814844400433219</v>
      </c>
      <c r="ES18" s="54">
        <v>0.70800309649260262</v>
      </c>
      <c r="ET18" s="40">
        <v>0.7054804954361753</v>
      </c>
      <c r="EU18" s="54">
        <v>0.70884561804716673</v>
      </c>
      <c r="EV18" s="54">
        <v>0.70612810022380101</v>
      </c>
      <c r="EW18" s="54">
        <v>0.70611875449163874</v>
      </c>
      <c r="EX18" s="54">
        <v>0.70572772062447464</v>
      </c>
      <c r="EY18" s="54">
        <v>0.70621706400312978</v>
      </c>
      <c r="EZ18" s="54">
        <v>0.70610007927205065</v>
      </c>
      <c r="FA18" s="40">
        <v>0.71209604746728516</v>
      </c>
      <c r="FB18" s="40">
        <v>0.7146896469739572</v>
      </c>
      <c r="FC18" s="54">
        <v>0.71143767401396019</v>
      </c>
      <c r="FD18" s="54">
        <v>0.7114006011856242</v>
      </c>
      <c r="FE18" s="54">
        <v>0.71223263730113817</v>
      </c>
      <c r="FF18" s="54">
        <v>0.71262793589991902</v>
      </c>
      <c r="FG18" s="54">
        <v>0.71310454652389133</v>
      </c>
      <c r="FH18" s="54">
        <v>0.71302644687402994</v>
      </c>
      <c r="FI18" s="54">
        <v>0.71335682354590979</v>
      </c>
      <c r="FJ18" s="54">
        <v>0.7139887436421708</v>
      </c>
      <c r="FK18" s="54">
        <v>0.71375309035014844</v>
      </c>
      <c r="FL18" s="40">
        <v>0.70653023276382854</v>
      </c>
      <c r="FM18" s="40">
        <v>0.70666470259898839</v>
      </c>
      <c r="FN18" s="40">
        <v>0.70661690109495934</v>
      </c>
      <c r="FO18" s="40">
        <v>0.70653954715439715</v>
      </c>
      <c r="FP18" s="54">
        <v>0.70640684180002589</v>
      </c>
      <c r="FQ18" s="54">
        <v>0.70656495476717707</v>
      </c>
      <c r="FR18" s="54">
        <v>0.70665119533871212</v>
      </c>
      <c r="FS18" s="54">
        <v>0.70660888680303646</v>
      </c>
      <c r="FT18" s="54">
        <v>0.70663345043316472</v>
      </c>
      <c r="FU18" s="40">
        <v>0.70649174955481253</v>
      </c>
      <c r="FV18" s="54">
        <v>0.70672367986885332</v>
      </c>
      <c r="FW18" s="54">
        <v>0.70673182905667553</v>
      </c>
      <c r="FX18" s="54">
        <v>0.70675249761761871</v>
      </c>
      <c r="FY18" s="54">
        <v>0.70678180575141836</v>
      </c>
      <c r="FZ18" s="54">
        <v>0.707176828482736</v>
      </c>
      <c r="GA18" s="54">
        <v>0.7072429214739524</v>
      </c>
      <c r="GB18" s="54"/>
      <c r="GC18" s="54">
        <v>0.70640345984719255</v>
      </c>
      <c r="GD18" s="54">
        <v>0.70642089133798669</v>
      </c>
      <c r="GE18" s="54">
        <v>0.70647499529298619</v>
      </c>
      <c r="GF18" s="54">
        <v>0.70675874289616769</v>
      </c>
      <c r="GG18" s="54">
        <v>0.70736012703044426</v>
      </c>
      <c r="GH18" s="54">
        <v>0.70716375133437992</v>
      </c>
      <c r="GI18" s="40">
        <v>0.70725163348815112</v>
      </c>
      <c r="GJ18" s="54">
        <v>0.70703530107327883</v>
      </c>
      <c r="GK18" s="54">
        <v>0.7063718093105531</v>
      </c>
      <c r="GL18" s="54">
        <v>0.70637760237636993</v>
      </c>
      <c r="GM18" s="54">
        <v>0.70635827857177347</v>
      </c>
      <c r="GN18" s="54">
        <v>0.70633685414150016</v>
      </c>
      <c r="GO18" s="40"/>
      <c r="GP18" s="54">
        <v>0.70906765380821324</v>
      </c>
      <c r="GQ18" s="40">
        <v>0.70811579421251347</v>
      </c>
      <c r="GR18" s="40">
        <v>0.71862145330286253</v>
      </c>
      <c r="GS18" s="40">
        <v>0.70862610561906936</v>
      </c>
      <c r="GT18" s="40">
        <v>0.70905170386236493</v>
      </c>
      <c r="GU18" s="40">
        <v>0.70921392589340537</v>
      </c>
      <c r="GV18" s="40">
        <v>0.71630157620023249</v>
      </c>
      <c r="GW18" s="40">
        <v>0.71328147431117905</v>
      </c>
      <c r="GX18" s="54"/>
      <c r="GY18" s="54"/>
      <c r="GZ18" s="54"/>
      <c r="HA18" s="40"/>
      <c r="HB18" s="54"/>
      <c r="HC18" s="54"/>
      <c r="HD18" s="54"/>
      <c r="HE18" s="54"/>
      <c r="HF18" s="40">
        <v>0.70597620435086395</v>
      </c>
      <c r="HG18" s="40">
        <v>0.70652282044639958</v>
      </c>
      <c r="HH18" s="40">
        <v>0.70646406222356239</v>
      </c>
      <c r="HI18" s="54">
        <v>0.70581300740464814</v>
      </c>
      <c r="HJ18" s="54">
        <v>0.70583587250993107</v>
      </c>
      <c r="HK18" s="54">
        <v>0.70583867596559124</v>
      </c>
      <c r="HL18" s="54">
        <v>0.70577722472867466</v>
      </c>
      <c r="HM18" s="54">
        <v>0.70587075311394731</v>
      </c>
      <c r="HN18" s="54">
        <v>0.70567168968475702</v>
      </c>
      <c r="HO18" s="54">
        <v>0.70534993714474925</v>
      </c>
      <c r="HP18" s="54">
        <v>0.70589368675731046</v>
      </c>
      <c r="HQ18" s="54">
        <v>0.70584366678137567</v>
      </c>
      <c r="HR18" s="54">
        <v>0.70581065386596187</v>
      </c>
    </row>
    <row r="19" spans="1:226" ht="14.25" customHeight="1">
      <c r="A19" s="98" t="s">
        <v>741</v>
      </c>
      <c r="B19" s="12">
        <v>16.72</v>
      </c>
      <c r="C19" s="12">
        <v>14.96</v>
      </c>
      <c r="D19" s="13">
        <v>13.9</v>
      </c>
      <c r="E19" s="13">
        <v>11.3</v>
      </c>
      <c r="F19" s="13">
        <v>12</v>
      </c>
      <c r="G19" s="13">
        <v>12.2</v>
      </c>
      <c r="H19" s="12">
        <v>15</v>
      </c>
      <c r="I19" s="12">
        <v>18.8</v>
      </c>
      <c r="J19" s="12">
        <v>17.899999999999999</v>
      </c>
      <c r="K19" s="13">
        <v>4.6900000000000004</v>
      </c>
      <c r="L19" s="12">
        <v>5.64</v>
      </c>
      <c r="M19" s="13">
        <v>8.2100000000000009</v>
      </c>
      <c r="N19" s="13">
        <v>8.4499999999999993</v>
      </c>
      <c r="O19" s="13">
        <v>13.4</v>
      </c>
      <c r="P19" s="13">
        <v>11.3</v>
      </c>
      <c r="Q19" s="13">
        <v>12.5</v>
      </c>
      <c r="R19" s="13">
        <v>12.4</v>
      </c>
      <c r="S19" s="13">
        <v>14.6</v>
      </c>
      <c r="T19" s="13">
        <v>12.3</v>
      </c>
      <c r="U19" s="13">
        <v>11.9</v>
      </c>
      <c r="V19" s="13">
        <v>13.1</v>
      </c>
      <c r="W19" s="13">
        <v>8.6999999999999993</v>
      </c>
      <c r="X19" s="12"/>
      <c r="Y19" s="13"/>
      <c r="Z19" s="13"/>
      <c r="AA19" s="12"/>
      <c r="AB19" s="12"/>
      <c r="AC19" s="12"/>
      <c r="AD19" s="12"/>
      <c r="AE19" s="12"/>
      <c r="AF19" s="12"/>
      <c r="AG19" s="12"/>
      <c r="AH19" s="12"/>
      <c r="AI19" s="12">
        <v>6.16</v>
      </c>
      <c r="AJ19" s="13">
        <v>36.729999999999997</v>
      </c>
      <c r="AK19" s="12">
        <v>9.86</v>
      </c>
      <c r="AL19" s="13">
        <v>27.1</v>
      </c>
      <c r="AM19" s="13">
        <v>15.2</v>
      </c>
      <c r="AN19" s="13">
        <v>20.399999999999999</v>
      </c>
      <c r="AO19" s="13">
        <v>24.6</v>
      </c>
      <c r="AP19" s="13">
        <v>17.899999999999999</v>
      </c>
      <c r="AQ19" s="13">
        <v>19.53</v>
      </c>
      <c r="AR19" s="13">
        <v>19.079999999999998</v>
      </c>
      <c r="AS19" s="13">
        <v>17.867999999999999</v>
      </c>
      <c r="AT19" s="13">
        <v>11.077999999999999</v>
      </c>
      <c r="AU19" s="13">
        <v>13.502000000000001</v>
      </c>
      <c r="AV19" s="13">
        <v>9.49</v>
      </c>
      <c r="AW19" s="13">
        <v>12.342000000000001</v>
      </c>
      <c r="AX19" s="12">
        <v>7.9880000000000004</v>
      </c>
      <c r="AY19" s="12">
        <v>9.8699999999999992</v>
      </c>
      <c r="AZ19" s="13">
        <v>8.0500000000000007</v>
      </c>
      <c r="BA19" s="12">
        <v>2.0939999999999999</v>
      </c>
      <c r="BB19" s="12">
        <v>33.700000000000003</v>
      </c>
      <c r="BC19" s="13">
        <v>22.4</v>
      </c>
      <c r="BD19" s="12">
        <v>28.2</v>
      </c>
      <c r="BE19" s="13">
        <v>34.5</v>
      </c>
      <c r="BF19" s="13">
        <v>35.200000000000003</v>
      </c>
      <c r="BG19" s="13">
        <v>10.9</v>
      </c>
      <c r="BH19" s="12">
        <v>103</v>
      </c>
      <c r="BI19" s="13">
        <v>178</v>
      </c>
      <c r="BJ19" s="13">
        <v>163</v>
      </c>
      <c r="BK19" s="13">
        <v>18.7</v>
      </c>
      <c r="BL19" s="13">
        <v>21.7</v>
      </c>
      <c r="BM19" s="13">
        <v>26.5</v>
      </c>
      <c r="BN19" s="13">
        <v>25.9</v>
      </c>
      <c r="BO19" s="13">
        <v>15.1</v>
      </c>
      <c r="BP19" s="12">
        <v>10.9</v>
      </c>
      <c r="BQ19" s="13">
        <v>30.1</v>
      </c>
      <c r="BR19" s="13">
        <v>17.18</v>
      </c>
      <c r="BS19" s="13">
        <v>44.59</v>
      </c>
      <c r="BT19" s="13">
        <v>55.02</v>
      </c>
      <c r="BU19" s="13">
        <v>26.31</v>
      </c>
      <c r="BV19" s="13">
        <v>18.420000000000002</v>
      </c>
      <c r="BW19" s="13">
        <v>21.58</v>
      </c>
      <c r="BX19" s="13">
        <v>20.9</v>
      </c>
      <c r="BY19" s="13">
        <v>24.8</v>
      </c>
      <c r="BZ19" s="13">
        <v>31</v>
      </c>
      <c r="CA19" s="13">
        <v>26.6</v>
      </c>
      <c r="CB19" s="13">
        <v>21.4</v>
      </c>
      <c r="CC19" s="13">
        <v>15.1</v>
      </c>
      <c r="CD19" s="12">
        <v>34.299999999999997</v>
      </c>
      <c r="CE19" s="12">
        <v>65.400000000000006</v>
      </c>
      <c r="CF19" s="13">
        <v>14.71</v>
      </c>
      <c r="CG19" s="13">
        <v>15.68</v>
      </c>
      <c r="CH19" s="13">
        <v>16.3</v>
      </c>
      <c r="CI19" s="12">
        <v>78.83</v>
      </c>
      <c r="CJ19" s="13">
        <v>169.91</v>
      </c>
      <c r="CK19" s="13">
        <v>148.41</v>
      </c>
      <c r="CL19" s="13">
        <v>22.7</v>
      </c>
      <c r="CM19" s="13">
        <v>23.5</v>
      </c>
      <c r="CN19" s="13">
        <v>19.7</v>
      </c>
      <c r="CO19" s="12">
        <v>72.400000000000006</v>
      </c>
      <c r="CP19" s="12">
        <v>22.7</v>
      </c>
      <c r="CQ19" s="13">
        <v>18.899999999999999</v>
      </c>
      <c r="CR19" s="12">
        <v>23.8</v>
      </c>
      <c r="CS19" s="13">
        <v>18.600000000000001</v>
      </c>
      <c r="CT19" s="12">
        <v>2.2999999999999998</v>
      </c>
      <c r="CU19" s="13">
        <v>20</v>
      </c>
      <c r="CV19" s="12">
        <v>23.8</v>
      </c>
      <c r="CW19" s="12">
        <v>11.016837443098787</v>
      </c>
      <c r="CX19" s="12">
        <v>11.366577278549746</v>
      </c>
      <c r="CY19" s="12">
        <v>4.6193921078046536</v>
      </c>
      <c r="CZ19" s="13">
        <v>24.287960366132651</v>
      </c>
      <c r="DA19" s="12">
        <v>37.500603144033946</v>
      </c>
      <c r="DB19" s="13">
        <v>23.355550061274293</v>
      </c>
      <c r="DC19" s="12">
        <v>12.347545826344252</v>
      </c>
      <c r="DD19" s="12">
        <v>16.846258414142248</v>
      </c>
      <c r="DE19" s="13">
        <v>10.7</v>
      </c>
      <c r="DF19" s="13">
        <v>6.8</v>
      </c>
      <c r="DG19" s="13">
        <v>7.3</v>
      </c>
      <c r="DH19" s="13">
        <v>8.16</v>
      </c>
      <c r="DI19" s="13">
        <v>8.92</v>
      </c>
      <c r="DJ19" s="13">
        <v>15.2</v>
      </c>
      <c r="DK19" s="13">
        <v>11.7</v>
      </c>
      <c r="DL19" s="13">
        <v>10.5</v>
      </c>
      <c r="DM19" s="13">
        <v>9.6</v>
      </c>
      <c r="DN19" s="12">
        <v>5.97</v>
      </c>
      <c r="DO19" s="12">
        <v>5.47</v>
      </c>
      <c r="DP19" s="13">
        <v>2.52</v>
      </c>
      <c r="DQ19" s="13">
        <v>10.4</v>
      </c>
      <c r="DR19" s="13"/>
      <c r="DS19" s="13">
        <v>10.9</v>
      </c>
      <c r="DT19" s="13">
        <v>11.2</v>
      </c>
      <c r="DU19" s="12"/>
      <c r="DV19" s="12">
        <v>7.53</v>
      </c>
      <c r="DW19" s="13"/>
      <c r="DX19" s="12"/>
      <c r="DY19" s="12"/>
      <c r="DZ19" s="12"/>
      <c r="EA19" s="13"/>
      <c r="EB19" s="12"/>
      <c r="EC19" s="12"/>
      <c r="ED19" s="12"/>
      <c r="EE19" s="12"/>
      <c r="EF19" s="12"/>
      <c r="EG19" s="13"/>
      <c r="EH19" s="13"/>
      <c r="EI19" s="13"/>
      <c r="EJ19" s="13"/>
      <c r="EK19" s="13"/>
      <c r="EL19" s="13"/>
      <c r="EM19" s="13"/>
      <c r="EN19" s="13"/>
      <c r="EO19" s="13"/>
      <c r="EP19" s="13"/>
      <c r="EQ19" s="13"/>
      <c r="ER19" s="13"/>
      <c r="ES19" s="13"/>
      <c r="ET19" s="12"/>
      <c r="EU19" s="13"/>
      <c r="EV19" s="13">
        <v>14.8</v>
      </c>
      <c r="EW19" s="13">
        <v>14.6</v>
      </c>
      <c r="EX19" s="13">
        <v>13.5</v>
      </c>
      <c r="EY19" s="13">
        <v>16</v>
      </c>
      <c r="EZ19" s="13">
        <v>15</v>
      </c>
      <c r="FA19" s="12">
        <v>2.5550000000000002</v>
      </c>
      <c r="FB19" s="12">
        <v>1.2929999999999999</v>
      </c>
      <c r="FC19" s="13">
        <v>14.06</v>
      </c>
      <c r="FD19" s="13">
        <v>14.2</v>
      </c>
      <c r="FE19" s="13">
        <v>9.6</v>
      </c>
      <c r="FF19" s="13">
        <v>12.3</v>
      </c>
      <c r="FG19" s="13">
        <v>14.3</v>
      </c>
      <c r="FH19" s="13">
        <v>14.3</v>
      </c>
      <c r="FI19" s="13">
        <v>7.9</v>
      </c>
      <c r="FJ19" s="13">
        <v>4.4000000000000004</v>
      </c>
      <c r="FK19" s="13">
        <v>3.3</v>
      </c>
      <c r="FL19" s="12">
        <v>17.7</v>
      </c>
      <c r="FM19" s="12">
        <v>18.600000000000001</v>
      </c>
      <c r="FN19" s="12">
        <v>17.8</v>
      </c>
      <c r="FO19" s="12">
        <v>17.899999999999999</v>
      </c>
      <c r="FP19" s="13">
        <v>18</v>
      </c>
      <c r="FQ19" s="13">
        <v>20.2</v>
      </c>
      <c r="FR19" s="13">
        <v>11.7</v>
      </c>
      <c r="FS19" s="13">
        <v>11</v>
      </c>
      <c r="FT19" s="13">
        <v>11.4</v>
      </c>
      <c r="FU19" s="12">
        <v>25.1</v>
      </c>
      <c r="FV19" s="13">
        <v>22.3</v>
      </c>
      <c r="FW19" s="13">
        <v>14.2</v>
      </c>
      <c r="FX19" s="13">
        <v>13.6</v>
      </c>
      <c r="FY19" s="13">
        <v>17.5</v>
      </c>
      <c r="FZ19" s="13">
        <v>13.2</v>
      </c>
      <c r="GA19" s="13">
        <v>12</v>
      </c>
      <c r="GB19" s="13">
        <v>5.97</v>
      </c>
      <c r="GC19" s="13">
        <v>23.93</v>
      </c>
      <c r="GD19" s="13">
        <v>25.68</v>
      </c>
      <c r="GE19" s="13">
        <v>30.34</v>
      </c>
      <c r="GF19" s="13">
        <v>11.72</v>
      </c>
      <c r="GG19" s="13">
        <v>10.220000000000001</v>
      </c>
      <c r="GH19" s="13">
        <v>12.95</v>
      </c>
      <c r="GI19" s="12">
        <v>8.3460000000000001</v>
      </c>
      <c r="GJ19" s="13">
        <v>18.329999999999998</v>
      </c>
      <c r="GK19" s="13">
        <v>17.7</v>
      </c>
      <c r="GL19" s="13">
        <v>25.5</v>
      </c>
      <c r="GM19" s="13">
        <v>26.9</v>
      </c>
      <c r="GN19" s="13">
        <v>28.5</v>
      </c>
      <c r="GO19" s="12">
        <v>0.2</v>
      </c>
      <c r="GP19" s="13">
        <v>9.6999999999999993</v>
      </c>
      <c r="GQ19" s="12">
        <v>4.8</v>
      </c>
      <c r="GR19" s="12">
        <v>4.5999999999999996</v>
      </c>
      <c r="GS19" s="12">
        <v>4.4000000000000004</v>
      </c>
      <c r="GT19" s="12">
        <v>11.3</v>
      </c>
      <c r="GU19" s="12">
        <v>10</v>
      </c>
      <c r="GV19" s="12">
        <v>10</v>
      </c>
      <c r="GW19" s="12">
        <v>11</v>
      </c>
      <c r="GX19" s="13"/>
      <c r="GY19" s="13"/>
      <c r="GZ19" s="13"/>
      <c r="HA19" s="12"/>
      <c r="HB19" s="13"/>
      <c r="HC19" s="13"/>
      <c r="HD19" s="13"/>
      <c r="HE19" s="13"/>
      <c r="HF19" s="12">
        <v>5.44</v>
      </c>
      <c r="HG19" s="12">
        <v>6.07</v>
      </c>
      <c r="HH19" s="12">
        <v>5.99</v>
      </c>
      <c r="HI19" s="13">
        <v>13.7</v>
      </c>
      <c r="HJ19" s="13">
        <v>12.7</v>
      </c>
      <c r="HK19" s="13">
        <v>16.600000000000001</v>
      </c>
      <c r="HL19" s="13">
        <v>19.05</v>
      </c>
      <c r="HM19" s="13">
        <v>19.2</v>
      </c>
      <c r="HN19" s="13">
        <v>25.3</v>
      </c>
      <c r="HO19" s="13">
        <v>32.6</v>
      </c>
      <c r="HP19" s="13">
        <v>44.7</v>
      </c>
      <c r="HQ19" s="13">
        <v>85.4</v>
      </c>
      <c r="HR19" s="13">
        <v>84.3</v>
      </c>
    </row>
    <row r="20" spans="1:226" ht="14.25" customHeight="1">
      <c r="A20" s="98" t="s">
        <v>742</v>
      </c>
      <c r="B20" s="12">
        <v>85.89</v>
      </c>
      <c r="C20" s="12">
        <v>74.92</v>
      </c>
      <c r="D20" s="13">
        <v>72.3</v>
      </c>
      <c r="E20" s="13">
        <v>63.2</v>
      </c>
      <c r="F20" s="13">
        <v>64.8</v>
      </c>
      <c r="G20" s="13">
        <v>66.400000000000006</v>
      </c>
      <c r="H20" s="12">
        <v>76.900000000000006</v>
      </c>
      <c r="I20" s="12">
        <v>91.9</v>
      </c>
      <c r="J20" s="12">
        <v>86.8</v>
      </c>
      <c r="K20" s="13">
        <v>24.9</v>
      </c>
      <c r="L20" s="12">
        <v>30.8</v>
      </c>
      <c r="M20" s="13">
        <v>41.9</v>
      </c>
      <c r="N20" s="13">
        <v>41.7</v>
      </c>
      <c r="O20" s="13">
        <v>64.900000000000006</v>
      </c>
      <c r="P20" s="13">
        <v>55.1</v>
      </c>
      <c r="Q20" s="13">
        <v>61.7</v>
      </c>
      <c r="R20" s="13">
        <v>61.1</v>
      </c>
      <c r="S20" s="13">
        <v>61</v>
      </c>
      <c r="T20" s="13">
        <v>62</v>
      </c>
      <c r="U20" s="13">
        <v>59.5</v>
      </c>
      <c r="V20" s="13">
        <v>63.6</v>
      </c>
      <c r="W20" s="13">
        <v>46.4</v>
      </c>
      <c r="X20" s="12"/>
      <c r="Y20" s="13"/>
      <c r="Z20" s="13"/>
      <c r="AA20" s="12"/>
      <c r="AB20" s="12"/>
      <c r="AC20" s="12"/>
      <c r="AD20" s="12"/>
      <c r="AE20" s="12"/>
      <c r="AF20" s="12"/>
      <c r="AG20" s="12"/>
      <c r="AH20" s="12"/>
      <c r="AI20" s="12">
        <v>42.53</v>
      </c>
      <c r="AJ20" s="13">
        <v>231.8</v>
      </c>
      <c r="AK20" s="12">
        <v>61.27</v>
      </c>
      <c r="AL20" s="13">
        <v>161</v>
      </c>
      <c r="AM20" s="13">
        <v>88.8</v>
      </c>
      <c r="AN20" s="13">
        <v>120</v>
      </c>
      <c r="AO20" s="13">
        <v>132</v>
      </c>
      <c r="AP20" s="13">
        <v>97.6</v>
      </c>
      <c r="AQ20" s="13">
        <v>122.46</v>
      </c>
      <c r="AR20" s="13">
        <v>114.96</v>
      </c>
      <c r="AS20" s="13">
        <v>109.68</v>
      </c>
      <c r="AT20" s="13">
        <v>67.78</v>
      </c>
      <c r="AU20" s="13">
        <v>83.5</v>
      </c>
      <c r="AV20" s="13">
        <v>61.98</v>
      </c>
      <c r="AW20" s="13">
        <v>80.52</v>
      </c>
      <c r="AX20" s="12">
        <v>48.66</v>
      </c>
      <c r="AY20" s="12">
        <v>64.38</v>
      </c>
      <c r="AZ20" s="13">
        <v>52.1</v>
      </c>
      <c r="BA20" s="12">
        <v>15.04</v>
      </c>
      <c r="BB20" s="12">
        <v>183</v>
      </c>
      <c r="BC20" s="13">
        <v>121</v>
      </c>
      <c r="BD20" s="12">
        <v>159</v>
      </c>
      <c r="BE20" s="13">
        <v>185</v>
      </c>
      <c r="BF20" s="13">
        <v>180</v>
      </c>
      <c r="BG20" s="13">
        <v>57.5</v>
      </c>
      <c r="BH20" s="12">
        <v>547</v>
      </c>
      <c r="BI20" s="13">
        <v>936</v>
      </c>
      <c r="BJ20" s="13">
        <v>863</v>
      </c>
      <c r="BK20" s="13">
        <v>96.4</v>
      </c>
      <c r="BL20" s="13">
        <v>113</v>
      </c>
      <c r="BM20" s="13">
        <v>143</v>
      </c>
      <c r="BN20" s="13">
        <v>156</v>
      </c>
      <c r="BO20" s="13">
        <v>75.5</v>
      </c>
      <c r="BP20" s="12">
        <v>64.8</v>
      </c>
      <c r="BQ20" s="13">
        <v>159.68</v>
      </c>
      <c r="BR20" s="13">
        <v>89.01</v>
      </c>
      <c r="BS20" s="13">
        <v>249.82</v>
      </c>
      <c r="BT20" s="13">
        <v>309.89999999999998</v>
      </c>
      <c r="BU20" s="13">
        <v>137.28</v>
      </c>
      <c r="BV20" s="13">
        <v>107.31</v>
      </c>
      <c r="BW20" s="13">
        <v>112</v>
      </c>
      <c r="BX20" s="13">
        <v>112</v>
      </c>
      <c r="BY20" s="13">
        <v>148</v>
      </c>
      <c r="BZ20" s="13">
        <v>194</v>
      </c>
      <c r="CA20" s="13">
        <v>169</v>
      </c>
      <c r="CB20" s="13">
        <v>130</v>
      </c>
      <c r="CC20" s="13">
        <v>108</v>
      </c>
      <c r="CD20" s="12">
        <v>137</v>
      </c>
      <c r="CE20" s="12">
        <v>285</v>
      </c>
      <c r="CF20" s="13">
        <v>95.03</v>
      </c>
      <c r="CG20" s="13">
        <v>101.96</v>
      </c>
      <c r="CH20" s="13">
        <v>105.82</v>
      </c>
      <c r="CI20" s="12">
        <v>416.8</v>
      </c>
      <c r="CJ20" s="13">
        <v>956.54</v>
      </c>
      <c r="CK20" s="13">
        <v>769.81</v>
      </c>
      <c r="CL20" s="13">
        <v>130.19999999999999</v>
      </c>
      <c r="CM20" s="13">
        <v>125.8</v>
      </c>
      <c r="CN20" s="13">
        <v>124.8</v>
      </c>
      <c r="CO20" s="12">
        <v>275.39999999999998</v>
      </c>
      <c r="CP20" s="12">
        <v>114.6</v>
      </c>
      <c r="CQ20" s="13">
        <v>113.9</v>
      </c>
      <c r="CR20" s="12">
        <v>140.9</v>
      </c>
      <c r="CS20" s="13">
        <v>106.1</v>
      </c>
      <c r="CT20" s="12">
        <v>17.2</v>
      </c>
      <c r="CU20" s="13">
        <v>117.4</v>
      </c>
      <c r="CV20" s="12">
        <v>145.80000000000001</v>
      </c>
      <c r="CW20" s="12">
        <v>73.056452659228626</v>
      </c>
      <c r="CX20" s="12">
        <v>83.347724639910425</v>
      </c>
      <c r="CY20" s="12">
        <v>33.640042641542024</v>
      </c>
      <c r="CZ20" s="13">
        <v>149.79475281496266</v>
      </c>
      <c r="DA20" s="12">
        <v>226.45208428701039</v>
      </c>
      <c r="DB20" s="13">
        <v>151.12678533913905</v>
      </c>
      <c r="DC20" s="12">
        <v>79.658143432782325</v>
      </c>
      <c r="DD20" s="12">
        <v>112.34589657056627</v>
      </c>
      <c r="DE20" s="13">
        <v>66.3</v>
      </c>
      <c r="DF20" s="13">
        <v>41.5</v>
      </c>
      <c r="DG20" s="13">
        <v>44.1</v>
      </c>
      <c r="DH20" s="13">
        <v>42.4</v>
      </c>
      <c r="DI20" s="13">
        <v>51.7</v>
      </c>
      <c r="DJ20" s="13">
        <v>101</v>
      </c>
      <c r="DK20" s="13">
        <v>66.5</v>
      </c>
      <c r="DL20" s="13">
        <v>58.7</v>
      </c>
      <c r="DM20" s="13">
        <v>62.3</v>
      </c>
      <c r="DN20" s="12">
        <v>43.6</v>
      </c>
      <c r="DO20" s="12">
        <v>35.1</v>
      </c>
      <c r="DP20" s="13">
        <v>15.9</v>
      </c>
      <c r="DQ20" s="13">
        <v>58.9</v>
      </c>
      <c r="DR20" s="13"/>
      <c r="DS20" s="13">
        <v>69.599999999999994</v>
      </c>
      <c r="DT20" s="13">
        <v>62.9</v>
      </c>
      <c r="DU20" s="12"/>
      <c r="DV20" s="12">
        <v>46.7</v>
      </c>
      <c r="DW20" s="13"/>
      <c r="DX20" s="12"/>
      <c r="DY20" s="12"/>
      <c r="DZ20" s="12"/>
      <c r="EA20" s="13"/>
      <c r="EB20" s="12"/>
      <c r="EC20" s="12"/>
      <c r="ED20" s="12"/>
      <c r="EE20" s="12"/>
      <c r="EF20" s="12"/>
      <c r="EG20" s="13"/>
      <c r="EH20" s="13"/>
      <c r="EI20" s="13"/>
      <c r="EJ20" s="13"/>
      <c r="EK20" s="13"/>
      <c r="EL20" s="13"/>
      <c r="EM20" s="13"/>
      <c r="EN20" s="13"/>
      <c r="EO20" s="13"/>
      <c r="EP20" s="13"/>
      <c r="EQ20" s="13"/>
      <c r="ER20" s="13"/>
      <c r="ES20" s="13"/>
      <c r="ET20" s="12"/>
      <c r="EU20" s="13"/>
      <c r="EV20" s="13">
        <v>106</v>
      </c>
      <c r="EW20" s="13">
        <v>108</v>
      </c>
      <c r="EX20" s="13">
        <v>90.8</v>
      </c>
      <c r="EY20" s="13">
        <v>115</v>
      </c>
      <c r="EZ20" s="13">
        <v>110</v>
      </c>
      <c r="FA20" s="12">
        <v>15.95</v>
      </c>
      <c r="FB20" s="12">
        <v>8.8889999999999993</v>
      </c>
      <c r="FC20" s="13">
        <v>79.790000000000006</v>
      </c>
      <c r="FD20" s="13">
        <v>72.7</v>
      </c>
      <c r="FE20" s="13">
        <v>62</v>
      </c>
      <c r="FF20" s="13">
        <v>79.7</v>
      </c>
      <c r="FG20" s="13">
        <v>86.9</v>
      </c>
      <c r="FH20" s="13">
        <v>86.5</v>
      </c>
      <c r="FI20" s="13">
        <v>44.3</v>
      </c>
      <c r="FJ20" s="13">
        <v>20.5</v>
      </c>
      <c r="FK20" s="13">
        <v>17</v>
      </c>
      <c r="FL20" s="12">
        <v>122</v>
      </c>
      <c r="FM20" s="12">
        <v>112</v>
      </c>
      <c r="FN20" s="12">
        <v>113</v>
      </c>
      <c r="FO20" s="12">
        <v>120</v>
      </c>
      <c r="FP20" s="13">
        <v>126</v>
      </c>
      <c r="FQ20" s="13">
        <v>137</v>
      </c>
      <c r="FR20" s="13">
        <v>80.3</v>
      </c>
      <c r="FS20" s="13">
        <v>73.599999999999994</v>
      </c>
      <c r="FT20" s="13">
        <v>77</v>
      </c>
      <c r="FU20" s="12">
        <v>179</v>
      </c>
      <c r="FV20" s="13">
        <v>151</v>
      </c>
      <c r="FW20" s="13">
        <v>99.5</v>
      </c>
      <c r="FX20" s="13">
        <v>94.7</v>
      </c>
      <c r="FY20" s="13">
        <v>121</v>
      </c>
      <c r="FZ20" s="13">
        <v>81.3</v>
      </c>
      <c r="GA20" s="13">
        <v>72.3</v>
      </c>
      <c r="GB20" s="13">
        <v>36.200000000000003</v>
      </c>
      <c r="GC20" s="13">
        <v>157</v>
      </c>
      <c r="GD20" s="13">
        <v>167.7</v>
      </c>
      <c r="GE20" s="13">
        <v>199.1</v>
      </c>
      <c r="GF20" s="13">
        <v>68.099999999999994</v>
      </c>
      <c r="GG20" s="13">
        <v>63.25</v>
      </c>
      <c r="GH20" s="13">
        <v>85.58</v>
      </c>
      <c r="GI20" s="12">
        <v>60.13</v>
      </c>
      <c r="GJ20" s="13">
        <v>126.4</v>
      </c>
      <c r="GK20" s="13">
        <v>110</v>
      </c>
      <c r="GL20" s="13">
        <v>166</v>
      </c>
      <c r="GM20" s="13">
        <v>183</v>
      </c>
      <c r="GN20" s="13">
        <v>189</v>
      </c>
      <c r="GO20" s="12">
        <v>1</v>
      </c>
      <c r="GP20" s="13">
        <v>57.5</v>
      </c>
      <c r="GQ20" s="12">
        <v>30.9</v>
      </c>
      <c r="GR20" s="12">
        <v>26</v>
      </c>
      <c r="GS20" s="12">
        <v>27.1</v>
      </c>
      <c r="GT20" s="12">
        <v>66.5</v>
      </c>
      <c r="GU20" s="12">
        <v>55</v>
      </c>
      <c r="GV20" s="12">
        <v>54</v>
      </c>
      <c r="GW20" s="12">
        <v>59</v>
      </c>
      <c r="GX20" s="13"/>
      <c r="GY20" s="13"/>
      <c r="GZ20" s="13"/>
      <c r="HA20" s="12"/>
      <c r="HB20" s="13"/>
      <c r="HC20" s="13"/>
      <c r="HD20" s="13"/>
      <c r="HE20" s="13"/>
      <c r="HF20" s="12">
        <v>35.4</v>
      </c>
      <c r="HG20" s="12">
        <v>35.200000000000003</v>
      </c>
      <c r="HH20" s="12">
        <v>37.700000000000003</v>
      </c>
      <c r="HI20" s="13">
        <v>105</v>
      </c>
      <c r="HJ20" s="13">
        <v>89.2</v>
      </c>
      <c r="HK20" s="13">
        <v>119</v>
      </c>
      <c r="HL20" s="13">
        <v>111.5</v>
      </c>
      <c r="HM20" s="13">
        <v>110.5</v>
      </c>
      <c r="HN20" s="13">
        <v>147</v>
      </c>
      <c r="HO20" s="13">
        <v>181.5</v>
      </c>
      <c r="HP20" s="13">
        <v>267</v>
      </c>
      <c r="HQ20" s="13">
        <v>506</v>
      </c>
      <c r="HR20" s="13">
        <v>507</v>
      </c>
    </row>
    <row r="21" spans="1:226" s="110" customFormat="1" ht="14.25" customHeight="1">
      <c r="A21" s="43" t="s">
        <v>732</v>
      </c>
      <c r="B21" s="39">
        <v>0.1179</v>
      </c>
      <c r="C21" s="39">
        <v>0.12089999999999999</v>
      </c>
      <c r="D21" s="53">
        <v>0.122</v>
      </c>
      <c r="E21" s="53">
        <v>0.1134</v>
      </c>
      <c r="F21" s="53">
        <v>0.11749999999999999</v>
      </c>
      <c r="G21" s="53">
        <v>0.1166</v>
      </c>
      <c r="H21" s="39">
        <v>0.12379999999999999</v>
      </c>
      <c r="I21" s="39">
        <v>0.1298</v>
      </c>
      <c r="J21" s="39">
        <v>0.1308</v>
      </c>
      <c r="K21" s="53">
        <v>0.114</v>
      </c>
      <c r="L21" s="39">
        <v>0.111</v>
      </c>
      <c r="M21" s="53">
        <v>0.1244</v>
      </c>
      <c r="N21" s="53">
        <v>0.12870000000000001</v>
      </c>
      <c r="O21" s="53">
        <v>0.13059999999999999</v>
      </c>
      <c r="P21" s="53">
        <v>0.13039999999999999</v>
      </c>
      <c r="Q21" s="53">
        <v>0.12870000000000001</v>
      </c>
      <c r="R21" s="53">
        <v>0.12909999999999999</v>
      </c>
      <c r="S21" s="53">
        <v>0.152</v>
      </c>
      <c r="T21" s="53">
        <v>0.12620000000000001</v>
      </c>
      <c r="U21" s="53">
        <v>0.12670000000000001</v>
      </c>
      <c r="V21" s="53">
        <v>0.13109999999999999</v>
      </c>
      <c r="W21" s="53">
        <v>0.11899999999999999</v>
      </c>
      <c r="X21" s="39">
        <v>6.6799999999999998E-2</v>
      </c>
      <c r="Y21" s="53">
        <v>6.5799999999999997E-2</v>
      </c>
      <c r="Z21" s="53">
        <v>5.6000000000000001E-2</v>
      </c>
      <c r="AA21" s="39">
        <v>6.4500000000000002E-2</v>
      </c>
      <c r="AB21" s="39">
        <v>6.5100000000000005E-2</v>
      </c>
      <c r="AC21" s="39">
        <v>6.4699999999999994E-2</v>
      </c>
      <c r="AD21" s="39">
        <v>6.5100000000000005E-2</v>
      </c>
      <c r="AE21" s="39">
        <v>6.54E-2</v>
      </c>
      <c r="AF21" s="39">
        <v>6.0499999999999998E-2</v>
      </c>
      <c r="AG21" s="39">
        <v>6.13E-2</v>
      </c>
      <c r="AH21" s="39">
        <v>5.96E-2</v>
      </c>
      <c r="AI21" s="39">
        <v>8.77E-2</v>
      </c>
      <c r="AJ21" s="53">
        <v>9.5899999999999999E-2</v>
      </c>
      <c r="AK21" s="39">
        <v>9.74E-2</v>
      </c>
      <c r="AL21" s="53"/>
      <c r="AM21" s="53"/>
      <c r="AN21" s="53"/>
      <c r="AO21" s="53"/>
      <c r="AP21" s="53"/>
      <c r="AQ21" s="53">
        <v>0.1012</v>
      </c>
      <c r="AR21" s="53">
        <v>0.1053</v>
      </c>
      <c r="AS21" s="53">
        <v>0.10340000000000001</v>
      </c>
      <c r="AT21" s="53">
        <v>0.1037</v>
      </c>
      <c r="AU21" s="53">
        <v>0.1026</v>
      </c>
      <c r="AV21" s="53">
        <v>9.7100000000000006E-2</v>
      </c>
      <c r="AW21" s="53">
        <v>9.7199999999999995E-2</v>
      </c>
      <c r="AX21" s="39">
        <v>0.1042</v>
      </c>
      <c r="AY21" s="39">
        <v>9.7299999999999998E-2</v>
      </c>
      <c r="AZ21" s="53">
        <v>9.8000000000000004E-2</v>
      </c>
      <c r="BA21" s="39">
        <v>8.8300000000000003E-2</v>
      </c>
      <c r="BB21" s="39"/>
      <c r="BC21" s="53"/>
      <c r="BD21" s="39"/>
      <c r="BE21" s="53"/>
      <c r="BF21" s="53"/>
      <c r="BG21" s="53"/>
      <c r="BH21" s="39"/>
      <c r="BI21" s="53"/>
      <c r="BJ21" s="53"/>
      <c r="BK21" s="53"/>
      <c r="BL21" s="53"/>
      <c r="BM21" s="53"/>
      <c r="BN21" s="53"/>
      <c r="BO21" s="53"/>
      <c r="BP21" s="39"/>
      <c r="BQ21" s="53">
        <v>0.1139</v>
      </c>
      <c r="BR21" s="53">
        <v>0.1166</v>
      </c>
      <c r="BS21" s="53">
        <v>0.10780000000000001</v>
      </c>
      <c r="BT21" s="53">
        <v>0.10730000000000001</v>
      </c>
      <c r="BU21" s="53">
        <v>0.1158</v>
      </c>
      <c r="BV21" s="53">
        <v>0.1037</v>
      </c>
      <c r="BW21" s="53">
        <v>0.1164</v>
      </c>
      <c r="BX21" s="53">
        <v>0.11269999999999999</v>
      </c>
      <c r="BY21" s="53">
        <v>0.1012</v>
      </c>
      <c r="BZ21" s="53">
        <v>9.6500000000000002E-2</v>
      </c>
      <c r="CA21" s="53">
        <v>9.5100000000000004E-2</v>
      </c>
      <c r="CB21" s="53">
        <v>9.9500000000000005E-2</v>
      </c>
      <c r="CC21" s="53">
        <v>8.4500000000000006E-2</v>
      </c>
      <c r="CD21" s="39">
        <v>0.15129999999999999</v>
      </c>
      <c r="CE21" s="39">
        <v>0.1386</v>
      </c>
      <c r="CF21" s="53">
        <v>9.35E-2</v>
      </c>
      <c r="CG21" s="53">
        <v>9.2899999999999996E-2</v>
      </c>
      <c r="CH21" s="53">
        <v>9.2999999999999999E-2</v>
      </c>
      <c r="CI21" s="39">
        <v>0.1143</v>
      </c>
      <c r="CJ21" s="53">
        <v>0.10730000000000001</v>
      </c>
      <c r="CK21" s="53">
        <v>0.11650000000000001</v>
      </c>
      <c r="CL21" s="53">
        <v>0.1056</v>
      </c>
      <c r="CM21" s="53">
        <v>0.11310000000000001</v>
      </c>
      <c r="CN21" s="53">
        <v>9.5299999999999996E-2</v>
      </c>
      <c r="CO21" s="39">
        <v>0.15920000000000001</v>
      </c>
      <c r="CP21" s="39">
        <v>0.1198</v>
      </c>
      <c r="CQ21" s="53">
        <v>0.1003</v>
      </c>
      <c r="CR21" s="39">
        <v>0.1022</v>
      </c>
      <c r="CS21" s="53">
        <v>0.10630000000000001</v>
      </c>
      <c r="CT21" s="39">
        <v>8.1500000000000003E-2</v>
      </c>
      <c r="CU21" s="53">
        <v>0.10299999999999999</v>
      </c>
      <c r="CV21" s="39">
        <v>9.8599999999999993E-2</v>
      </c>
      <c r="CW21" s="39">
        <v>9.1157663165043132E-2</v>
      </c>
      <c r="CX21" s="39">
        <v>8.2437972516386487E-2</v>
      </c>
      <c r="CY21" s="39">
        <v>8.3007763048161876E-2</v>
      </c>
      <c r="CZ21" s="53">
        <v>9.8014306747616881E-2</v>
      </c>
      <c r="DA21" s="39">
        <v>0.10010574590066587</v>
      </c>
      <c r="DB21" s="53">
        <v>9.3419346069200437E-2</v>
      </c>
      <c r="DC21" s="39">
        <v>9.3700191140509898E-2</v>
      </c>
      <c r="DD21" s="39">
        <v>9.0643392576414378E-2</v>
      </c>
      <c r="DE21" s="53">
        <v>0.10299999999999999</v>
      </c>
      <c r="DF21" s="53">
        <v>0.104</v>
      </c>
      <c r="DG21" s="53">
        <v>0.104</v>
      </c>
      <c r="DH21" s="53"/>
      <c r="DI21" s="53"/>
      <c r="DJ21" s="53"/>
      <c r="DK21" s="53">
        <v>0.1038</v>
      </c>
      <c r="DL21" s="53">
        <v>0.106</v>
      </c>
      <c r="DM21" s="53">
        <v>0.10580000000000001</v>
      </c>
      <c r="DN21" s="39">
        <v>9.5100000000000004E-2</v>
      </c>
      <c r="DO21" s="39">
        <v>9.4100000000000003E-2</v>
      </c>
      <c r="DP21" s="53">
        <v>9.6600000000000005E-2</v>
      </c>
      <c r="DQ21" s="53"/>
      <c r="DR21" s="53">
        <v>9.8699999999999996E-2</v>
      </c>
      <c r="DS21" s="53">
        <v>9.7500000000000003E-2</v>
      </c>
      <c r="DT21" s="53">
        <v>0.1095</v>
      </c>
      <c r="DU21" s="39">
        <v>9.7699999999999995E-2</v>
      </c>
      <c r="DV21" s="39">
        <v>0.10150000000000001</v>
      </c>
      <c r="DW21" s="53">
        <v>9.2499999999999999E-2</v>
      </c>
      <c r="DX21" s="39">
        <v>9.64E-2</v>
      </c>
      <c r="DY21" s="39">
        <v>0.1192</v>
      </c>
      <c r="DZ21" s="39">
        <v>8.8700000000000001E-2</v>
      </c>
      <c r="EA21" s="53">
        <v>0.11310000000000001</v>
      </c>
      <c r="EB21" s="39">
        <v>5.5199999999999999E-2</v>
      </c>
      <c r="EC21" s="39">
        <v>0.1023</v>
      </c>
      <c r="ED21" s="39">
        <v>0.14000000000000001</v>
      </c>
      <c r="EE21" s="39">
        <v>9.4E-2</v>
      </c>
      <c r="EF21" s="39">
        <v>9.0499999999999997E-2</v>
      </c>
      <c r="EG21" s="53">
        <v>8.7300000000000003E-2</v>
      </c>
      <c r="EH21" s="53">
        <v>8.9499999999999996E-2</v>
      </c>
      <c r="EI21" s="53">
        <v>9.2299999999999993E-2</v>
      </c>
      <c r="EJ21" s="53">
        <v>8.9200000000000002E-2</v>
      </c>
      <c r="EK21" s="53">
        <v>0.1043</v>
      </c>
      <c r="EL21" s="53">
        <v>8.8599999999999998E-2</v>
      </c>
      <c r="EM21" s="53">
        <v>8.8999999999999996E-2</v>
      </c>
      <c r="EN21" s="53">
        <v>9.01E-2</v>
      </c>
      <c r="EO21" s="53">
        <v>9.0399999999999994E-2</v>
      </c>
      <c r="EP21" s="53">
        <v>8.9099999999999999E-2</v>
      </c>
      <c r="EQ21" s="53">
        <v>8.8400000000000006E-2</v>
      </c>
      <c r="ER21" s="53">
        <v>8.8900000000000007E-2</v>
      </c>
      <c r="ES21" s="53">
        <v>0.10630000000000001</v>
      </c>
      <c r="ET21" s="39">
        <v>0.122</v>
      </c>
      <c r="EU21" s="53">
        <v>0.1062</v>
      </c>
      <c r="EV21" s="53">
        <v>8.4500000000000006E-2</v>
      </c>
      <c r="EW21" s="53">
        <v>8.1799999999999998E-2</v>
      </c>
      <c r="EX21" s="53">
        <v>8.9700000000000002E-2</v>
      </c>
      <c r="EY21" s="53">
        <v>8.4699999999999998E-2</v>
      </c>
      <c r="EZ21" s="53">
        <v>8.4000000000000005E-2</v>
      </c>
      <c r="FA21" s="39">
        <v>9.69E-2</v>
      </c>
      <c r="FB21" s="39">
        <v>8.7999999999999995E-2</v>
      </c>
      <c r="FC21" s="53">
        <v>0.1065</v>
      </c>
      <c r="FD21" s="53">
        <v>0.1180557688619526</v>
      </c>
      <c r="FE21" s="53">
        <v>9.3584740615614698E-2</v>
      </c>
      <c r="FF21" s="53">
        <v>9.3275608019667972E-2</v>
      </c>
      <c r="FG21" s="53">
        <v>9.9199999999999997E-2</v>
      </c>
      <c r="FH21" s="53">
        <v>9.98E-2</v>
      </c>
      <c r="FI21" s="53">
        <v>9.5448000000000005E-2</v>
      </c>
      <c r="FJ21" s="53">
        <v>0.117756</v>
      </c>
      <c r="FK21" s="53">
        <v>0.12249400000000001</v>
      </c>
      <c r="FL21" s="39">
        <v>8.8200000000000001E-2</v>
      </c>
      <c r="FM21" s="39">
        <v>0.1</v>
      </c>
      <c r="FN21" s="39">
        <v>9.5200000000000007E-2</v>
      </c>
      <c r="FO21" s="39">
        <v>9.0700000000000003E-2</v>
      </c>
      <c r="FP21" s="53">
        <v>8.6199999999999999E-2</v>
      </c>
      <c r="FQ21" s="53">
        <v>8.8999999999999996E-2</v>
      </c>
      <c r="FR21" s="53">
        <v>8.8200000000000001E-2</v>
      </c>
      <c r="FS21" s="53">
        <v>0.09</v>
      </c>
      <c r="FT21" s="53">
        <v>8.9800000000000005E-2</v>
      </c>
      <c r="FU21" s="39">
        <v>8.5199999999999998E-2</v>
      </c>
      <c r="FV21" s="53">
        <v>8.9200000000000002E-2</v>
      </c>
      <c r="FW21" s="53">
        <v>8.6199999999999999E-2</v>
      </c>
      <c r="FX21" s="53">
        <v>8.6699999999999999E-2</v>
      </c>
      <c r="FY21" s="53">
        <v>8.7599999999999997E-2</v>
      </c>
      <c r="FZ21" s="53">
        <v>9.8100000000000007E-2</v>
      </c>
      <c r="GA21" s="53">
        <v>0.1007</v>
      </c>
      <c r="GB21" s="53">
        <v>9.9900000000000003E-2</v>
      </c>
      <c r="GC21" s="53">
        <v>9.2289999999999997E-2</v>
      </c>
      <c r="GD21" s="53">
        <v>9.2719999999999997E-2</v>
      </c>
      <c r="GE21" s="53">
        <v>9.2299999999999993E-2</v>
      </c>
      <c r="GF21" s="53">
        <v>0.10421999999999999</v>
      </c>
      <c r="GG21" s="53">
        <v>9.7799999999999998E-2</v>
      </c>
      <c r="GH21" s="53">
        <v>9.1619999999999993E-2</v>
      </c>
      <c r="GI21" s="39">
        <v>8.4029999999999994E-2</v>
      </c>
      <c r="GJ21" s="53">
        <v>8.7709999999999996E-2</v>
      </c>
      <c r="GK21" s="53">
        <v>9.7500000000000003E-2</v>
      </c>
      <c r="GL21" s="53">
        <v>9.2600000000000002E-2</v>
      </c>
      <c r="GM21" s="53">
        <v>8.9099999999999999E-2</v>
      </c>
      <c r="GN21" s="53">
        <v>9.0899999999999995E-2</v>
      </c>
      <c r="GO21" s="39">
        <v>0.10199999999999999</v>
      </c>
      <c r="GP21" s="53">
        <v>9.4E-2</v>
      </c>
      <c r="GQ21" s="39">
        <v>0.10199999999999999</v>
      </c>
      <c r="GR21" s="39">
        <v>0.106</v>
      </c>
      <c r="GS21" s="39">
        <v>9.8000000000000004E-2</v>
      </c>
      <c r="GT21" s="39">
        <v>0.10299999999999999</v>
      </c>
      <c r="GU21" s="39">
        <v>0.11</v>
      </c>
      <c r="GV21" s="39">
        <v>0.112</v>
      </c>
      <c r="GW21" s="39">
        <v>0.113</v>
      </c>
      <c r="GX21" s="53"/>
      <c r="GY21" s="53"/>
      <c r="GZ21" s="53"/>
      <c r="HA21" s="39"/>
      <c r="HB21" s="53"/>
      <c r="HC21" s="53"/>
      <c r="HD21" s="53"/>
      <c r="HE21" s="53"/>
      <c r="HF21" s="39">
        <v>9.2896999999999993E-2</v>
      </c>
      <c r="HG21" s="39">
        <v>0.104244</v>
      </c>
      <c r="HH21" s="39">
        <v>9.6048999999999995E-2</v>
      </c>
      <c r="HI21" s="53">
        <v>7.8875000000000001E-2</v>
      </c>
      <c r="HJ21" s="53">
        <v>8.6069000000000007E-2</v>
      </c>
      <c r="HK21" s="53">
        <v>8.4326999999999999E-2</v>
      </c>
      <c r="HL21" s="53">
        <v>0.103284</v>
      </c>
      <c r="HM21" s="53">
        <v>0.10503999999999999</v>
      </c>
      <c r="HN21" s="53">
        <v>0.104044</v>
      </c>
      <c r="HO21" s="53">
        <v>0.108581</v>
      </c>
      <c r="HP21" s="53">
        <v>0.10120700000000001</v>
      </c>
      <c r="HQ21" s="53">
        <v>0.10202899999999999</v>
      </c>
      <c r="HR21" s="53">
        <v>0.10051599999999999</v>
      </c>
    </row>
    <row r="22" spans="1:226" s="111" customFormat="1" ht="14.25" customHeight="1">
      <c r="A22" s="44" t="s">
        <v>733</v>
      </c>
      <c r="B22" s="40">
        <v>0.51203100000000001</v>
      </c>
      <c r="C22" s="40">
        <v>0.51202899999999996</v>
      </c>
      <c r="D22" s="54">
        <v>0.51207400000000003</v>
      </c>
      <c r="E22" s="54">
        <v>0.51205800000000001</v>
      </c>
      <c r="F22" s="54">
        <v>0.51205999999999996</v>
      </c>
      <c r="G22" s="54">
        <v>0.51205599999999996</v>
      </c>
      <c r="H22" s="40">
        <v>0.51196399999999997</v>
      </c>
      <c r="I22" s="40">
        <v>0.51203600000000005</v>
      </c>
      <c r="J22" s="40">
        <v>0.51203799999999999</v>
      </c>
      <c r="K22" s="54">
        <v>0.51210299999999997</v>
      </c>
      <c r="L22" s="40">
        <v>0.51207899999999995</v>
      </c>
      <c r="M22" s="54">
        <v>0.51188100000000003</v>
      </c>
      <c r="N22" s="54">
        <v>0.51188100000000003</v>
      </c>
      <c r="O22" s="54">
        <v>0.51202700000000001</v>
      </c>
      <c r="P22" s="54">
        <v>0.51200800000000002</v>
      </c>
      <c r="Q22" s="54">
        <v>0.51203399999999999</v>
      </c>
      <c r="R22" s="54">
        <v>0.51204400000000005</v>
      </c>
      <c r="S22" s="54">
        <v>0.51201700000000006</v>
      </c>
      <c r="T22" s="54">
        <v>0.51203500000000002</v>
      </c>
      <c r="U22" s="54">
        <v>0.51206300000000005</v>
      </c>
      <c r="V22" s="54">
        <v>0.51202300000000001</v>
      </c>
      <c r="W22" s="54">
        <v>0.51187700000000003</v>
      </c>
      <c r="X22" s="40">
        <v>0.51226099999999997</v>
      </c>
      <c r="Y22" s="54">
        <v>0.51229100000000005</v>
      </c>
      <c r="Z22" s="54">
        <v>0.512243</v>
      </c>
      <c r="AA22" s="40">
        <v>0.51225900000000002</v>
      </c>
      <c r="AB22" s="40">
        <v>0.51227400000000001</v>
      </c>
      <c r="AC22" s="40">
        <v>0.51227500000000004</v>
      </c>
      <c r="AD22" s="40">
        <v>0.51227199999999995</v>
      </c>
      <c r="AE22" s="40">
        <v>0.51229000000000002</v>
      </c>
      <c r="AF22" s="40">
        <v>0.51227400000000001</v>
      </c>
      <c r="AG22" s="40">
        <v>0.51228200000000002</v>
      </c>
      <c r="AH22" s="40">
        <v>0.51227100000000003</v>
      </c>
      <c r="AI22" s="40">
        <v>0.51197000000000004</v>
      </c>
      <c r="AJ22" s="54">
        <v>0.51206099999999999</v>
      </c>
      <c r="AK22" s="40">
        <v>0.51201600000000003</v>
      </c>
      <c r="AL22" s="54"/>
      <c r="AM22" s="54"/>
      <c r="AN22" s="54"/>
      <c r="AO22" s="54"/>
      <c r="AP22" s="54"/>
      <c r="AQ22" s="54">
        <v>0.51202800000000004</v>
      </c>
      <c r="AR22" s="54">
        <v>0.51202800000000004</v>
      </c>
      <c r="AS22" s="54">
        <v>0.51203100000000001</v>
      </c>
      <c r="AT22" s="54">
        <v>0.51197599999999999</v>
      </c>
      <c r="AU22" s="54">
        <v>0.51197099999999995</v>
      </c>
      <c r="AV22" s="54">
        <v>0.51192400000000005</v>
      </c>
      <c r="AW22" s="54">
        <v>0.51194700000000004</v>
      </c>
      <c r="AX22" s="40">
        <v>0.51199799999999995</v>
      </c>
      <c r="AY22" s="40">
        <v>0.51202899999999996</v>
      </c>
      <c r="AZ22" s="54">
        <v>0.51202300000000001</v>
      </c>
      <c r="BA22" s="40">
        <v>0.51190800000000003</v>
      </c>
      <c r="BB22" s="40"/>
      <c r="BC22" s="54"/>
      <c r="BD22" s="40"/>
      <c r="BE22" s="54"/>
      <c r="BF22" s="54"/>
      <c r="BG22" s="54"/>
      <c r="BH22" s="40"/>
      <c r="BI22" s="54"/>
      <c r="BJ22" s="54"/>
      <c r="BK22" s="54"/>
      <c r="BL22" s="54"/>
      <c r="BM22" s="54"/>
      <c r="BN22" s="54"/>
      <c r="BO22" s="54"/>
      <c r="BP22" s="40"/>
      <c r="BQ22" s="54">
        <v>0.51222000000000001</v>
      </c>
      <c r="BR22" s="54">
        <v>0.51222999999999996</v>
      </c>
      <c r="BS22" s="54">
        <v>0.51222000000000001</v>
      </c>
      <c r="BT22" s="54">
        <v>0.51221000000000005</v>
      </c>
      <c r="BU22" s="54">
        <v>0.51222000000000001</v>
      </c>
      <c r="BV22" s="54">
        <v>0.51221000000000005</v>
      </c>
      <c r="BW22" s="54">
        <v>0.51224000000000003</v>
      </c>
      <c r="BX22" s="54">
        <v>0.51222000000000001</v>
      </c>
      <c r="BY22" s="54">
        <v>0.51222000000000001</v>
      </c>
      <c r="BZ22" s="54">
        <v>0.51219999999999999</v>
      </c>
      <c r="CA22" s="54">
        <v>0.51219999999999999</v>
      </c>
      <c r="CB22" s="54">
        <v>0.51221000000000005</v>
      </c>
      <c r="CC22" s="54">
        <v>0.51217999999999997</v>
      </c>
      <c r="CD22" s="40">
        <v>0.51227999999999996</v>
      </c>
      <c r="CE22" s="40">
        <v>0.51226000000000005</v>
      </c>
      <c r="CF22" s="54">
        <v>0.51214000000000004</v>
      </c>
      <c r="CG22" s="54">
        <v>0.51214000000000004</v>
      </c>
      <c r="CH22" s="54">
        <v>0.51214000000000004</v>
      </c>
      <c r="CI22" s="40">
        <v>0.51222000000000001</v>
      </c>
      <c r="CJ22" s="54">
        <v>0.51221000000000005</v>
      </c>
      <c r="CK22" s="54">
        <v>0.51221000000000005</v>
      </c>
      <c r="CL22" s="54">
        <v>0.51222100000000004</v>
      </c>
      <c r="CM22" s="54">
        <v>0.51223399999999997</v>
      </c>
      <c r="CN22" s="54">
        <v>0.51220500000000002</v>
      </c>
      <c r="CO22" s="40">
        <v>0.51231300000000002</v>
      </c>
      <c r="CP22" s="40">
        <v>0.51222999999999996</v>
      </c>
      <c r="CQ22" s="54">
        <v>0.51222699999999999</v>
      </c>
      <c r="CR22" s="40">
        <v>0.512216</v>
      </c>
      <c r="CS22" s="54">
        <v>0.51221700000000003</v>
      </c>
      <c r="CT22" s="40">
        <v>0.51217800000000002</v>
      </c>
      <c r="CU22" s="54">
        <v>0.51222299999999998</v>
      </c>
      <c r="CV22" s="40">
        <v>0.51220100000000002</v>
      </c>
      <c r="CW22" s="40">
        <v>0.512208</v>
      </c>
      <c r="CX22" s="40">
        <v>0.51217400000000002</v>
      </c>
      <c r="CY22" s="40">
        <v>0.51216499999999998</v>
      </c>
      <c r="CZ22" s="54">
        <v>0.51221000000000005</v>
      </c>
      <c r="DA22" s="40">
        <v>0.51222999999999996</v>
      </c>
      <c r="DB22" s="54">
        <v>0.51214300000000001</v>
      </c>
      <c r="DC22" s="40">
        <v>0.51216099999999998</v>
      </c>
      <c r="DD22" s="40">
        <v>0.51215999999999995</v>
      </c>
      <c r="DE22" s="54">
        <v>0.51226000000000005</v>
      </c>
      <c r="DF22" s="54">
        <v>0.51216300000000003</v>
      </c>
      <c r="DG22" s="54">
        <v>0.51216499999999998</v>
      </c>
      <c r="DH22" s="54"/>
      <c r="DI22" s="54"/>
      <c r="DJ22" s="54"/>
      <c r="DK22" s="54">
        <v>0.51220900000000003</v>
      </c>
      <c r="DL22" s="54">
        <v>0.51220500000000002</v>
      </c>
      <c r="DM22" s="54">
        <v>0.51226400000000005</v>
      </c>
      <c r="DN22" s="40">
        <v>0.51219800000000004</v>
      </c>
      <c r="DO22" s="40">
        <v>0.51219099999999995</v>
      </c>
      <c r="DP22" s="54">
        <v>0.51217500000000005</v>
      </c>
      <c r="DQ22" s="54"/>
      <c r="DR22" s="54">
        <v>0.51219400000000004</v>
      </c>
      <c r="DS22" s="54">
        <v>0.51215999999999995</v>
      </c>
      <c r="DT22" s="54">
        <v>0.51238399999999995</v>
      </c>
      <c r="DU22" s="40">
        <v>0.51222299999999998</v>
      </c>
      <c r="DV22" s="40">
        <v>0.51220200000000005</v>
      </c>
      <c r="DW22" s="54">
        <v>0.51183199999999995</v>
      </c>
      <c r="DX22" s="40">
        <v>0.51184399999999997</v>
      </c>
      <c r="DY22" s="40">
        <v>0.51190100000000005</v>
      </c>
      <c r="DZ22" s="40">
        <v>0.51185499999999995</v>
      </c>
      <c r="EA22" s="54">
        <v>0.51187700000000003</v>
      </c>
      <c r="EB22" s="40">
        <v>0.51178500000000005</v>
      </c>
      <c r="EC22" s="40">
        <v>0.51185899999999995</v>
      </c>
      <c r="ED22" s="40">
        <v>0.51188999999999996</v>
      </c>
      <c r="EE22" s="40">
        <v>0.51183199999999995</v>
      </c>
      <c r="EF22" s="40">
        <v>0.51184799999999997</v>
      </c>
      <c r="EG22" s="54">
        <v>0.51172600000000001</v>
      </c>
      <c r="EH22" s="54">
        <v>0.51183000000000001</v>
      </c>
      <c r="EI22" s="54">
        <v>0.51188100000000003</v>
      </c>
      <c r="EJ22" s="54">
        <v>0.51183500000000004</v>
      </c>
      <c r="EK22" s="54">
        <v>0.51185499999999995</v>
      </c>
      <c r="EL22" s="54">
        <v>0.51188900000000004</v>
      </c>
      <c r="EM22" s="54">
        <v>0.51186200000000004</v>
      </c>
      <c r="EN22" s="54">
        <v>0.51185000000000003</v>
      </c>
      <c r="EO22" s="54">
        <v>0.51185499999999995</v>
      </c>
      <c r="EP22" s="54">
        <v>0.511903</v>
      </c>
      <c r="EQ22" s="54">
        <v>0.51190000000000002</v>
      </c>
      <c r="ER22" s="54">
        <v>0.51188699999999998</v>
      </c>
      <c r="ES22" s="54">
        <v>0.51189399999999996</v>
      </c>
      <c r="ET22" s="40">
        <v>0.51229199999999997</v>
      </c>
      <c r="EU22" s="54">
        <v>0.51189600000000002</v>
      </c>
      <c r="EV22" s="54">
        <v>0.51177099999999998</v>
      </c>
      <c r="EW22" s="54">
        <v>0.51175099999999996</v>
      </c>
      <c r="EX22" s="54">
        <v>0.51182399999999995</v>
      </c>
      <c r="EY22" s="54">
        <v>0.51179600000000003</v>
      </c>
      <c r="EZ22" s="54">
        <v>0.51180400000000004</v>
      </c>
      <c r="FA22" s="40">
        <v>0.51171</v>
      </c>
      <c r="FB22" s="40">
        <v>0.51175499999999996</v>
      </c>
      <c r="FC22" s="54">
        <v>0.51149800000000001</v>
      </c>
      <c r="FD22" s="54">
        <v>0.51160700000000003</v>
      </c>
      <c r="FE22" s="54">
        <v>0.51153099999999996</v>
      </c>
      <c r="FF22" s="54">
        <v>0.51149</v>
      </c>
      <c r="FG22" s="54">
        <v>0.51146199999999997</v>
      </c>
      <c r="FH22" s="54">
        <v>0.51144500000000004</v>
      </c>
      <c r="FI22" s="54">
        <v>0.51144199999999995</v>
      </c>
      <c r="FJ22" s="54">
        <v>0.51149900000000004</v>
      </c>
      <c r="FK22" s="54">
        <v>0.51149500000000003</v>
      </c>
      <c r="FL22" s="40">
        <v>0.51168800000000003</v>
      </c>
      <c r="FM22" s="40">
        <v>0.51170199999999999</v>
      </c>
      <c r="FN22" s="40">
        <v>0.51166500000000004</v>
      </c>
      <c r="FO22" s="40">
        <v>0.51168000000000002</v>
      </c>
      <c r="FP22" s="54">
        <v>0.51173299999999999</v>
      </c>
      <c r="FQ22" s="54">
        <v>0.51173000000000002</v>
      </c>
      <c r="FR22" s="54">
        <v>0.511687</v>
      </c>
      <c r="FS22" s="54">
        <v>0.51168400000000003</v>
      </c>
      <c r="FT22" s="54">
        <v>0.51170899999999997</v>
      </c>
      <c r="FU22" s="40">
        <v>0.51168899999999995</v>
      </c>
      <c r="FV22" s="54">
        <v>0.51171</v>
      </c>
      <c r="FW22" s="54">
        <v>0.51170300000000002</v>
      </c>
      <c r="FX22" s="54">
        <v>0.51167300000000004</v>
      </c>
      <c r="FY22" s="54">
        <v>0.51169200000000004</v>
      </c>
      <c r="FZ22" s="54">
        <v>0.511656</v>
      </c>
      <c r="GA22" s="54">
        <v>0.51166</v>
      </c>
      <c r="GB22" s="54">
        <v>0.51165499999999997</v>
      </c>
      <c r="GC22" s="54">
        <v>0.51172399999999996</v>
      </c>
      <c r="GD22" s="54">
        <v>0.51172799999999996</v>
      </c>
      <c r="GE22" s="54">
        <v>0.51165300000000002</v>
      </c>
      <c r="GF22" s="54">
        <v>0.511764</v>
      </c>
      <c r="GG22" s="54">
        <v>0.511656</v>
      </c>
      <c r="GH22" s="54">
        <v>0.51166400000000001</v>
      </c>
      <c r="GI22" s="40">
        <v>0.51168999999999998</v>
      </c>
      <c r="GJ22" s="54">
        <v>0.51172200000000001</v>
      </c>
      <c r="GK22" s="54">
        <v>0.51176600000000005</v>
      </c>
      <c r="GL22" s="54">
        <v>0.51175099999999996</v>
      </c>
      <c r="GM22" s="54">
        <v>0.51175400000000004</v>
      </c>
      <c r="GN22" s="54">
        <v>0.51175000000000004</v>
      </c>
      <c r="GO22" s="40">
        <v>0.51150799999999996</v>
      </c>
      <c r="GP22" s="54">
        <v>0.51175099999999996</v>
      </c>
      <c r="GQ22" s="40">
        <v>0.51150799999999996</v>
      </c>
      <c r="GR22" s="40">
        <v>0.51175599999999999</v>
      </c>
      <c r="GS22" s="40">
        <v>0.51135799999999998</v>
      </c>
      <c r="GT22" s="40">
        <v>0.51136700000000002</v>
      </c>
      <c r="GU22" s="40">
        <v>0.51161800000000002</v>
      </c>
      <c r="GV22" s="40">
        <v>0.51127699999999998</v>
      </c>
      <c r="GW22" s="40">
        <v>0.51136499999999996</v>
      </c>
      <c r="GX22" s="54"/>
      <c r="GY22" s="54"/>
      <c r="GZ22" s="54"/>
      <c r="HA22" s="40"/>
      <c r="HB22" s="54"/>
      <c r="HC22" s="54"/>
      <c r="HD22" s="54"/>
      <c r="HE22" s="54"/>
      <c r="HF22" s="40">
        <v>0.51233600000000001</v>
      </c>
      <c r="HG22" s="40">
        <v>0.51232299999999997</v>
      </c>
      <c r="HH22" s="40">
        <v>0.51231300000000002</v>
      </c>
      <c r="HI22" s="54">
        <v>0.51232900000000003</v>
      </c>
      <c r="HJ22" s="54">
        <v>0.51233899999999999</v>
      </c>
      <c r="HK22" s="54">
        <v>0.512324</v>
      </c>
      <c r="HL22" s="54">
        <v>0.51239599999999996</v>
      </c>
      <c r="HM22" s="54">
        <v>0.51240399999999997</v>
      </c>
      <c r="HN22" s="54">
        <v>0.51238300000000003</v>
      </c>
      <c r="HO22" s="54">
        <v>0.51239199999999996</v>
      </c>
      <c r="HP22" s="54">
        <v>0.51238600000000001</v>
      </c>
      <c r="HQ22" s="54">
        <v>0.51239699999999999</v>
      </c>
      <c r="HR22" s="54">
        <v>0.51241999999999999</v>
      </c>
    </row>
    <row r="23" spans="1:226" ht="14.25" customHeight="1">
      <c r="A23" s="98" t="s">
        <v>686</v>
      </c>
      <c r="B23" s="12">
        <v>12</v>
      </c>
      <c r="C23" s="12">
        <v>14</v>
      </c>
      <c r="D23" s="13">
        <v>2</v>
      </c>
      <c r="E23" s="13">
        <v>3</v>
      </c>
      <c r="F23" s="13">
        <v>1</v>
      </c>
      <c r="G23" s="13">
        <v>2</v>
      </c>
      <c r="H23" s="12">
        <v>1</v>
      </c>
      <c r="I23" s="12">
        <v>2</v>
      </c>
      <c r="J23" s="12">
        <v>3</v>
      </c>
      <c r="K23" s="13">
        <v>5</v>
      </c>
      <c r="L23" s="12">
        <v>6</v>
      </c>
      <c r="M23" s="13">
        <v>5</v>
      </c>
      <c r="N23" s="13">
        <v>3</v>
      </c>
      <c r="O23" s="13">
        <v>5</v>
      </c>
      <c r="P23" s="13">
        <v>2</v>
      </c>
      <c r="Q23" s="13">
        <v>3</v>
      </c>
      <c r="R23" s="13">
        <v>2</v>
      </c>
      <c r="S23" s="13">
        <v>2</v>
      </c>
      <c r="T23" s="13">
        <v>18</v>
      </c>
      <c r="U23" s="13">
        <v>2</v>
      </c>
      <c r="V23" s="13">
        <v>2</v>
      </c>
      <c r="W23" s="13">
        <v>2</v>
      </c>
      <c r="X23" s="12">
        <v>4</v>
      </c>
      <c r="Y23" s="13">
        <v>5</v>
      </c>
      <c r="Z23" s="13">
        <v>4</v>
      </c>
      <c r="AA23" s="12">
        <v>4</v>
      </c>
      <c r="AB23" s="12">
        <v>4</v>
      </c>
      <c r="AC23" s="12">
        <v>5</v>
      </c>
      <c r="AD23" s="12">
        <v>3</v>
      </c>
      <c r="AE23" s="12">
        <v>6</v>
      </c>
      <c r="AF23" s="12">
        <v>4</v>
      </c>
      <c r="AG23" s="12">
        <v>4</v>
      </c>
      <c r="AH23" s="12">
        <v>4</v>
      </c>
      <c r="AI23" s="12">
        <v>13</v>
      </c>
      <c r="AJ23" s="13">
        <v>21</v>
      </c>
      <c r="AK23" s="12">
        <v>14</v>
      </c>
      <c r="AL23" s="13"/>
      <c r="AM23" s="13"/>
      <c r="AN23" s="13"/>
      <c r="AO23" s="13"/>
      <c r="AP23" s="13"/>
      <c r="AQ23" s="13">
        <v>2</v>
      </c>
      <c r="AR23" s="13">
        <v>3</v>
      </c>
      <c r="AS23" s="13">
        <v>3</v>
      </c>
      <c r="AT23" s="13">
        <v>2</v>
      </c>
      <c r="AU23" s="13">
        <v>1</v>
      </c>
      <c r="AV23" s="13">
        <v>3</v>
      </c>
      <c r="AW23" s="13">
        <v>2</v>
      </c>
      <c r="AX23" s="12">
        <v>2</v>
      </c>
      <c r="AY23" s="12">
        <v>4</v>
      </c>
      <c r="AZ23" s="13">
        <v>4</v>
      </c>
      <c r="BA23" s="12">
        <v>2</v>
      </c>
      <c r="BB23" s="12"/>
      <c r="BC23" s="13"/>
      <c r="BD23" s="12"/>
      <c r="BE23" s="13"/>
      <c r="BF23" s="13"/>
      <c r="BG23" s="13"/>
      <c r="BH23" s="12"/>
      <c r="BI23" s="13"/>
      <c r="BJ23" s="13"/>
      <c r="BK23" s="13"/>
      <c r="BL23" s="13"/>
      <c r="BM23" s="13"/>
      <c r="BN23" s="13"/>
      <c r="BO23" s="13"/>
      <c r="BP23" s="12"/>
      <c r="BQ23" s="13">
        <v>3</v>
      </c>
      <c r="BR23" s="13">
        <v>4</v>
      </c>
      <c r="BS23" s="13">
        <v>2</v>
      </c>
      <c r="BT23" s="13">
        <v>2</v>
      </c>
      <c r="BU23" s="13">
        <v>3</v>
      </c>
      <c r="BV23" s="13">
        <v>4</v>
      </c>
      <c r="BW23" s="13">
        <v>3</v>
      </c>
      <c r="BX23" s="13">
        <v>3</v>
      </c>
      <c r="BY23" s="13">
        <v>2</v>
      </c>
      <c r="BZ23" s="13">
        <v>3</v>
      </c>
      <c r="CA23" s="13">
        <v>3</v>
      </c>
      <c r="CB23" s="13">
        <v>4</v>
      </c>
      <c r="CC23" s="13">
        <v>4</v>
      </c>
      <c r="CD23" s="12">
        <v>3</v>
      </c>
      <c r="CE23" s="12">
        <v>3</v>
      </c>
      <c r="CF23" s="13">
        <v>3</v>
      </c>
      <c r="CG23" s="13">
        <v>7</v>
      </c>
      <c r="CH23" s="13">
        <v>4</v>
      </c>
      <c r="CI23" s="12">
        <v>2</v>
      </c>
      <c r="CJ23" s="13">
        <v>2</v>
      </c>
      <c r="CK23" s="13">
        <v>2</v>
      </c>
      <c r="CL23" s="13">
        <v>2</v>
      </c>
      <c r="CM23" s="13">
        <v>5</v>
      </c>
      <c r="CN23" s="13">
        <v>5</v>
      </c>
      <c r="CO23" s="12">
        <v>3</v>
      </c>
      <c r="CP23" s="12">
        <v>6</v>
      </c>
      <c r="CQ23" s="13">
        <v>5</v>
      </c>
      <c r="CR23" s="12">
        <v>3</v>
      </c>
      <c r="CS23" s="13">
        <v>5</v>
      </c>
      <c r="CT23" s="12">
        <v>3</v>
      </c>
      <c r="CU23" s="13">
        <v>3</v>
      </c>
      <c r="CV23" s="12">
        <v>2</v>
      </c>
      <c r="CW23" s="12">
        <v>4</v>
      </c>
      <c r="CX23" s="12">
        <v>4</v>
      </c>
      <c r="CY23" s="12">
        <v>4</v>
      </c>
      <c r="CZ23" s="13">
        <v>3</v>
      </c>
      <c r="DA23" s="12">
        <v>4</v>
      </c>
      <c r="DB23" s="13">
        <v>3</v>
      </c>
      <c r="DC23" s="12">
        <v>4</v>
      </c>
      <c r="DD23" s="12">
        <v>3</v>
      </c>
      <c r="DE23" s="13">
        <v>6</v>
      </c>
      <c r="DF23" s="13">
        <v>6</v>
      </c>
      <c r="DG23" s="13">
        <v>5</v>
      </c>
      <c r="DH23" s="13"/>
      <c r="DI23" s="13"/>
      <c r="DJ23" s="13"/>
      <c r="DK23" s="13">
        <v>1</v>
      </c>
      <c r="DL23" s="13">
        <v>11</v>
      </c>
      <c r="DM23" s="13">
        <v>1</v>
      </c>
      <c r="DN23" s="12">
        <v>1</v>
      </c>
      <c r="DO23" s="12">
        <v>11</v>
      </c>
      <c r="DP23" s="13">
        <v>29</v>
      </c>
      <c r="DQ23" s="13"/>
      <c r="DR23" s="13">
        <v>13</v>
      </c>
      <c r="DS23" s="13">
        <v>14</v>
      </c>
      <c r="DT23" s="13">
        <v>14</v>
      </c>
      <c r="DU23" s="12">
        <v>1</v>
      </c>
      <c r="DV23" s="12">
        <v>11</v>
      </c>
      <c r="DW23" s="13">
        <v>11</v>
      </c>
      <c r="DX23" s="12">
        <v>18</v>
      </c>
      <c r="DY23" s="12">
        <v>26</v>
      </c>
      <c r="DZ23" s="12">
        <v>26</v>
      </c>
      <c r="EA23" s="13">
        <v>7</v>
      </c>
      <c r="EB23" s="12">
        <v>10</v>
      </c>
      <c r="EC23" s="12">
        <v>13</v>
      </c>
      <c r="ED23" s="12">
        <v>5</v>
      </c>
      <c r="EE23" s="12">
        <v>7</v>
      </c>
      <c r="EF23" s="12">
        <v>18</v>
      </c>
      <c r="EG23" s="13">
        <v>7</v>
      </c>
      <c r="EH23" s="13">
        <v>5</v>
      </c>
      <c r="EI23" s="13">
        <v>12</v>
      </c>
      <c r="EJ23" s="13">
        <v>12</v>
      </c>
      <c r="EK23" s="13">
        <v>5</v>
      </c>
      <c r="EL23" s="13">
        <v>6</v>
      </c>
      <c r="EM23" s="13">
        <v>6</v>
      </c>
      <c r="EN23" s="13">
        <v>7</v>
      </c>
      <c r="EO23" s="13">
        <v>5</v>
      </c>
      <c r="EP23" s="13">
        <v>11</v>
      </c>
      <c r="EQ23" s="13">
        <v>11</v>
      </c>
      <c r="ER23" s="13">
        <v>12</v>
      </c>
      <c r="ES23" s="13">
        <v>7</v>
      </c>
      <c r="ET23" s="12">
        <v>6</v>
      </c>
      <c r="EU23" s="13">
        <v>12</v>
      </c>
      <c r="EV23" s="13">
        <v>6</v>
      </c>
      <c r="EW23" s="13">
        <v>6</v>
      </c>
      <c r="EX23" s="13">
        <v>4</v>
      </c>
      <c r="EY23" s="13">
        <v>12</v>
      </c>
      <c r="EZ23" s="13">
        <v>11</v>
      </c>
      <c r="FA23" s="12">
        <v>10</v>
      </c>
      <c r="FB23" s="12">
        <v>12</v>
      </c>
      <c r="FC23" s="13">
        <v>11</v>
      </c>
      <c r="FD23" s="13">
        <v>5</v>
      </c>
      <c r="FE23" s="13">
        <v>7</v>
      </c>
      <c r="FF23" s="13">
        <v>10</v>
      </c>
      <c r="FG23" s="13">
        <v>13</v>
      </c>
      <c r="FH23" s="13">
        <v>12</v>
      </c>
      <c r="FI23" s="13">
        <v>14</v>
      </c>
      <c r="FJ23" s="13">
        <v>14</v>
      </c>
      <c r="FK23" s="13">
        <v>15</v>
      </c>
      <c r="FL23" s="12">
        <v>11</v>
      </c>
      <c r="FM23" s="12">
        <v>5</v>
      </c>
      <c r="FN23" s="12">
        <v>12</v>
      </c>
      <c r="FO23" s="12">
        <v>9</v>
      </c>
      <c r="FP23" s="13">
        <v>7</v>
      </c>
      <c r="FQ23" s="13">
        <v>7</v>
      </c>
      <c r="FR23" s="13">
        <v>6</v>
      </c>
      <c r="FS23" s="13">
        <v>10</v>
      </c>
      <c r="FT23" s="13">
        <v>7</v>
      </c>
      <c r="FU23" s="12">
        <v>8</v>
      </c>
      <c r="FV23" s="13">
        <v>6</v>
      </c>
      <c r="FW23" s="13">
        <v>5</v>
      </c>
      <c r="FX23" s="13">
        <v>12</v>
      </c>
      <c r="FY23" s="13">
        <v>10</v>
      </c>
      <c r="FZ23" s="13">
        <v>9</v>
      </c>
      <c r="GA23" s="13">
        <v>4</v>
      </c>
      <c r="GB23" s="13">
        <v>6</v>
      </c>
      <c r="GC23" s="13">
        <v>13</v>
      </c>
      <c r="GD23" s="13">
        <v>11</v>
      </c>
      <c r="GE23" s="13">
        <v>13</v>
      </c>
      <c r="GF23" s="13">
        <v>13</v>
      </c>
      <c r="GG23" s="13">
        <v>12</v>
      </c>
      <c r="GH23" s="13">
        <v>13</v>
      </c>
      <c r="GI23" s="12">
        <v>12</v>
      </c>
      <c r="GJ23" s="13">
        <v>7</v>
      </c>
      <c r="GK23" s="13">
        <v>7</v>
      </c>
      <c r="GL23" s="13">
        <v>7</v>
      </c>
      <c r="GM23" s="13">
        <v>6</v>
      </c>
      <c r="GN23" s="13">
        <v>8</v>
      </c>
      <c r="GO23" s="12">
        <v>14</v>
      </c>
      <c r="GP23" s="13">
        <v>2</v>
      </c>
      <c r="GQ23" s="12">
        <v>4</v>
      </c>
      <c r="GR23" s="12">
        <v>3</v>
      </c>
      <c r="GS23" s="12">
        <v>2</v>
      </c>
      <c r="GT23" s="12">
        <v>2</v>
      </c>
      <c r="GU23" s="12">
        <v>12</v>
      </c>
      <c r="GV23" s="12">
        <v>8</v>
      </c>
      <c r="GW23" s="12">
        <v>1</v>
      </c>
      <c r="GX23" s="13"/>
      <c r="GY23" s="13"/>
      <c r="GZ23" s="13"/>
      <c r="HA23" s="12"/>
      <c r="HB23" s="13"/>
      <c r="HC23" s="13"/>
      <c r="HD23" s="13"/>
      <c r="HE23" s="13"/>
      <c r="HF23" s="12">
        <v>7</v>
      </c>
      <c r="HG23" s="12">
        <v>8</v>
      </c>
      <c r="HH23" s="12">
        <v>8</v>
      </c>
      <c r="HI23" s="13">
        <v>8</v>
      </c>
      <c r="HJ23" s="13">
        <v>8</v>
      </c>
      <c r="HK23" s="13">
        <v>7</v>
      </c>
      <c r="HL23" s="13">
        <v>7</v>
      </c>
      <c r="HM23" s="13">
        <v>9</v>
      </c>
      <c r="HN23" s="13">
        <v>7</v>
      </c>
      <c r="HO23" s="13">
        <v>7</v>
      </c>
      <c r="HP23" s="13">
        <v>9</v>
      </c>
      <c r="HQ23" s="13">
        <v>8</v>
      </c>
      <c r="HR23" s="13">
        <v>7</v>
      </c>
    </row>
    <row r="24" spans="1:226" s="111" customFormat="1" ht="14.25" customHeight="1">
      <c r="A24" s="44" t="s">
        <v>734</v>
      </c>
      <c r="B24" s="40">
        <v>0.511853</v>
      </c>
      <c r="C24" s="40">
        <v>0.51184700000000005</v>
      </c>
      <c r="D24" s="54">
        <v>0.5119031341393786</v>
      </c>
      <c r="E24" s="54">
        <v>0.51189917878201263</v>
      </c>
      <c r="F24" s="54">
        <v>0.51189543656866376</v>
      </c>
      <c r="G24" s="54">
        <v>0.51189269705452078</v>
      </c>
      <c r="H24" s="40">
        <v>0.5117906131676645</v>
      </c>
      <c r="I24" s="40">
        <v>0.51185420992861763</v>
      </c>
      <c r="J24" s="40">
        <v>0.51185480938877637</v>
      </c>
      <c r="K24" s="54">
        <v>0.51192300000000002</v>
      </c>
      <c r="L24" s="40">
        <v>0.51190400000000003</v>
      </c>
      <c r="M24" s="54">
        <v>0.51169455151262933</v>
      </c>
      <c r="N24" s="54">
        <v>0.51168810674980225</v>
      </c>
      <c r="O24" s="54">
        <v>0.51183125906390181</v>
      </c>
      <c r="P24" s="54">
        <v>0.5118125588203124</v>
      </c>
      <c r="Q24" s="54">
        <v>0.51184110674980221</v>
      </c>
      <c r="R24" s="54">
        <v>0.51185050723698111</v>
      </c>
      <c r="S24" s="54">
        <v>0.51178918512797156</v>
      </c>
      <c r="T24" s="54">
        <v>0.51184585370493418</v>
      </c>
      <c r="U24" s="54">
        <v>0.51187310431390787</v>
      </c>
      <c r="V24" s="54">
        <v>0.51182650967287546</v>
      </c>
      <c r="W24" s="54">
        <v>0.5116986449357146</v>
      </c>
      <c r="X24" s="40">
        <v>11.511903999999999</v>
      </c>
      <c r="Y24" s="54">
        <v>2.5119039999999999</v>
      </c>
      <c r="Z24" s="54">
        <v>1.5119039999999999</v>
      </c>
      <c r="AA24" s="40">
        <v>3.5119039999999999</v>
      </c>
      <c r="AB24" s="40">
        <v>4.5119040000000004</v>
      </c>
      <c r="AC24" s="40">
        <v>10.511903999999999</v>
      </c>
      <c r="AD24" s="40">
        <v>5.5119040000000004</v>
      </c>
      <c r="AE24" s="40">
        <v>6.5119040000000004</v>
      </c>
      <c r="AF24" s="40">
        <v>7.5119040000000004</v>
      </c>
      <c r="AG24" s="40">
        <v>8.5119039999999995</v>
      </c>
      <c r="AH24" s="40">
        <v>9.5119039999999995</v>
      </c>
      <c r="AI24" s="40">
        <v>0.51183800000000002</v>
      </c>
      <c r="AJ24" s="54">
        <v>0.51191600000000004</v>
      </c>
      <c r="AK24" s="40">
        <v>0.51186900000000002</v>
      </c>
      <c r="AL24" s="54">
        <v>0.51202000000000003</v>
      </c>
      <c r="AM24" s="54">
        <v>0.51200999999999997</v>
      </c>
      <c r="AN24" s="54">
        <v>0.51204000000000005</v>
      </c>
      <c r="AO24" s="54">
        <v>0.51204000000000005</v>
      </c>
      <c r="AP24" s="54">
        <v>0.51197999999999999</v>
      </c>
      <c r="AQ24" s="54">
        <v>0.511889579188616</v>
      </c>
      <c r="AR24" s="54">
        <v>0.5118839712308425</v>
      </c>
      <c r="AS24" s="54">
        <v>0.51188957004054236</v>
      </c>
      <c r="AT24" s="54">
        <v>0.51183415970216861</v>
      </c>
      <c r="AU24" s="54">
        <v>0.51183066427620538</v>
      </c>
      <c r="AV24" s="54">
        <v>0.51179118714638938</v>
      </c>
      <c r="AW24" s="54">
        <v>0.51181405036693151</v>
      </c>
      <c r="AX24" s="40">
        <v>0.51185547580487922</v>
      </c>
      <c r="AY24" s="40">
        <v>0.51189591358747355</v>
      </c>
      <c r="AZ24" s="54">
        <v>0.51188895613126839</v>
      </c>
      <c r="BA24" s="40">
        <v>0.51178722373868368</v>
      </c>
      <c r="BB24" s="40">
        <v>0.51221000000000005</v>
      </c>
      <c r="BC24" s="54">
        <v>0.51224000000000003</v>
      </c>
      <c r="BD24" s="40">
        <v>0.51222999999999996</v>
      </c>
      <c r="BE24" s="54">
        <v>0.51222999999999996</v>
      </c>
      <c r="BF24" s="54">
        <v>0.51224000000000003</v>
      </c>
      <c r="BG24" s="54">
        <v>0.51221000000000005</v>
      </c>
      <c r="BH24" s="40">
        <v>0.51222999999999996</v>
      </c>
      <c r="BI24" s="54">
        <v>0.51224000000000003</v>
      </c>
      <c r="BJ24" s="54">
        <v>0.51222999999999996</v>
      </c>
      <c r="BK24" s="54">
        <v>0.51224999999999998</v>
      </c>
      <c r="BL24" s="54">
        <v>0.51226000000000005</v>
      </c>
      <c r="BM24" s="54">
        <v>0.51227</v>
      </c>
      <c r="BN24" s="54">
        <v>0.51222000000000001</v>
      </c>
      <c r="BO24" s="54">
        <v>0.51227999999999996</v>
      </c>
      <c r="BP24" s="40">
        <v>0.51202999999999999</v>
      </c>
      <c r="BQ24" s="54">
        <v>0.51205999999999996</v>
      </c>
      <c r="BR24" s="54">
        <v>0.51205999999999996</v>
      </c>
      <c r="BS24" s="54">
        <v>0.51205999999999996</v>
      </c>
      <c r="BT24" s="54">
        <v>0.51205999999999996</v>
      </c>
      <c r="BU24" s="54">
        <v>0.51205999999999996</v>
      </c>
      <c r="BV24" s="54">
        <v>0.51205999999999996</v>
      </c>
      <c r="BW24" s="54">
        <v>0.51207000000000003</v>
      </c>
      <c r="BX24" s="54">
        <v>0.51205999999999996</v>
      </c>
      <c r="BY24" s="54">
        <v>0.51207000000000003</v>
      </c>
      <c r="BZ24" s="54">
        <v>0.51205999999999996</v>
      </c>
      <c r="CA24" s="54">
        <v>0.51207000000000003</v>
      </c>
      <c r="CB24" s="54">
        <v>0.51207000000000003</v>
      </c>
      <c r="CC24" s="54">
        <v>0.51205999999999996</v>
      </c>
      <c r="CD24" s="40">
        <v>0.51205999999999996</v>
      </c>
      <c r="CE24" s="40">
        <v>0.51205999999999996</v>
      </c>
      <c r="CF24" s="54">
        <v>0.51200000000000001</v>
      </c>
      <c r="CG24" s="54">
        <v>0.51200999999999997</v>
      </c>
      <c r="CH24" s="54">
        <v>0.51200999999999997</v>
      </c>
      <c r="CI24" s="40">
        <v>0.51205000000000001</v>
      </c>
      <c r="CJ24" s="54">
        <v>0.51205999999999996</v>
      </c>
      <c r="CK24" s="54">
        <v>0.51204000000000005</v>
      </c>
      <c r="CL24" s="54">
        <v>0.51206895336387992</v>
      </c>
      <c r="CM24" s="54">
        <v>0.51207115459710995</v>
      </c>
      <c r="CN24" s="54">
        <v>0.51206778367024386</v>
      </c>
      <c r="CO24" s="40">
        <v>0.51208377817736439</v>
      </c>
      <c r="CP24" s="40">
        <v>0.51205750769879554</v>
      </c>
      <c r="CQ24" s="54">
        <v>0.5120825844923973</v>
      </c>
      <c r="CR24" s="40">
        <v>0.51206884880481551</v>
      </c>
      <c r="CS24" s="54">
        <v>0.51206394547898137</v>
      </c>
      <c r="CT24" s="40">
        <v>0.51206065340110052</v>
      </c>
      <c r="CU24" s="54">
        <v>0.5120746969363601</v>
      </c>
      <c r="CV24" s="40">
        <v>0.51205903221286508</v>
      </c>
      <c r="CW24" s="40">
        <v>0.51207018039336627</v>
      </c>
      <c r="CX24" s="40">
        <v>0.51204936353445885</v>
      </c>
      <c r="CY24" s="40">
        <v>0.51203950207855675</v>
      </c>
      <c r="CZ24" s="54">
        <v>0.51206181395911865</v>
      </c>
      <c r="DA24" s="40">
        <v>0.51207865195044744</v>
      </c>
      <c r="DB24" s="54">
        <v>0.51200176099627603</v>
      </c>
      <c r="DC24" s="40">
        <v>0.51201933639174024</v>
      </c>
      <c r="DD24" s="40">
        <v>0.51202295790968</v>
      </c>
      <c r="DE24" s="54">
        <v>0.51210999999999995</v>
      </c>
      <c r="DF24" s="54">
        <v>0.51201200000000002</v>
      </c>
      <c r="DG24" s="54">
        <v>0.51201300000000005</v>
      </c>
      <c r="DH24" s="54"/>
      <c r="DI24" s="54"/>
      <c r="DJ24" s="54"/>
      <c r="DK24" s="54">
        <v>0.51205682571459465</v>
      </c>
      <c r="DL24" s="54">
        <v>0.5120496004407229</v>
      </c>
      <c r="DM24" s="54">
        <v>0.51210820069877705</v>
      </c>
      <c r="DN24" s="40">
        <v>0.51205795733888182</v>
      </c>
      <c r="DO24" s="40">
        <v>0.51205242992206912</v>
      </c>
      <c r="DP24" s="54">
        <v>0.51203274846410074</v>
      </c>
      <c r="DQ24" s="54"/>
      <c r="DR24" s="54">
        <v>0.5120486560394073</v>
      </c>
      <c r="DS24" s="54">
        <v>0.51201642313923201</v>
      </c>
      <c r="DT24" s="54">
        <v>0.51222275214098367</v>
      </c>
      <c r="DU24" s="40">
        <v>0.51207912862259464</v>
      </c>
      <c r="DV24" s="40">
        <v>0.51205253280648266</v>
      </c>
      <c r="DW24" s="54">
        <v>0.51169275680144477</v>
      </c>
      <c r="DX24" s="40">
        <v>0.51169888600712743</v>
      </c>
      <c r="DY24" s="40">
        <v>0.5117231259131535</v>
      </c>
      <c r="DZ24" s="40">
        <v>0.51172147706257465</v>
      </c>
      <c r="EA24" s="54">
        <v>0.51170674696479368</v>
      </c>
      <c r="EB24" s="40">
        <v>0.51170190568042984</v>
      </c>
      <c r="EC24" s="40">
        <v>0.51170500454905732</v>
      </c>
      <c r="ED24" s="40">
        <v>0.51167925353732191</v>
      </c>
      <c r="EE24" s="40">
        <v>0.51169049880363038</v>
      </c>
      <c r="EF24" s="40">
        <v>0.51171176746519742</v>
      </c>
      <c r="EG24" s="54">
        <v>0.51159458452720152</v>
      </c>
      <c r="EH24" s="54">
        <v>0.51169644521163793</v>
      </c>
      <c r="EI24" s="54">
        <v>0.51174447603891648</v>
      </c>
      <c r="EJ24" s="54">
        <v>0.51170422980483476</v>
      </c>
      <c r="EK24" s="54">
        <v>0.5116993601740093</v>
      </c>
      <c r="EL24" s="54">
        <v>0.51175678822068293</v>
      </c>
      <c r="EM24" s="54">
        <v>0.51172919132777406</v>
      </c>
      <c r="EN24" s="54">
        <v>0.51171554987227463</v>
      </c>
      <c r="EO24" s="54">
        <v>0.5117201022025929</v>
      </c>
      <c r="EP24" s="54">
        <v>0.51177179283800589</v>
      </c>
      <c r="EQ24" s="54">
        <v>0.51176982364623713</v>
      </c>
      <c r="ER24" s="54">
        <v>0.5117560873546434</v>
      </c>
      <c r="ES24" s="54">
        <v>0.51173816063064936</v>
      </c>
      <c r="ET24" s="40">
        <v>0.5121131439034734</v>
      </c>
      <c r="EU24" s="54">
        <v>0.51174030723400721</v>
      </c>
      <c r="EV24" s="54">
        <v>0.51165044073854637</v>
      </c>
      <c r="EW24" s="54">
        <v>0.51163429292796558</v>
      </c>
      <c r="EX24" s="54">
        <v>0.51169602170707229</v>
      </c>
      <c r="EY24" s="54">
        <v>0.51167515539118202</v>
      </c>
      <c r="EZ24" s="54">
        <v>0.51168415410695733</v>
      </c>
      <c r="FA24" s="40">
        <v>0.51156794134628336</v>
      </c>
      <c r="FB24" s="40">
        <v>0.51162598904512835</v>
      </c>
      <c r="FC24" s="54">
        <v>0.51134186742393384</v>
      </c>
      <c r="FD24" s="54">
        <f>FD22-FD21*(EXP(6.54*FD7*10^-6)-1)</f>
        <v>0.51143392627876161</v>
      </c>
      <c r="FE24" s="54">
        <f>FE22-FE21*(EXP(6.54*FE7*10^-6)-1)</f>
        <v>0.51139134982986767</v>
      </c>
      <c r="FF24" s="54">
        <f>FF22-FF21*(EXP(6.54*FF7*10^-6)-1)</f>
        <v>0.5113508111275038</v>
      </c>
      <c r="FG24" s="54">
        <v>0.51131721918604489</v>
      </c>
      <c r="FH24" s="54">
        <v>0.51129934349563799</v>
      </c>
      <c r="FI24" s="54">
        <v>0.5112970687357099</v>
      </c>
      <c r="FJ24" s="54">
        <v>0.51132019556242425</v>
      </c>
      <c r="FK24" s="54">
        <v>0.51130900123325851</v>
      </c>
      <c r="FL24" s="40">
        <v>0.51156389474825037</v>
      </c>
      <c r="FM24" s="40">
        <v>0.51156129109778947</v>
      </c>
      <c r="FN24" s="40">
        <v>0.51153104512509562</v>
      </c>
      <c r="FO24" s="40">
        <v>0.51155237702569512</v>
      </c>
      <c r="FP24" s="54">
        <v>0.51161170892629448</v>
      </c>
      <c r="FQ24" s="54">
        <v>0.51160476907703267</v>
      </c>
      <c r="FR24" s="54">
        <v>0.51156289474825034</v>
      </c>
      <c r="FS24" s="54">
        <v>0.51155736198801049</v>
      </c>
      <c r="FT24" s="54">
        <v>0.51158264340581494</v>
      </c>
      <c r="FU24" s="40">
        <v>0.51156911601531652</v>
      </c>
      <c r="FV24" s="54">
        <v>0.51158448765922815</v>
      </c>
      <c r="FW24" s="54">
        <v>0.51158170892629451</v>
      </c>
      <c r="FX24" s="54">
        <v>0.51155100538178355</v>
      </c>
      <c r="FY24" s="54">
        <v>0.51156873900166355</v>
      </c>
      <c r="FZ24" s="54">
        <v>0.51151796456693144</v>
      </c>
      <c r="GA24" s="54">
        <v>0.511518306135474</v>
      </c>
      <c r="GB24" s="54">
        <v>0.51151443180669165</v>
      </c>
      <c r="GC24" s="54">
        <v>0.51159595301401972</v>
      </c>
      <c r="GD24" s="54">
        <v>0.51159935641412846</v>
      </c>
      <c r="GE24" s="54">
        <v>0.51152493913960373</v>
      </c>
      <c r="GF24" s="54">
        <v>0.51161940083563917</v>
      </c>
      <c r="GG24" s="54">
        <v>0.511520308210761</v>
      </c>
      <c r="GH24" s="54">
        <v>0.51153688259989705</v>
      </c>
      <c r="GI24" s="40">
        <v>0.51157341328169992</v>
      </c>
      <c r="GJ24" s="54">
        <v>0.51160030749658336</v>
      </c>
      <c r="GK24" s="54">
        <v>0.51163200150429566</v>
      </c>
      <c r="GL24" s="54">
        <v>0.51162373578766951</v>
      </c>
      <c r="GM24" s="54">
        <v>0.51163154599007943</v>
      </c>
      <c r="GN24" s="54">
        <v>0.51162507217169717</v>
      </c>
      <c r="GO24" s="40">
        <v>0.51139999999999997</v>
      </c>
      <c r="GP24" s="54">
        <v>0.51160000000000005</v>
      </c>
      <c r="GQ24" s="40">
        <v>0.51139999999999997</v>
      </c>
      <c r="GR24" s="40">
        <v>0.51160000000000005</v>
      </c>
      <c r="GS24" s="40">
        <v>0.51119999999999999</v>
      </c>
      <c r="GT24" s="40">
        <v>0.51119999999999999</v>
      </c>
      <c r="GU24" s="40">
        <v>0.51149999999999995</v>
      </c>
      <c r="GV24" s="40">
        <v>0.51119999999999999</v>
      </c>
      <c r="GW24" s="40">
        <v>0.51119999999999999</v>
      </c>
      <c r="GX24" s="54"/>
      <c r="GY24" s="54"/>
      <c r="GZ24" s="54"/>
      <c r="HA24" s="40"/>
      <c r="HB24" s="54"/>
      <c r="HC24" s="54"/>
      <c r="HD24" s="54"/>
      <c r="HE24" s="54"/>
      <c r="HF24" s="40"/>
      <c r="HG24" s="40"/>
      <c r="HH24" s="40"/>
      <c r="HI24" s="54"/>
      <c r="HJ24" s="54"/>
      <c r="HK24" s="54"/>
      <c r="HL24" s="54"/>
      <c r="HM24" s="54"/>
      <c r="HN24" s="54"/>
      <c r="HO24" s="54"/>
      <c r="HP24" s="54"/>
      <c r="HQ24" s="54"/>
      <c r="HR24" s="54"/>
    </row>
    <row r="25" spans="1:226" s="112" customFormat="1" ht="14.25" customHeight="1">
      <c r="A25" s="45" t="s">
        <v>735</v>
      </c>
      <c r="B25" s="16">
        <v>-11.840714110151751</v>
      </c>
      <c r="C25" s="16">
        <v>-11.879727995195433</v>
      </c>
      <c r="D25" s="19">
        <v>-11.001915581755339</v>
      </c>
      <c r="E25" s="19">
        <v>-11.314026662089249</v>
      </c>
      <c r="F25" s="19">
        <v>-11.275012777048898</v>
      </c>
      <c r="G25" s="19">
        <v>-11.353040547131821</v>
      </c>
      <c r="H25" s="16">
        <v>-13.147679259049028</v>
      </c>
      <c r="I25" s="16">
        <v>-11.743179397547543</v>
      </c>
      <c r="J25" s="16">
        <v>-11.704165512507192</v>
      </c>
      <c r="K25" s="19">
        <v>-10.436214248652487</v>
      </c>
      <c r="L25" s="16">
        <v>-10.904380869153352</v>
      </c>
      <c r="M25" s="19">
        <v>-14.8</v>
      </c>
      <c r="N25" s="19">
        <v>-14.8</v>
      </c>
      <c r="O25" s="19">
        <v>-11.9</v>
      </c>
      <c r="P25" s="19">
        <v>-12.3</v>
      </c>
      <c r="Q25" s="19">
        <v>-11.8</v>
      </c>
      <c r="R25" s="19">
        <v>-11.6</v>
      </c>
      <c r="S25" s="19">
        <v>-12.1</v>
      </c>
      <c r="T25" s="19">
        <v>-11.8</v>
      </c>
      <c r="U25" s="19">
        <v>-11.2</v>
      </c>
      <c r="V25" s="19">
        <v>-12</v>
      </c>
      <c r="W25" s="19">
        <v>-14.8</v>
      </c>
      <c r="X25" s="16">
        <v>-7.3541173303592888</v>
      </c>
      <c r="Y25" s="19">
        <v>-6.7689090547318198</v>
      </c>
      <c r="Z25" s="19">
        <v>-7.7052422957335498</v>
      </c>
      <c r="AA25" s="16">
        <v>-7.3931312153996398</v>
      </c>
      <c r="AB25" s="16">
        <v>-7.1005270775870155</v>
      </c>
      <c r="AC25" s="16">
        <v>-7.0810201350657298</v>
      </c>
      <c r="AD25" s="16">
        <v>-7.1395409626306972</v>
      </c>
      <c r="AE25" s="16">
        <v>-6.7884159972542157</v>
      </c>
      <c r="AF25" s="16">
        <v>-7.1005270775870155</v>
      </c>
      <c r="AG25" s="16">
        <v>-6.9444715374200605</v>
      </c>
      <c r="AH25" s="16">
        <v>-7.1590479051497624</v>
      </c>
      <c r="AI25" s="16">
        <v>-13.030637603923534</v>
      </c>
      <c r="AJ25" s="19">
        <v>-11.255505834527613</v>
      </c>
      <c r="AK25" s="16">
        <v>-12.133318247964375</v>
      </c>
      <c r="AL25" s="19"/>
      <c r="AM25" s="19"/>
      <c r="AN25" s="19"/>
      <c r="AO25" s="19"/>
      <c r="AP25" s="19"/>
      <c r="AQ25" s="19">
        <v>-11.899234937714498</v>
      </c>
      <c r="AR25" s="19">
        <v>-11.899234937714498</v>
      </c>
      <c r="AS25" s="19">
        <v>-11.840714110151751</v>
      </c>
      <c r="AT25" s="19">
        <v>-12.91359594879915</v>
      </c>
      <c r="AU25" s="19">
        <v>-13.011130661404469</v>
      </c>
      <c r="AV25" s="19">
        <v>-13.927956959881582</v>
      </c>
      <c r="AW25" s="19">
        <v>-13.479297281903113</v>
      </c>
      <c r="AX25" s="16">
        <v>-12.484443213340857</v>
      </c>
      <c r="AY25" s="16">
        <v>-11.879727995195433</v>
      </c>
      <c r="AZ25" s="19">
        <v>-11.996769650318706</v>
      </c>
      <c r="BA25" s="16">
        <v>-14.240068040215492</v>
      </c>
      <c r="BB25" s="16"/>
      <c r="BC25" s="19"/>
      <c r="BD25" s="16"/>
      <c r="BE25" s="19"/>
      <c r="BF25" s="19"/>
      <c r="BG25" s="19"/>
      <c r="BH25" s="16"/>
      <c r="BI25" s="19"/>
      <c r="BJ25" s="19"/>
      <c r="BK25" s="19"/>
      <c r="BL25" s="19"/>
      <c r="BM25" s="19"/>
      <c r="BN25" s="19"/>
      <c r="BO25" s="19"/>
      <c r="BP25" s="16"/>
      <c r="BQ25" s="19">
        <v>-8.1539019737131291</v>
      </c>
      <c r="BR25" s="19">
        <v>-7.9588325485058231</v>
      </c>
      <c r="BS25" s="19">
        <v>-8.1539019737131291</v>
      </c>
      <c r="BT25" s="19">
        <v>-8.348971398920435</v>
      </c>
      <c r="BU25" s="19">
        <v>-8.1539019737131291</v>
      </c>
      <c r="BV25" s="19">
        <v>-8.348971398920435</v>
      </c>
      <c r="BW25" s="19">
        <v>-7.7637631232962967</v>
      </c>
      <c r="BX25" s="19">
        <v>-8.1539019737131291</v>
      </c>
      <c r="BY25" s="19">
        <v>-8.1539019737131291</v>
      </c>
      <c r="BZ25" s="19">
        <v>-8.5440408241299615</v>
      </c>
      <c r="CA25" s="19">
        <v>-8.5440408241299615</v>
      </c>
      <c r="CB25" s="19">
        <v>-8.348971398920435</v>
      </c>
      <c r="CC25" s="19">
        <v>-8.9341796745479041</v>
      </c>
      <c r="CD25" s="16">
        <v>-6.9834854224637422</v>
      </c>
      <c r="CE25" s="16">
        <v>-7.3736242728783541</v>
      </c>
      <c r="CF25" s="19">
        <v>-9.7144573753793484</v>
      </c>
      <c r="CG25" s="19">
        <v>-9.7144573753793484</v>
      </c>
      <c r="CH25" s="19">
        <v>-9.7144573753793484</v>
      </c>
      <c r="CI25" s="16">
        <v>-8.1539019737131291</v>
      </c>
      <c r="CJ25" s="19">
        <v>-8.348971398920435</v>
      </c>
      <c r="CK25" s="19">
        <v>-8.348971398920435</v>
      </c>
      <c r="CL25" s="19">
        <v>-8.1343950311918434</v>
      </c>
      <c r="CM25" s="19">
        <v>-7.8808047784217905</v>
      </c>
      <c r="CN25" s="19">
        <v>-8.4465061115257534</v>
      </c>
      <c r="CO25" s="16">
        <v>-6.3397563192746365</v>
      </c>
      <c r="CP25" s="16">
        <v>-7.9588325485058231</v>
      </c>
      <c r="CQ25" s="19">
        <v>-8.0173533760674598</v>
      </c>
      <c r="CR25" s="16">
        <v>-8.2319297437960515</v>
      </c>
      <c r="CS25" s="19">
        <v>-8.2124228012747658</v>
      </c>
      <c r="CT25" s="16">
        <v>-8.973193559588255</v>
      </c>
      <c r="CU25" s="19">
        <v>-8.0953811461514924</v>
      </c>
      <c r="CV25" s="16">
        <v>-8.5245338816086758</v>
      </c>
      <c r="CW25" s="16">
        <v>-8.3879852839630065</v>
      </c>
      <c r="CX25" s="16">
        <v>-9.0512213296711774</v>
      </c>
      <c r="CY25" s="16">
        <v>-9.2267838123594181</v>
      </c>
      <c r="CZ25" s="19">
        <v>-8.348971398920435</v>
      </c>
      <c r="DA25" s="16">
        <v>-7.9588325485058231</v>
      </c>
      <c r="DB25" s="19">
        <v>-9.6559365478177117</v>
      </c>
      <c r="DC25" s="16">
        <v>-9.3048115824434507</v>
      </c>
      <c r="DD25" s="16">
        <v>-9.3243185249647365</v>
      </c>
      <c r="DE25" s="19">
        <v>-7.4</v>
      </c>
      <c r="DF25" s="19">
        <v>-9.3000000000000007</v>
      </c>
      <c r="DG25" s="19">
        <v>-9.1999999999999993</v>
      </c>
      <c r="DH25" s="19"/>
      <c r="DI25" s="19"/>
      <c r="DJ25" s="19"/>
      <c r="DK25" s="19">
        <v>-8.3684783414417208</v>
      </c>
      <c r="DL25" s="19">
        <v>-8.4465061115257534</v>
      </c>
      <c r="DM25" s="19">
        <v>-7.2955965027954317</v>
      </c>
      <c r="DN25" s="16">
        <v>-8.5830547091714227</v>
      </c>
      <c r="DO25" s="16">
        <v>-8.7196033068182022</v>
      </c>
      <c r="DP25" s="19">
        <v>-9.0317143871498917</v>
      </c>
      <c r="DQ25" s="19"/>
      <c r="DR25" s="19">
        <v>-8.661082479254345</v>
      </c>
      <c r="DS25" s="19">
        <v>-9.3243185249647365</v>
      </c>
      <c r="DT25" s="19">
        <v>-4.9547634002955476</v>
      </c>
      <c r="DU25" s="16">
        <v>-8.0953811461514924</v>
      </c>
      <c r="DV25" s="16">
        <v>-8.50502693908739</v>
      </c>
      <c r="DW25" s="19">
        <v>-15.72259567180101</v>
      </c>
      <c r="DX25" s="16">
        <v>-15.488512361551132</v>
      </c>
      <c r="DY25" s="16">
        <v>-14.376616637861162</v>
      </c>
      <c r="DZ25" s="16">
        <v>-15.27393599382143</v>
      </c>
      <c r="EA25" s="19">
        <v>-14.844783258362027</v>
      </c>
      <c r="EB25" s="16">
        <v>-16.639421970279233</v>
      </c>
      <c r="EC25" s="16">
        <v>-15.195908223738508</v>
      </c>
      <c r="ED25" s="16">
        <v>-14.591193005591974</v>
      </c>
      <c r="EE25" s="16">
        <v>-15.72259567180101</v>
      </c>
      <c r="EF25" s="16">
        <v>-15.4104845914671</v>
      </c>
      <c r="EG25" s="19">
        <v>-17.790331579009553</v>
      </c>
      <c r="EH25" s="19">
        <v>-15.761609556841361</v>
      </c>
      <c r="EI25" s="19">
        <v>-14.766755488277994</v>
      </c>
      <c r="EJ25" s="19">
        <v>-15.664074844237152</v>
      </c>
      <c r="EK25" s="19">
        <v>-15.27393599382143</v>
      </c>
      <c r="EL25" s="19">
        <v>-14.610699948111039</v>
      </c>
      <c r="EM25" s="19">
        <v>-15.137387396174651</v>
      </c>
      <c r="EN25" s="19">
        <v>-15.371470706424528</v>
      </c>
      <c r="EO25" s="19">
        <v>-15.27393599382143</v>
      </c>
      <c r="EP25" s="19">
        <v>-14.337602752820811</v>
      </c>
      <c r="EQ25" s="19">
        <v>-14.396123580382447</v>
      </c>
      <c r="ER25" s="19">
        <v>-14.649713833154721</v>
      </c>
      <c r="ES25" s="19">
        <v>-14.513165235509051</v>
      </c>
      <c r="ET25" s="16">
        <v>-6.7494021122127545</v>
      </c>
      <c r="EU25" s="19">
        <v>-14.47415135046648</v>
      </c>
      <c r="EV25" s="19">
        <v>-16.912519165572792</v>
      </c>
      <c r="EW25" s="19">
        <v>-17.302658015989625</v>
      </c>
      <c r="EX25" s="19">
        <v>-15.878651211967965</v>
      </c>
      <c r="EY25" s="19">
        <v>-16.42484560255064</v>
      </c>
      <c r="EZ25" s="19">
        <v>-16.268790062383687</v>
      </c>
      <c r="FA25" s="16">
        <v>-18.102442659343467</v>
      </c>
      <c r="FB25" s="16">
        <v>-17.224630245905594</v>
      </c>
      <c r="FC25" s="19">
        <v>-22.237914473761666</v>
      </c>
      <c r="FD25" s="19">
        <f>(FD22/0.512638-1)*10000</f>
        <v>-20.111657738989265</v>
      </c>
      <c r="FE25" s="19">
        <f>(FE22/0.512638-1)*10000</f>
        <v>-21.594185370574781</v>
      </c>
      <c r="FF25" s="19">
        <f>(FF22/0.512638-1)*10000</f>
        <v>-22.393970013928623</v>
      </c>
      <c r="FG25" s="19">
        <v>-22.9</v>
      </c>
      <c r="FH25" s="19">
        <v>-23.3</v>
      </c>
      <c r="FI25" s="19">
        <v>-23.33030325493035</v>
      </c>
      <c r="FJ25" s="19">
        <v>-22.218407531240381</v>
      </c>
      <c r="FK25" s="19">
        <v>-22.296435301323303</v>
      </c>
      <c r="FL25" s="16">
        <v>-18.531595394800647</v>
      </c>
      <c r="FM25" s="16">
        <v>-18.25849819951042</v>
      </c>
      <c r="FN25" s="16">
        <v>-18.980255072780228</v>
      </c>
      <c r="FO25" s="16">
        <v>-18.687650934967603</v>
      </c>
      <c r="FP25" s="19">
        <v>-17.653782981363886</v>
      </c>
      <c r="FQ25" s="19">
        <v>-17.712303808925522</v>
      </c>
      <c r="FR25" s="19">
        <v>-18.551102337323044</v>
      </c>
      <c r="FS25" s="19">
        <v>-18.609623164884681</v>
      </c>
      <c r="FT25" s="19">
        <v>-18.121949601864749</v>
      </c>
      <c r="FU25" s="16">
        <v>-18.512088452281581</v>
      </c>
      <c r="FV25" s="19">
        <v>-18.102442659343467</v>
      </c>
      <c r="FW25" s="19">
        <v>-18.238991256989134</v>
      </c>
      <c r="FX25" s="19">
        <v>-18.824199532613271</v>
      </c>
      <c r="FY25" s="19">
        <v>-18.453567624717728</v>
      </c>
      <c r="FZ25" s="19">
        <v>-19.155817555468467</v>
      </c>
      <c r="GA25" s="19">
        <v>-19.077789785385548</v>
      </c>
      <c r="GB25" s="19">
        <v>-19.175324497989756</v>
      </c>
      <c r="GC25" s="19">
        <v>-17.829345464052125</v>
      </c>
      <c r="GD25" s="19">
        <v>-17.751317693969206</v>
      </c>
      <c r="GE25" s="19">
        <v>-19.214338383031215</v>
      </c>
      <c r="GF25" s="19">
        <v>-17.049067763217352</v>
      </c>
      <c r="GG25" s="19">
        <v>-19.155817555468467</v>
      </c>
      <c r="GH25" s="19">
        <v>-18.999762015301513</v>
      </c>
      <c r="GI25" s="16">
        <v>-18.492581509760299</v>
      </c>
      <c r="GJ25" s="19">
        <v>-17.868359349092479</v>
      </c>
      <c r="GK25" s="19">
        <v>-17.01005387817478</v>
      </c>
      <c r="GL25" s="19">
        <v>-17.302658015989625</v>
      </c>
      <c r="GM25" s="19">
        <v>-17.244137188425768</v>
      </c>
      <c r="GN25" s="19">
        <v>-17.32216495850869</v>
      </c>
      <c r="GO25" s="16">
        <v>-22.042845048554362</v>
      </c>
      <c r="GP25" s="19">
        <v>-17.302658015989625</v>
      </c>
      <c r="GQ25" s="16">
        <v>-22.042845048554362</v>
      </c>
      <c r="GR25" s="16">
        <v>-17.205123303384305</v>
      </c>
      <c r="GS25" s="16">
        <v>-24.968886426680605</v>
      </c>
      <c r="GT25" s="16">
        <v>-24.793323943992363</v>
      </c>
      <c r="GU25" s="16">
        <v>-19.897081371260672</v>
      </c>
      <c r="GV25" s="16">
        <v>-26.548948770868108</v>
      </c>
      <c r="GW25" s="16">
        <v>-24.832337829034934</v>
      </c>
      <c r="GX25" s="19"/>
      <c r="GY25" s="19"/>
      <c r="GZ25" s="19"/>
      <c r="HA25" s="16"/>
      <c r="HB25" s="19"/>
      <c r="HC25" s="19"/>
      <c r="HD25" s="19"/>
      <c r="HE25" s="19"/>
      <c r="HF25" s="16"/>
      <c r="HG25" s="16"/>
      <c r="HH25" s="16"/>
      <c r="HI25" s="19"/>
      <c r="HJ25" s="19"/>
      <c r="HK25" s="19"/>
      <c r="HL25" s="19"/>
      <c r="HM25" s="19"/>
      <c r="HN25" s="19"/>
      <c r="HO25" s="19"/>
      <c r="HP25" s="19"/>
      <c r="HQ25" s="19"/>
      <c r="HR25" s="19"/>
    </row>
    <row r="26" spans="1:226" s="112" customFormat="1" ht="14.25" customHeight="1">
      <c r="A26" s="45" t="s">
        <v>736</v>
      </c>
      <c r="B26" s="16">
        <v>-9.5323034674088536</v>
      </c>
      <c r="C26" s="16">
        <v>-9.6594840788999381</v>
      </c>
      <c r="D26" s="19">
        <v>-8.9659110782036588</v>
      </c>
      <c r="E26" s="19">
        <v>-9.0431094925946809</v>
      </c>
      <c r="F26" s="19">
        <v>-9.1161478833423626</v>
      </c>
      <c r="G26" s="19">
        <v>-9.1696161615462124</v>
      </c>
      <c r="H26" s="16">
        <v>-11.162031377416337</v>
      </c>
      <c r="I26" s="16">
        <v>-9.9207859849737012</v>
      </c>
      <c r="J26" s="16">
        <v>-9.9090860627004673</v>
      </c>
      <c r="K26" s="19">
        <v>-7.896321492578684</v>
      </c>
      <c r="L26" s="16">
        <v>-8.27240599146295</v>
      </c>
      <c r="M26" s="19">
        <v>-12.7</v>
      </c>
      <c r="N26" s="19">
        <v>-12.8</v>
      </c>
      <c r="O26" s="19">
        <v>-10</v>
      </c>
      <c r="P26" s="19">
        <v>-10.4</v>
      </c>
      <c r="Q26" s="19">
        <v>-9.8000000000000007</v>
      </c>
      <c r="R26" s="19">
        <v>-9.6</v>
      </c>
      <c r="S26" s="19">
        <v>-10.8</v>
      </c>
      <c r="T26" s="19">
        <v>-9.6999999999999993</v>
      </c>
      <c r="U26" s="19">
        <v>-9.1999999999999993</v>
      </c>
      <c r="V26" s="19">
        <v>-10.1</v>
      </c>
      <c r="W26" s="19">
        <v>-12.6</v>
      </c>
      <c r="X26" s="16">
        <v>-3.6</v>
      </c>
      <c r="Y26" s="19">
        <v>-3</v>
      </c>
      <c r="Z26" s="19">
        <v>-3.7</v>
      </c>
      <c r="AA26" s="16">
        <v>-3.6</v>
      </c>
      <c r="AB26" s="16">
        <v>-3.3</v>
      </c>
      <c r="AC26" s="16">
        <v>-3.3</v>
      </c>
      <c r="AD26" s="16">
        <v>-3.4</v>
      </c>
      <c r="AE26" s="16">
        <v>-3</v>
      </c>
      <c r="AF26" s="16">
        <v>-3.2</v>
      </c>
      <c r="AG26" s="16">
        <v>-3.1</v>
      </c>
      <c r="AH26" s="16">
        <v>-3.2</v>
      </c>
      <c r="AI26" s="16">
        <v>-9.8355965867036321</v>
      </c>
      <c r="AJ26" s="19">
        <v>-8.3003663346525869</v>
      </c>
      <c r="AK26" s="16">
        <v>-9.2227581535131442</v>
      </c>
      <c r="AL26" s="19">
        <v>-8.74</v>
      </c>
      <c r="AM26" s="19">
        <v>-9.09</v>
      </c>
      <c r="AN26" s="19">
        <v>-8.61</v>
      </c>
      <c r="AO26" s="19">
        <v>-8.7200000000000006</v>
      </c>
      <c r="AP26" s="19">
        <v>-9.8000000000000007</v>
      </c>
      <c r="AQ26" s="19">
        <v>-9.3560629155764463</v>
      </c>
      <c r="AR26" s="19">
        <v>-9.465514468424141</v>
      </c>
      <c r="AS26" s="19">
        <v>-9.3562414602277322</v>
      </c>
      <c r="AT26" s="19">
        <v>-10.437695319872597</v>
      </c>
      <c r="AU26" s="19">
        <v>-10.505916197238729</v>
      </c>
      <c r="AV26" s="19">
        <v>-11.276398667843246</v>
      </c>
      <c r="AW26" s="19">
        <v>-10.830172948511629</v>
      </c>
      <c r="AX26" s="16">
        <v>-10.021664986444856</v>
      </c>
      <c r="AY26" s="16">
        <v>-9.2324332772431017</v>
      </c>
      <c r="AZ26" s="19">
        <v>-9.3682232414848965</v>
      </c>
      <c r="BA26" s="16">
        <v>-11.353753231746477</v>
      </c>
      <c r="BB26" s="16">
        <v>-5.84</v>
      </c>
      <c r="BC26" s="19">
        <v>-5.3</v>
      </c>
      <c r="BD26" s="16">
        <v>-5.36</v>
      </c>
      <c r="BE26" s="19">
        <v>-5.43</v>
      </c>
      <c r="BF26" s="19">
        <v>-5.28</v>
      </c>
      <c r="BG26" s="19">
        <v>-5.41</v>
      </c>
      <c r="BH26" s="16">
        <v>-5.29</v>
      </c>
      <c r="BI26" s="19">
        <v>-5.05</v>
      </c>
      <c r="BJ26" s="19">
        <v>-5.27</v>
      </c>
      <c r="BK26" s="19">
        <v>-5.01</v>
      </c>
      <c r="BL26" s="19">
        <v>-4.95</v>
      </c>
      <c r="BM26" s="19">
        <v>-4.5599999999999996</v>
      </c>
      <c r="BN26" s="19">
        <v>-5.2</v>
      </c>
      <c r="BO26" s="19">
        <v>-4.63</v>
      </c>
      <c r="BP26" s="16">
        <v>-8.8000000000000007</v>
      </c>
      <c r="BQ26" s="19">
        <v>-5.8526765505262368</v>
      </c>
      <c r="BR26" s="19">
        <v>-5.7326858750661458</v>
      </c>
      <c r="BS26" s="19">
        <v>-5.6828127937325057</v>
      </c>
      <c r="BT26" s="19">
        <v>-5.864065807708041</v>
      </c>
      <c r="BU26" s="19">
        <v>-5.9055849337907862</v>
      </c>
      <c r="BV26" s="19">
        <v>-5.7638183446817592</v>
      </c>
      <c r="BW26" s="19">
        <v>-5.5319402988329713</v>
      </c>
      <c r="BX26" s="19">
        <v>-5.8192607295171062</v>
      </c>
      <c r="BY26" s="19">
        <v>-5.4990257781850627</v>
      </c>
      <c r="BZ26" s="19">
        <v>-5.7584996913606634</v>
      </c>
      <c r="CA26" s="19">
        <v>-5.7195145668509362</v>
      </c>
      <c r="CB26" s="19">
        <v>-5.6468629711514673</v>
      </c>
      <c r="CC26" s="19">
        <v>-5.8146940267345126</v>
      </c>
      <c r="CD26" s="16">
        <v>-5.7230786689166369</v>
      </c>
      <c r="CE26" s="16">
        <v>-5.7597804420339571</v>
      </c>
      <c r="CF26" s="19">
        <v>-6.8460177752194262</v>
      </c>
      <c r="CG26" s="19">
        <v>-6.8293098647165262</v>
      </c>
      <c r="CH26" s="19">
        <v>-6.8320945164668245</v>
      </c>
      <c r="CI26" s="16">
        <v>-5.8638151575296504</v>
      </c>
      <c r="CJ26" s="19">
        <v>-5.864065807708041</v>
      </c>
      <c r="CK26" s="19">
        <v>-6.1202537687743419</v>
      </c>
      <c r="CL26" s="19">
        <v>-5.5787705779153374</v>
      </c>
      <c r="CM26" s="19">
        <v>-5.5358075121392236</v>
      </c>
      <c r="CN26" s="19">
        <v>-5.6016003371328615</v>
      </c>
      <c r="CO26" s="16">
        <v>-5.2894239388778796</v>
      </c>
      <c r="CP26" s="16">
        <v>-5.8021639263161617</v>
      </c>
      <c r="CQ26" s="19">
        <v>-5.312721954306987</v>
      </c>
      <c r="CR26" s="16">
        <v>-5.5808113330246822</v>
      </c>
      <c r="CS26" s="19">
        <v>-5.6765131003155833</v>
      </c>
      <c r="CT26" s="16">
        <v>-5.7407669724651722</v>
      </c>
      <c r="CU26" s="19">
        <v>-5.4666691073002038</v>
      </c>
      <c r="CV26" s="16">
        <v>-5.7724088793031925</v>
      </c>
      <c r="CW26" s="16">
        <v>-5.2783726506067108</v>
      </c>
      <c r="CX26" s="16">
        <v>-5.6846816252387189</v>
      </c>
      <c r="CY26" s="16">
        <v>-5.8771601376683691</v>
      </c>
      <c r="CZ26" s="19">
        <v>-5.4416709337723468</v>
      </c>
      <c r="DA26" s="16">
        <v>-5.113022552087898</v>
      </c>
      <c r="DB26" s="19">
        <v>-6.6138005939064826</v>
      </c>
      <c r="DC26" s="16">
        <v>-6.2707593626820657</v>
      </c>
      <c r="DD26" s="16">
        <v>-6.200073614786028</v>
      </c>
      <c r="DE26" s="19">
        <v>-4.7</v>
      </c>
      <c r="DF26" s="19">
        <v>-6.6</v>
      </c>
      <c r="DG26" s="19">
        <v>-6.6</v>
      </c>
      <c r="DH26" s="19"/>
      <c r="DI26" s="19"/>
      <c r="DJ26" s="19"/>
      <c r="DK26" s="19">
        <v>-5.714954452347154</v>
      </c>
      <c r="DL26" s="19">
        <v>-5.8559767822530251</v>
      </c>
      <c r="DM26" s="19">
        <v>-4.6870882203975395</v>
      </c>
      <c r="DN26" s="16">
        <v>-5.6677366521296069</v>
      </c>
      <c r="DO26" s="16">
        <v>-5.7756206121228892</v>
      </c>
      <c r="DP26" s="19">
        <v>-6.159762734209151</v>
      </c>
      <c r="DQ26" s="19"/>
      <c r="DR26" s="19">
        <v>-5.8492791437492198</v>
      </c>
      <c r="DS26" s="19">
        <v>-6.4783999484274712</v>
      </c>
      <c r="DT26" s="19">
        <v>-2.4512765153938965</v>
      </c>
      <c r="DU26" s="16">
        <v>-5.2545161546546648</v>
      </c>
      <c r="DV26" s="16">
        <v>-5.7736125171425901</v>
      </c>
      <c r="DW26" s="19">
        <v>-12.670141109812905</v>
      </c>
      <c r="DX26" s="16">
        <v>-12.6</v>
      </c>
      <c r="DY26" s="16">
        <v>-12.2</v>
      </c>
      <c r="DZ26" s="16">
        <v>-12.2</v>
      </c>
      <c r="EA26" s="19">
        <v>-12.5</v>
      </c>
      <c r="EB26" s="16">
        <v>-12.6</v>
      </c>
      <c r="EC26" s="16">
        <v>-12.5</v>
      </c>
      <c r="ED26" s="16">
        <v>-13</v>
      </c>
      <c r="EE26" s="16">
        <v>-12.8</v>
      </c>
      <c r="EF26" s="16">
        <v>-12.4</v>
      </c>
      <c r="EG26" s="19">
        <v>-14.7</v>
      </c>
      <c r="EH26" s="19">
        <v>-12.7</v>
      </c>
      <c r="EI26" s="19">
        <v>-11.8</v>
      </c>
      <c r="EJ26" s="19">
        <v>-12.6</v>
      </c>
      <c r="EK26" s="19">
        <v>-12.6</v>
      </c>
      <c r="EL26" s="19">
        <v>-11.5</v>
      </c>
      <c r="EM26" s="19">
        <v>-12.1</v>
      </c>
      <c r="EN26" s="19">
        <v>-12.3</v>
      </c>
      <c r="EO26" s="19">
        <v>-12.2</v>
      </c>
      <c r="EP26" s="19">
        <v>-11.3</v>
      </c>
      <c r="EQ26" s="19">
        <v>-11.3</v>
      </c>
      <c r="ER26" s="19">
        <v>-11.6</v>
      </c>
      <c r="ES26" s="19">
        <v>-11.9</v>
      </c>
      <c r="ET26" s="16">
        <v>-4.5999999999999996</v>
      </c>
      <c r="EU26" s="19">
        <v>-11.9</v>
      </c>
      <c r="EV26" s="19">
        <v>-13.797403581405909</v>
      </c>
      <c r="EW26" s="19">
        <v>-14.112570529597468</v>
      </c>
      <c r="EX26" s="19">
        <v>-12.907771226973175</v>
      </c>
      <c r="EY26" s="19">
        <v>-13.315032203080612</v>
      </c>
      <c r="EZ26" s="19">
        <v>-13.139398622642462</v>
      </c>
      <c r="FA26" s="16">
        <v>-15.256961288008242</v>
      </c>
      <c r="FB26" s="16">
        <v>-14.123990845351653</v>
      </c>
      <c r="FC26" s="19">
        <v>-19.669454409593222</v>
      </c>
      <c r="FD26" s="19">
        <f>((FD22-FD21*(EXP(6.54*FD7*10^-6)-1))/(0.512638-0.1967*(EXP(6.54*FD7*10^-6)-1))-1)*10000</f>
        <v>-17.872656886521732</v>
      </c>
      <c r="FE26" s="19">
        <f>((FE22-FE21*(EXP(6.54*FE7*10^-6)-1))/(0.512638-0.1967*(EXP(6.54*FE7*10^-6)-1))-1)*10000</f>
        <v>-18.603266420952338</v>
      </c>
      <c r="FF26" s="19">
        <f>((FF22-FF21*(EXP(6.54*FF7*10^-6)-1))/(0.512638-0.1967*(EXP(6.54*FF7*10^-6)-1))-1)*10000</f>
        <v>-19.394505599114041</v>
      </c>
      <c r="FG26" s="19">
        <v>-20.2</v>
      </c>
      <c r="FH26" s="19">
        <v>-20.5</v>
      </c>
      <c r="FI26" s="19">
        <v>-20.343075547299971</v>
      </c>
      <c r="FJ26" s="19">
        <v>-19.891678873090733</v>
      </c>
      <c r="FK26" s="19">
        <v>-20.110173308918178</v>
      </c>
      <c r="FL26" s="16">
        <v>-15.561888786264078</v>
      </c>
      <c r="FM26" s="16">
        <v>-15.612705482198619</v>
      </c>
      <c r="FN26" s="16">
        <v>-16.203030650911998</v>
      </c>
      <c r="FO26" s="16">
        <v>-15.786685706484782</v>
      </c>
      <c r="FP26" s="19">
        <v>-14.628676520072048</v>
      </c>
      <c r="FQ26" s="19">
        <v>-14.764124889605768</v>
      </c>
      <c r="FR26" s="19">
        <v>-15.581406266317321</v>
      </c>
      <c r="FS26" s="19">
        <v>-15.689391803932473</v>
      </c>
      <c r="FT26" s="19">
        <v>-15.195962236240756</v>
      </c>
      <c r="FU26" s="16">
        <v>-15.45998281045291</v>
      </c>
      <c r="FV26" s="19">
        <v>-15.159967057036816</v>
      </c>
      <c r="FW26" s="19">
        <v>-15.214200921640497</v>
      </c>
      <c r="FX26" s="19">
        <v>-15.813456739166565</v>
      </c>
      <c r="FY26" s="19">
        <v>-15.467341166904847</v>
      </c>
      <c r="FZ26" s="19">
        <v>-16.458330183953819</v>
      </c>
      <c r="GA26" s="19">
        <v>-16.451663626738664</v>
      </c>
      <c r="GB26" s="19">
        <v>-16.527280761463594</v>
      </c>
      <c r="GC26" s="19">
        <v>-15.01150715361943</v>
      </c>
      <c r="GD26" s="19">
        <v>-14.945081860920917</v>
      </c>
      <c r="GE26" s="19">
        <v>-16.397508576614371</v>
      </c>
      <c r="GF26" s="19">
        <v>-14.553868214778332</v>
      </c>
      <c r="GG26" s="19">
        <v>-16.487891956180611</v>
      </c>
      <c r="GH26" s="19">
        <v>-16.16440408684916</v>
      </c>
      <c r="GI26" s="16">
        <v>-15.451422611353349</v>
      </c>
      <c r="GJ26" s="19">
        <v>-14.92651926809363</v>
      </c>
      <c r="GK26" s="19">
        <v>-14.358148809711091</v>
      </c>
      <c r="GL26" s="19">
        <v>-14.519472741032491</v>
      </c>
      <c r="GM26" s="19">
        <v>-14.367039187577202</v>
      </c>
      <c r="GN26" s="19">
        <v>-14.493390220320368</v>
      </c>
      <c r="GO26" s="16">
        <v>-19</v>
      </c>
      <c r="GP26" s="19">
        <v>-14.5</v>
      </c>
      <c r="GQ26" s="16">
        <v>-19</v>
      </c>
      <c r="GR26" s="16">
        <v>-14.5</v>
      </c>
      <c r="GS26" s="16">
        <v>-22</v>
      </c>
      <c r="GT26" s="16">
        <v>-21.9</v>
      </c>
      <c r="GU26" s="16">
        <v>-17.7</v>
      </c>
      <c r="GV26" s="16">
        <v>-23.6</v>
      </c>
      <c r="GW26" s="16">
        <v>-21.7</v>
      </c>
      <c r="GX26" s="19">
        <v>-14.6</v>
      </c>
      <c r="GY26" s="19">
        <v>-12.8</v>
      </c>
      <c r="GZ26" s="19">
        <v>-14.7</v>
      </c>
      <c r="HA26" s="16">
        <v>-8.6999999999999993</v>
      </c>
      <c r="HB26" s="19">
        <v>-12.6</v>
      </c>
      <c r="HC26" s="19">
        <v>-6.6</v>
      </c>
      <c r="HD26" s="19">
        <v>-7.5</v>
      </c>
      <c r="HE26" s="19">
        <v>-9.3000000000000007</v>
      </c>
      <c r="HF26" s="16">
        <v>-2.83</v>
      </c>
      <c r="HG26" s="16">
        <v>-3.42</v>
      </c>
      <c r="HH26" s="16">
        <v>-3.37</v>
      </c>
      <c r="HI26" s="19">
        <v>-2.52</v>
      </c>
      <c r="HJ26" s="19">
        <v>-2.54</v>
      </c>
      <c r="HK26" s="19">
        <v>-2.78</v>
      </c>
      <c r="HL26" s="19">
        <v>-1.95</v>
      </c>
      <c r="HM26" s="19">
        <v>-1.85</v>
      </c>
      <c r="HN26" s="19">
        <v>-2.23</v>
      </c>
      <c r="HO26" s="19">
        <v>-2.19</v>
      </c>
      <c r="HP26" s="19">
        <v>-2.09</v>
      </c>
      <c r="HQ26" s="19">
        <v>-1.9</v>
      </c>
      <c r="HR26" s="19">
        <v>-1.4</v>
      </c>
    </row>
    <row r="27" spans="1:226" s="112" customFormat="1" ht="14.25" customHeight="1">
      <c r="A27" s="45" t="s">
        <v>1250</v>
      </c>
      <c r="B27" s="16">
        <v>-9.5323034674088536</v>
      </c>
      <c r="C27" s="16">
        <v>-9.6594840788999381</v>
      </c>
      <c r="D27" s="19">
        <v>-8.8134838819020622</v>
      </c>
      <c r="E27" s="19">
        <v>-8.8730953612059515</v>
      </c>
      <c r="F27" s="19">
        <v>-8.9545226401932521</v>
      </c>
      <c r="G27" s="19">
        <v>-9.0061522512996373</v>
      </c>
      <c r="H27" s="16">
        <v>-11.013374172136325</v>
      </c>
      <c r="I27" s="16">
        <v>-9.7843509633654957</v>
      </c>
      <c r="J27" s="16">
        <v>-9.7746959239763953</v>
      </c>
      <c r="K27" s="19">
        <v>-8.0124044676976869</v>
      </c>
      <c r="L27" s="16">
        <v>-8.3926974775971885</v>
      </c>
      <c r="M27" s="19">
        <v>-12.651014953143358</v>
      </c>
      <c r="N27" s="19">
        <v>-12.777354943150909</v>
      </c>
      <c r="O27" s="19">
        <v>-9.9835200236497723</v>
      </c>
      <c r="P27" s="19">
        <v>-10.348489852982645</v>
      </c>
      <c r="Q27" s="19">
        <v>-9.7910678634549608</v>
      </c>
      <c r="R27" s="19">
        <v>-9.6076382585907893</v>
      </c>
      <c r="S27" s="19">
        <v>-10.807463996448385</v>
      </c>
      <c r="T27" s="19">
        <v>-9.6980961646842001</v>
      </c>
      <c r="U27" s="19">
        <v>-9.166276807395235</v>
      </c>
      <c r="V27" s="19">
        <v>-10.076283584991019</v>
      </c>
      <c r="W27" s="19">
        <v>-12.570428295639591</v>
      </c>
      <c r="X27" s="16">
        <v>-3.5417245562052724</v>
      </c>
      <c r="Y27" s="19">
        <v>-2.9267966769641607</v>
      </c>
      <c r="Z27" s="19">
        <v>-3.575733403268222</v>
      </c>
      <c r="AA27" s="16">
        <v>-3.5131837846624769</v>
      </c>
      <c r="AB27" s="16">
        <v>-3.2380393773689953</v>
      </c>
      <c r="AC27" s="16">
        <v>-3.2067686039527477</v>
      </c>
      <c r="AD27" s="16">
        <v>-3.2770758097844244</v>
      </c>
      <c r="AE27" s="16">
        <v>-2.9345623359633422</v>
      </c>
      <c r="AF27" s="16">
        <v>-3.1028849694580973</v>
      </c>
      <c r="AG27" s="16">
        <v>-2.9702443542189982</v>
      </c>
      <c r="AH27" s="16">
        <v>-3.1349963643556578</v>
      </c>
      <c r="AI27" s="16">
        <v>-9.8355965867036321</v>
      </c>
      <c r="AJ27" s="19">
        <v>-8.3003663346525869</v>
      </c>
      <c r="AK27" s="16">
        <v>-9.2227581535131442</v>
      </c>
      <c r="AL27" s="19"/>
      <c r="AM27" s="19"/>
      <c r="AN27" s="19"/>
      <c r="AO27" s="19"/>
      <c r="AP27" s="19"/>
      <c r="AQ27" s="19">
        <v>-9.1001888525199526</v>
      </c>
      <c r="AR27" s="19">
        <v>-9.2206525639204617</v>
      </c>
      <c r="AS27" s="19">
        <v>-9.1062732685520675</v>
      </c>
      <c r="AT27" s="19">
        <v>-10.188589577854179</v>
      </c>
      <c r="AU27" s="19">
        <v>-10.253861126564567</v>
      </c>
      <c r="AV27" s="19">
        <v>-11.009619626662914</v>
      </c>
      <c r="AW27" s="19">
        <v>-10.563638793201768</v>
      </c>
      <c r="AX27" s="16">
        <v>-9.7738795178092808</v>
      </c>
      <c r="AY27" s="16">
        <v>-8.9660832035176607</v>
      </c>
      <c r="AZ27" s="19">
        <v>-9.103759475876938</v>
      </c>
      <c r="BA27" s="16">
        <v>-11.063354827360872</v>
      </c>
      <c r="BB27" s="16"/>
      <c r="BC27" s="19"/>
      <c r="BD27" s="16"/>
      <c r="BE27" s="19"/>
      <c r="BF27" s="19"/>
      <c r="BG27" s="19"/>
      <c r="BH27" s="16"/>
      <c r="BI27" s="19"/>
      <c r="BJ27" s="19"/>
      <c r="BK27" s="19"/>
      <c r="BL27" s="19"/>
      <c r="BM27" s="19"/>
      <c r="BN27" s="19"/>
      <c r="BO27" s="19"/>
      <c r="BP27" s="16"/>
      <c r="BQ27" s="19">
        <v>-5.7258350321576224</v>
      </c>
      <c r="BR27" s="19">
        <v>-5.6099826312527856</v>
      </c>
      <c r="BS27" s="19">
        <v>-5.5466085347066763</v>
      </c>
      <c r="BT27" s="19">
        <v>-5.7271000002656614</v>
      </c>
      <c r="BU27" s="19">
        <v>-5.7816596789039831</v>
      </c>
      <c r="BV27" s="19">
        <v>-5.6213269853766512</v>
      </c>
      <c r="BW27" s="19">
        <v>-5.4089241905741492</v>
      </c>
      <c r="BX27" s="19">
        <v>-5.6905773605275822</v>
      </c>
      <c r="BY27" s="19">
        <v>-5.3526913407442311</v>
      </c>
      <c r="BZ27" s="19">
        <v>-5.6049631176735559</v>
      </c>
      <c r="CA27" s="19">
        <v>-5.5638291674386942</v>
      </c>
      <c r="CB27" s="19">
        <v>-5.4979251346731761</v>
      </c>
      <c r="CC27" s="19">
        <v>-5.6427507255218945</v>
      </c>
      <c r="CD27" s="16">
        <v>-5.6536061588485786</v>
      </c>
      <c r="CE27" s="16">
        <v>-5.6708267915772659</v>
      </c>
      <c r="CF27" s="19">
        <v>-6.6879119110285767</v>
      </c>
      <c r="CG27" s="19">
        <v>-6.6702830752130016</v>
      </c>
      <c r="CH27" s="19">
        <v>-6.6732212145170777</v>
      </c>
      <c r="CI27" s="16">
        <v>-5.7375875893683759</v>
      </c>
      <c r="CJ27" s="19">
        <v>-5.7271000002656614</v>
      </c>
      <c r="CK27" s="19">
        <v>-5.9974088160930084</v>
      </c>
      <c r="CL27" s="19">
        <v>-5.4624512538448133</v>
      </c>
      <c r="CM27" s="19">
        <v>-5.4290748908381037</v>
      </c>
      <c r="CN27" s="19">
        <v>-5.4721143650071635</v>
      </c>
      <c r="CO27" s="16">
        <v>-5.241618028904993</v>
      </c>
      <c r="CP27" s="16">
        <v>-5.7040030889310422</v>
      </c>
      <c r="CQ27" s="19">
        <v>-5.1896205735724177</v>
      </c>
      <c r="CR27" s="16">
        <v>-5.4601455985980873</v>
      </c>
      <c r="CS27" s="19">
        <v>-5.5610910937919922</v>
      </c>
      <c r="CT27" s="16">
        <v>-5.5936429788594477</v>
      </c>
      <c r="CU27" s="19">
        <v>-5.3470231995667028</v>
      </c>
      <c r="CV27" s="16">
        <v>-5.6471458268159136</v>
      </c>
      <c r="CW27" s="16">
        <v>-5.2918520897982102</v>
      </c>
      <c r="CX27" s="16">
        <v>-5.6992747828410462</v>
      </c>
      <c r="CY27" s="16">
        <v>-5.8916799682617871</v>
      </c>
      <c r="CZ27" s="19">
        <v>-5.4542733973106383</v>
      </c>
      <c r="DA27" s="16">
        <v>-5.1253584689125997</v>
      </c>
      <c r="DB27" s="19">
        <v>-6.6269875375679632</v>
      </c>
      <c r="DC27" s="16">
        <v>-6.2839112652579576</v>
      </c>
      <c r="DD27" s="16">
        <v>-6.2136164814574624</v>
      </c>
      <c r="DE27" s="19">
        <v>-4.6248491999012487</v>
      </c>
      <c r="DF27" s="19">
        <v>-6.5474975650225975</v>
      </c>
      <c r="DG27" s="19">
        <v>-6.5084611326093889</v>
      </c>
      <c r="DH27" s="19"/>
      <c r="DI27" s="19"/>
      <c r="DJ27" s="19"/>
      <c r="DK27" s="19">
        <v>-5.6437833408884419</v>
      </c>
      <c r="DL27" s="19">
        <v>-5.786495270371228</v>
      </c>
      <c r="DM27" s="19">
        <v>-4.6290442355423345</v>
      </c>
      <c r="DN27" s="16">
        <v>-5.6028655998519028</v>
      </c>
      <c r="DO27" s="16">
        <v>-5.7101117202784657</v>
      </c>
      <c r="DP27" s="19">
        <v>-6.0958566621527321</v>
      </c>
      <c r="DQ27" s="19"/>
      <c r="DR27" s="19">
        <v>-5.7867114795695507</v>
      </c>
      <c r="DS27" s="19">
        <v>-6.4150731589851517</v>
      </c>
      <c r="DT27" s="19">
        <v>-2.3955694448751785</v>
      </c>
      <c r="DU27" s="16">
        <v>-5.191301816538374</v>
      </c>
      <c r="DV27" s="16">
        <v>-5.7128336503797783</v>
      </c>
      <c r="DW27" s="19">
        <v>-12.670141109812905</v>
      </c>
      <c r="DX27" s="16">
        <v>-12.550509948120459</v>
      </c>
      <c r="DY27" s="16">
        <v>-12.107867385272586</v>
      </c>
      <c r="DZ27" s="16">
        <v>-12.109572843553851</v>
      </c>
      <c r="EA27" s="19">
        <v>-12.397078076794577</v>
      </c>
      <c r="EB27" s="16">
        <v>-12.491571311729066</v>
      </c>
      <c r="EC27" s="16">
        <v>-12.431086923859747</v>
      </c>
      <c r="ED27" s="16">
        <v>-12.933700738464449</v>
      </c>
      <c r="EE27" s="16">
        <v>-12.714213199348512</v>
      </c>
      <c r="EF27" s="16">
        <v>-12.299086864446807</v>
      </c>
      <c r="EG27" s="19">
        <v>-14.586288784040891</v>
      </c>
      <c r="EH27" s="19">
        <v>-12.621033363150458</v>
      </c>
      <c r="EI27" s="19">
        <v>-11.707872237054495</v>
      </c>
      <c r="EJ27" s="19">
        <v>-12.514627864207428</v>
      </c>
      <c r="EK27" s="19">
        <v>-12.567922574737711</v>
      </c>
      <c r="EL27" s="19">
        <v>-11.443015353206354</v>
      </c>
      <c r="EM27" s="19">
        <v>-11.981759748008747</v>
      </c>
      <c r="EN27" s="19">
        <v>-12.248297874822844</v>
      </c>
      <c r="EO27" s="19">
        <v>-12.15952121169539</v>
      </c>
      <c r="EP27" s="19">
        <v>-11.184451022818731</v>
      </c>
      <c r="EQ27" s="19">
        <v>-11.222438696322223</v>
      </c>
      <c r="ER27" s="19">
        <v>-11.49086620352846</v>
      </c>
      <c r="ES27" s="19">
        <v>-11.865474928707265</v>
      </c>
      <c r="ET27" s="16">
        <v>-4.5585127487413057</v>
      </c>
      <c r="EU27" s="19">
        <v>-11.82350035698998</v>
      </c>
      <c r="EV27" s="19">
        <v>-13.625701154251768</v>
      </c>
      <c r="EW27" s="19">
        <v>-13.936735717229309</v>
      </c>
      <c r="EX27" s="19">
        <v>-12.744018938999346</v>
      </c>
      <c r="EY27" s="19">
        <v>-13.143622027677049</v>
      </c>
      <c r="EZ27" s="19">
        <v>-12.966909322902342</v>
      </c>
      <c r="FA27" s="16">
        <v>-15.180641616393542</v>
      </c>
      <c r="FB27" s="16">
        <v>-14.040827489152363</v>
      </c>
      <c r="FC27" s="19">
        <v>-19.600564825348332</v>
      </c>
      <c r="FD27" s="19">
        <v>-17.812603845399622</v>
      </c>
      <c r="FE27" s="19">
        <v>-18.576995378524195</v>
      </c>
      <c r="FF27" s="19">
        <v>-19.368159496719883</v>
      </c>
      <c r="FG27" s="19">
        <v>-20.088736439726198</v>
      </c>
      <c r="FH27" s="19">
        <v>-20.438174951060706</v>
      </c>
      <c r="FI27" s="19">
        <v>-20.368861777242397</v>
      </c>
      <c r="FJ27" s="19">
        <v>-19.911763569023798</v>
      </c>
      <c r="FK27" s="19">
        <v>-20.129045474003291</v>
      </c>
      <c r="FL27" s="16">
        <v>-15.354424253636312</v>
      </c>
      <c r="FM27" s="16">
        <v>-15.427869664426108</v>
      </c>
      <c r="FN27" s="16">
        <v>-16.009012977573622</v>
      </c>
      <c r="FO27" s="16">
        <v>-15.584023465854413</v>
      </c>
      <c r="FP27" s="19">
        <v>-14.417341738265366</v>
      </c>
      <c r="FQ27" s="19">
        <v>-14.558164287353792</v>
      </c>
      <c r="FR27" s="19">
        <v>-15.373942469844026</v>
      </c>
      <c r="FS27" s="19">
        <v>-15.485383625908344</v>
      </c>
      <c r="FT27" s="19">
        <v>-14.991551942125092</v>
      </c>
      <c r="FU27" s="16">
        <v>-15.246761858357383</v>
      </c>
      <c r="FV27" s="19">
        <v>-14.954404890102913</v>
      </c>
      <c r="FW27" s="19">
        <v>-15.002888224480149</v>
      </c>
      <c r="FX27" s="19">
        <v>-15.603125407206431</v>
      </c>
      <c r="FY27" s="19">
        <v>-15.258722552990989</v>
      </c>
      <c r="FZ27" s="19">
        <v>-16.269882963207969</v>
      </c>
      <c r="GA27" s="19">
        <v>-16.268201720244235</v>
      </c>
      <c r="GB27" s="19">
        <v>-16.342287686861301</v>
      </c>
      <c r="GC27" s="19">
        <v>-14.771938367649229</v>
      </c>
      <c r="GD27" s="19">
        <v>-14.706499501820902</v>
      </c>
      <c r="GE27" s="19">
        <v>-16.158025532287958</v>
      </c>
      <c r="GF27" s="19">
        <v>-14.341729738145403</v>
      </c>
      <c r="GG27" s="19">
        <v>-16.261068545301292</v>
      </c>
      <c r="GH27" s="19">
        <v>-15.923345806752032</v>
      </c>
      <c r="GI27" s="16">
        <v>-15.192867412309186</v>
      </c>
      <c r="GJ27" s="19">
        <v>-14.676408020009024</v>
      </c>
      <c r="GK27" s="19">
        <v>-14.105250344604858</v>
      </c>
      <c r="GL27" s="19">
        <v>-14.254054761894119</v>
      </c>
      <c r="GM27" s="19">
        <v>-14.092665237686042</v>
      </c>
      <c r="GN27" s="19">
        <v>-14.223624609958074</v>
      </c>
      <c r="GO27" s="16">
        <v>-19.273166394665473</v>
      </c>
      <c r="GP27" s="19">
        <v>-14.295188712128981</v>
      </c>
      <c r="GQ27" s="16">
        <v>-19.273166394665473</v>
      </c>
      <c r="GR27" s="16">
        <v>-14.550174347387479</v>
      </c>
      <c r="GS27" s="16">
        <v>-22.083373253641845</v>
      </c>
      <c r="GT27" s="16">
        <v>-22.054616272898507</v>
      </c>
      <c r="GU27" s="16">
        <v>-17.361213756073024</v>
      </c>
      <c r="GV27" s="16">
        <v>-24.075688268765383</v>
      </c>
      <c r="GW27" s="16">
        <v>-22.387466635560571</v>
      </c>
      <c r="GX27" s="19"/>
      <c r="GY27" s="19"/>
      <c r="GZ27" s="19"/>
      <c r="HA27" s="16"/>
      <c r="HB27" s="19"/>
      <c r="HC27" s="19"/>
      <c r="HD27" s="19"/>
      <c r="HE27" s="19"/>
      <c r="HF27" s="16">
        <v>-2.8446245544311299</v>
      </c>
      <c r="HG27" s="16">
        <v>-3.431752031773927</v>
      </c>
      <c r="HH27" s="16">
        <v>-3.3861536780077639</v>
      </c>
      <c r="HI27" s="19">
        <v>-2.5692661748888401</v>
      </c>
      <c r="HJ27" s="19">
        <v>-2.5854537542380207</v>
      </c>
      <c r="HK27" s="19">
        <v>-2.827044610695939</v>
      </c>
      <c r="HL27" s="19">
        <v>-1.9787161113482554</v>
      </c>
      <c r="HM27" s="19">
        <v>-1.8741641078423577</v>
      </c>
      <c r="HN27" s="19">
        <v>-2.2547827807384291</v>
      </c>
      <c r="HO27" s="19">
        <v>-2.2124222150277095</v>
      </c>
      <c r="HP27" s="19">
        <v>-2.112873120106995</v>
      </c>
      <c r="HQ27" s="19">
        <v>-1.9223242468946466</v>
      </c>
      <c r="HR27" s="19">
        <v>-1.4289512264842319</v>
      </c>
    </row>
    <row r="28" spans="1:226" s="109" customFormat="1" ht="14.25" customHeight="1">
      <c r="A28" s="42" t="s">
        <v>743</v>
      </c>
      <c r="B28" s="15">
        <v>-0.4</v>
      </c>
      <c r="C28" s="15">
        <v>-0.39</v>
      </c>
      <c r="D28" s="14">
        <v>-0.38</v>
      </c>
      <c r="E28" s="14">
        <v>-0.42</v>
      </c>
      <c r="F28" s="14">
        <v>-0.4</v>
      </c>
      <c r="G28" s="14">
        <v>-0.41</v>
      </c>
      <c r="H28" s="15">
        <v>-0.37</v>
      </c>
      <c r="I28" s="15">
        <v>-0.34</v>
      </c>
      <c r="J28" s="15">
        <v>-0.33</v>
      </c>
      <c r="K28" s="14">
        <v>-0.42043721403152012</v>
      </c>
      <c r="L28" s="15">
        <v>-0.43568886629384851</v>
      </c>
      <c r="M28" s="14">
        <v>-0.37</v>
      </c>
      <c r="N28" s="14">
        <v>-0.35</v>
      </c>
      <c r="O28" s="14">
        <v>0.34</v>
      </c>
      <c r="P28" s="14">
        <v>-0.34</v>
      </c>
      <c r="Q28" s="14">
        <v>-0.35</v>
      </c>
      <c r="R28" s="14">
        <v>-0.34</v>
      </c>
      <c r="S28" s="14">
        <v>-0.23</v>
      </c>
      <c r="T28" s="14">
        <v>-0.36</v>
      </c>
      <c r="U28" s="14">
        <v>-0.36</v>
      </c>
      <c r="V28" s="14">
        <v>-0.33</v>
      </c>
      <c r="W28" s="14">
        <v>-0.39</v>
      </c>
      <c r="X28" s="15">
        <v>-0.66</v>
      </c>
      <c r="Y28" s="14">
        <v>-0.67</v>
      </c>
      <c r="Z28" s="14">
        <v>-0.72</v>
      </c>
      <c r="AA28" s="15">
        <v>-0.67</v>
      </c>
      <c r="AB28" s="15">
        <v>-0.67</v>
      </c>
      <c r="AC28" s="15">
        <v>-0.67</v>
      </c>
      <c r="AD28" s="15">
        <v>-0.67</v>
      </c>
      <c r="AE28" s="15">
        <v>-0.67</v>
      </c>
      <c r="AF28" s="15">
        <v>-0.69</v>
      </c>
      <c r="AG28" s="15">
        <v>-0.69</v>
      </c>
      <c r="AH28" s="15">
        <v>-0.7</v>
      </c>
      <c r="AI28" s="15">
        <v>-0.55000000000000004</v>
      </c>
      <c r="AJ28" s="14">
        <v>-0.51</v>
      </c>
      <c r="AK28" s="15">
        <v>-0.5</v>
      </c>
      <c r="AL28" s="14"/>
      <c r="AM28" s="14"/>
      <c r="AN28" s="14"/>
      <c r="AO28" s="14"/>
      <c r="AP28" s="14"/>
      <c r="AQ28" s="14">
        <v>-0.49</v>
      </c>
      <c r="AR28" s="14">
        <v>-0.46</v>
      </c>
      <c r="AS28" s="14">
        <v>-0.47</v>
      </c>
      <c r="AT28" s="14">
        <v>-0.47</v>
      </c>
      <c r="AU28" s="14">
        <v>-0.48</v>
      </c>
      <c r="AV28" s="14">
        <v>-0.51</v>
      </c>
      <c r="AW28" s="14">
        <v>-0.51</v>
      </c>
      <c r="AX28" s="15">
        <v>-0.47</v>
      </c>
      <c r="AY28" s="15">
        <v>-0.51</v>
      </c>
      <c r="AZ28" s="14">
        <v>-0.5</v>
      </c>
      <c r="BA28" s="15">
        <v>-0.55000000000000004</v>
      </c>
      <c r="BB28" s="15"/>
      <c r="BC28" s="14"/>
      <c r="BD28" s="15"/>
      <c r="BE28" s="14"/>
      <c r="BF28" s="14"/>
      <c r="BG28" s="14"/>
      <c r="BH28" s="15"/>
      <c r="BI28" s="14"/>
      <c r="BJ28" s="14"/>
      <c r="BK28" s="14"/>
      <c r="BL28" s="14"/>
      <c r="BM28" s="14"/>
      <c r="BN28" s="14"/>
      <c r="BO28" s="14"/>
      <c r="BP28" s="15"/>
      <c r="BQ28" s="14">
        <v>-0.42094560244026435</v>
      </c>
      <c r="BR28" s="14">
        <v>-0.40721911540416889</v>
      </c>
      <c r="BS28" s="14">
        <v>-0.45195729537366547</v>
      </c>
      <c r="BT28" s="14">
        <v>-0.45449923741738685</v>
      </c>
      <c r="BU28" s="14">
        <v>-0.41128622267412307</v>
      </c>
      <c r="BV28" s="14">
        <v>-0.47280122013218107</v>
      </c>
      <c r="BW28" s="14">
        <v>-0.40823589222165735</v>
      </c>
      <c r="BX28" s="14">
        <v>-0.4270462633451958</v>
      </c>
      <c r="BY28" s="14">
        <v>-0.48551093035078807</v>
      </c>
      <c r="BZ28" s="14">
        <v>-0.50940518556176917</v>
      </c>
      <c r="CA28" s="14">
        <v>-0.51652262328418908</v>
      </c>
      <c r="CB28" s="14">
        <v>-0.49415353329944078</v>
      </c>
      <c r="CC28" s="14">
        <v>-0.57041179461108293</v>
      </c>
      <c r="CD28" s="15">
        <v>-0.23080833756990349</v>
      </c>
      <c r="CE28" s="15">
        <v>-0.29537366548042709</v>
      </c>
      <c r="CF28" s="14">
        <v>-0.52465683782409767</v>
      </c>
      <c r="CG28" s="14">
        <v>-0.52770716827656328</v>
      </c>
      <c r="CH28" s="14">
        <v>-0.52719877986781905</v>
      </c>
      <c r="CI28" s="15">
        <v>-0.41891204880528732</v>
      </c>
      <c r="CJ28" s="14">
        <v>-0.45449923741738685</v>
      </c>
      <c r="CK28" s="14">
        <v>-0.40772750381291312</v>
      </c>
      <c r="CL28" s="14">
        <v>-0.46</v>
      </c>
      <c r="CM28" s="14">
        <v>-0.42</v>
      </c>
      <c r="CN28" s="14">
        <v>-0.52</v>
      </c>
      <c r="CO28" s="15">
        <v>-0.19</v>
      </c>
      <c r="CP28" s="15">
        <v>-0.39</v>
      </c>
      <c r="CQ28" s="14">
        <v>-0.49</v>
      </c>
      <c r="CR28" s="15">
        <v>-0.48</v>
      </c>
      <c r="CS28" s="14">
        <v>-0.46</v>
      </c>
      <c r="CT28" s="15">
        <v>-0.59</v>
      </c>
      <c r="CU28" s="14">
        <v>-0.48</v>
      </c>
      <c r="CV28" s="15">
        <v>-0.5</v>
      </c>
      <c r="CW28" s="15"/>
      <c r="CX28" s="15"/>
      <c r="CY28" s="15"/>
      <c r="CZ28" s="14"/>
      <c r="DA28" s="15"/>
      <c r="DB28" s="14"/>
      <c r="DC28" s="15"/>
      <c r="DD28" s="15"/>
      <c r="DE28" s="14">
        <v>-0.48</v>
      </c>
      <c r="DF28" s="14">
        <v>-0.47</v>
      </c>
      <c r="DG28" s="14">
        <v>-0.47</v>
      </c>
      <c r="DH28" s="14"/>
      <c r="DI28" s="14"/>
      <c r="DJ28" s="14"/>
      <c r="DK28" s="14">
        <v>-0.47</v>
      </c>
      <c r="DL28" s="14">
        <v>-0.46</v>
      </c>
      <c r="DM28" s="14">
        <v>-0.46</v>
      </c>
      <c r="DN28" s="15">
        <v>-0.52</v>
      </c>
      <c r="DO28" s="15">
        <v>-0.52</v>
      </c>
      <c r="DP28" s="14">
        <v>-0.51</v>
      </c>
      <c r="DQ28" s="14"/>
      <c r="DR28" s="14">
        <v>-0.5</v>
      </c>
      <c r="DS28" s="14">
        <v>-0.5</v>
      </c>
      <c r="DT28" s="14">
        <v>-0.44</v>
      </c>
      <c r="DU28" s="15">
        <v>-0.5</v>
      </c>
      <c r="DV28" s="15">
        <v>-0.48</v>
      </c>
      <c r="DW28" s="14">
        <v>-0.53</v>
      </c>
      <c r="DX28" s="15">
        <v>-0.51</v>
      </c>
      <c r="DY28" s="15">
        <v>-0.39</v>
      </c>
      <c r="DZ28" s="15">
        <v>-0.55000000000000004</v>
      </c>
      <c r="EA28" s="14">
        <v>-0.42</v>
      </c>
      <c r="EB28" s="15">
        <v>-0.72</v>
      </c>
      <c r="EC28" s="15">
        <v>-0.48</v>
      </c>
      <c r="ED28" s="15">
        <v>-0.28999999999999998</v>
      </c>
      <c r="EE28" s="15">
        <v>-0.52</v>
      </c>
      <c r="EF28" s="15">
        <v>-0.54</v>
      </c>
      <c r="EG28" s="14">
        <v>-0.56000000000000005</v>
      </c>
      <c r="EH28" s="14">
        <v>-0.55000000000000004</v>
      </c>
      <c r="EI28" s="14">
        <v>-0.53</v>
      </c>
      <c r="EJ28" s="14">
        <v>-0.55000000000000004</v>
      </c>
      <c r="EK28" s="14">
        <v>-0.47</v>
      </c>
      <c r="EL28" s="14">
        <v>-0.55000000000000004</v>
      </c>
      <c r="EM28" s="14">
        <v>-0.55000000000000004</v>
      </c>
      <c r="EN28" s="14">
        <v>-0.54</v>
      </c>
      <c r="EO28" s="14">
        <v>-0.54</v>
      </c>
      <c r="EP28" s="14">
        <v>-0.55000000000000004</v>
      </c>
      <c r="EQ28" s="14">
        <v>-0.55000000000000004</v>
      </c>
      <c r="ER28" s="14">
        <v>-0.55000000000000004</v>
      </c>
      <c r="ES28" s="14">
        <v>-0.46</v>
      </c>
      <c r="ET28" s="15">
        <v>-0.38</v>
      </c>
      <c r="EU28" s="14">
        <v>-0.46</v>
      </c>
      <c r="EV28" s="14">
        <v>-0.46</v>
      </c>
      <c r="EW28" s="14">
        <v>-0.46</v>
      </c>
      <c r="EX28" s="14">
        <v>-0.46</v>
      </c>
      <c r="EY28" s="14">
        <v>-0.46</v>
      </c>
      <c r="EZ28" s="14">
        <v>-0.46</v>
      </c>
      <c r="FA28" s="15">
        <v>-0.50737163192679202</v>
      </c>
      <c r="FB28" s="15">
        <v>-0.55261820030503306</v>
      </c>
      <c r="FC28" s="14">
        <v>-0.45856634468734114</v>
      </c>
      <c r="FD28" s="14">
        <f>FD21/0.1967-1</f>
        <v>-0.39981815525189324</v>
      </c>
      <c r="FE28" s="14">
        <f>FE21/0.1967-1</f>
        <v>-0.52422602635681392</v>
      </c>
      <c r="FF28" s="14">
        <f>FF21/0.1967-1</f>
        <v>-0.52579762064225744</v>
      </c>
      <c r="FG28" s="14">
        <v>-0.5</v>
      </c>
      <c r="FH28" s="14">
        <v>-0.49</v>
      </c>
      <c r="FI28" s="14">
        <v>-0.51475343162175902</v>
      </c>
      <c r="FJ28" s="14">
        <v>-0.40134214539908497</v>
      </c>
      <c r="FK28" s="14">
        <v>-0.37725470259278093</v>
      </c>
      <c r="FL28" s="15">
        <v>-0.55160142348754448</v>
      </c>
      <c r="FM28" s="15">
        <v>-0.4916115912557194</v>
      </c>
      <c r="FN28" s="15">
        <v>-0.51601423487544484</v>
      </c>
      <c r="FO28" s="15">
        <v>-0.53889171326893748</v>
      </c>
      <c r="FP28" s="14">
        <v>-0.56176919166243011</v>
      </c>
      <c r="FQ28" s="14">
        <v>-0.5475343162175903</v>
      </c>
      <c r="FR28" s="14">
        <v>-0.55160142348754448</v>
      </c>
      <c r="FS28" s="14">
        <v>-0.54245043213014754</v>
      </c>
      <c r="FT28" s="14">
        <v>-0.543467208947636</v>
      </c>
      <c r="FU28" s="15">
        <v>-0.56685307574987287</v>
      </c>
      <c r="FV28" s="14">
        <v>-0.54651753940010173</v>
      </c>
      <c r="FW28" s="14">
        <v>-0.56176919166243011</v>
      </c>
      <c r="FX28" s="14">
        <v>-0.55922724961870873</v>
      </c>
      <c r="FY28" s="14">
        <v>-0.55465175394001021</v>
      </c>
      <c r="FZ28" s="14">
        <v>-0.50127097102186069</v>
      </c>
      <c r="GA28" s="14">
        <v>-0.48805287239450945</v>
      </c>
      <c r="GB28" s="14">
        <v>-0.49211997966446364</v>
      </c>
      <c r="GC28" s="14">
        <v>-0.53080833756990353</v>
      </c>
      <c r="GD28" s="14">
        <v>-0.52862226741230312</v>
      </c>
      <c r="GE28" s="14">
        <v>-0.53075749872902911</v>
      </c>
      <c r="GF28" s="14">
        <v>-0.47015760040671084</v>
      </c>
      <c r="GG28" s="14">
        <v>-0.50279613624809361</v>
      </c>
      <c r="GH28" s="14">
        <v>-0.5342145399084901</v>
      </c>
      <c r="GI28" s="15">
        <v>-0.57280122013218104</v>
      </c>
      <c r="GJ28" s="14">
        <v>-0.55409252669039155</v>
      </c>
      <c r="GK28" s="14">
        <v>-0.50432130147432641</v>
      </c>
      <c r="GL28" s="14">
        <v>-0.52923233350279619</v>
      </c>
      <c r="GM28" s="14">
        <v>-0.54702592780884607</v>
      </c>
      <c r="GN28" s="14">
        <v>-0.53787493645144901</v>
      </c>
      <c r="GO28" s="15">
        <v>-0.48144382308083378</v>
      </c>
      <c r="GP28" s="14">
        <v>-0.52211489578037629</v>
      </c>
      <c r="GQ28" s="15">
        <v>-0.48144382308083378</v>
      </c>
      <c r="GR28" s="15">
        <v>-0.46110828673106263</v>
      </c>
      <c r="GS28" s="15">
        <v>-0.50177935943060503</v>
      </c>
      <c r="GT28" s="15">
        <v>-0.47635993899339102</v>
      </c>
      <c r="GU28" s="15">
        <v>-0.44077275038129138</v>
      </c>
      <c r="GV28" s="15">
        <v>-0.43060498220640575</v>
      </c>
      <c r="GW28" s="15">
        <v>-0.42552109811896288</v>
      </c>
      <c r="GX28" s="14"/>
      <c r="GY28" s="14"/>
      <c r="GZ28" s="14"/>
      <c r="HA28" s="15"/>
      <c r="HB28" s="14"/>
      <c r="HC28" s="14"/>
      <c r="HD28" s="14"/>
      <c r="HE28" s="14"/>
      <c r="HF28" s="15"/>
      <c r="HG28" s="15"/>
      <c r="HH28" s="15"/>
      <c r="HI28" s="14"/>
      <c r="HJ28" s="14"/>
      <c r="HK28" s="14"/>
      <c r="HL28" s="14"/>
      <c r="HM28" s="14"/>
      <c r="HN28" s="14"/>
      <c r="HO28" s="14"/>
      <c r="HP28" s="14"/>
      <c r="HQ28" s="14"/>
      <c r="HR28" s="14"/>
    </row>
    <row r="29" spans="1:226" s="113" customFormat="1" ht="14.25" customHeight="1">
      <c r="A29" s="46" t="s">
        <v>687</v>
      </c>
      <c r="B29" s="18">
        <v>1776</v>
      </c>
      <c r="C29" s="18">
        <v>1836</v>
      </c>
      <c r="D29" s="17">
        <v>1783.7318642175328</v>
      </c>
      <c r="E29" s="17">
        <v>1655.7335800108754</v>
      </c>
      <c r="F29" s="17">
        <v>1722.7601400115905</v>
      </c>
      <c r="G29" s="17">
        <v>1713.109847116023</v>
      </c>
      <c r="H29" s="18">
        <v>2004.0020949630884</v>
      </c>
      <c r="I29" s="18">
        <v>2016.8708466335916</v>
      </c>
      <c r="J29" s="18">
        <v>2037.3981103687336</v>
      </c>
      <c r="K29" s="17">
        <v>1597</v>
      </c>
      <c r="L29" s="18">
        <v>1582</v>
      </c>
      <c r="M29" s="17">
        <v>2157.5693057850308</v>
      </c>
      <c r="N29" s="17">
        <v>2265.9120819537234</v>
      </c>
      <c r="O29" s="17">
        <v>2052.4986591139004</v>
      </c>
      <c r="P29" s="17">
        <v>2082.012077057489</v>
      </c>
      <c r="Q29" s="17">
        <v>1994.4905365085908</v>
      </c>
      <c r="R29" s="17">
        <v>1986.0196038937108</v>
      </c>
      <c r="S29" s="17">
        <v>2782.3367362007903</v>
      </c>
      <c r="T29" s="17">
        <v>1936.1391656779908</v>
      </c>
      <c r="U29" s="17">
        <v>1898.5999706710081</v>
      </c>
      <c r="V29" s="17">
        <v>2072.1445864997713</v>
      </c>
      <c r="W29" s="17">
        <v>2041.7280913768857</v>
      </c>
      <c r="X29" s="18">
        <v>1299.4412643415094</v>
      </c>
      <c r="Y29" s="17">
        <v>1249.7331896153194</v>
      </c>
      <c r="Z29" s="17">
        <v>1302.6741381847546</v>
      </c>
      <c r="AA29" s="18">
        <v>1296.0408943521211</v>
      </c>
      <c r="AB29" s="18">
        <v>1275.037487366458</v>
      </c>
      <c r="AC29" s="18">
        <v>1266.8742873404324</v>
      </c>
      <c r="AD29" s="18">
        <v>1271.9004119851654</v>
      </c>
      <c r="AE29" s="18">
        <v>1276.7025421648971</v>
      </c>
      <c r="AF29" s="18">
        <v>1250.3934541901947</v>
      </c>
      <c r="AG29" s="18">
        <v>1264.0489394914032</v>
      </c>
      <c r="AH29" s="18">
        <v>1253.2227989864571</v>
      </c>
      <c r="AI29" s="18">
        <v>1425</v>
      </c>
      <c r="AJ29" s="17">
        <v>1408</v>
      </c>
      <c r="AK29" s="18">
        <v>1484</v>
      </c>
      <c r="AL29" s="17">
        <v>1426</v>
      </c>
      <c r="AM29" s="17">
        <v>1492</v>
      </c>
      <c r="AN29" s="17">
        <v>1453</v>
      </c>
      <c r="AO29" s="17">
        <v>1517</v>
      </c>
      <c r="AP29" s="17">
        <v>1597</v>
      </c>
      <c r="AQ29" s="17">
        <v>1517.4201627443163</v>
      </c>
      <c r="AR29" s="17">
        <v>1574.5188551461627</v>
      </c>
      <c r="AS29" s="17">
        <v>1543.416398099941</v>
      </c>
      <c r="AT29" s="17">
        <v>1623.268461149298</v>
      </c>
      <c r="AU29" s="17">
        <v>1614.0899851333229</v>
      </c>
      <c r="AV29" s="17">
        <v>1599.3403701149794</v>
      </c>
      <c r="AW29" s="17">
        <v>1570.8301935488869</v>
      </c>
      <c r="AX29" s="18">
        <v>1600.2434386008354</v>
      </c>
      <c r="AY29" s="18">
        <v>1465.5207526004501</v>
      </c>
      <c r="AZ29" s="17">
        <v>1482.1978384844274</v>
      </c>
      <c r="BA29" s="18">
        <v>1506.9694262561272</v>
      </c>
      <c r="BB29" s="18">
        <v>1459</v>
      </c>
      <c r="BC29" s="17">
        <v>1435</v>
      </c>
      <c r="BD29" s="18">
        <v>1386</v>
      </c>
      <c r="BE29" s="17">
        <v>1434</v>
      </c>
      <c r="BF29" s="17">
        <v>1446</v>
      </c>
      <c r="BG29" s="17">
        <v>1324</v>
      </c>
      <c r="BH29" s="18">
        <v>1389</v>
      </c>
      <c r="BI29" s="17">
        <v>1374</v>
      </c>
      <c r="BJ29" s="17">
        <v>1385</v>
      </c>
      <c r="BK29" s="17">
        <v>1435</v>
      </c>
      <c r="BL29" s="17">
        <v>1438</v>
      </c>
      <c r="BM29" s="17">
        <v>1378</v>
      </c>
      <c r="BN29" s="17">
        <v>1304</v>
      </c>
      <c r="BO29" s="17">
        <v>1485</v>
      </c>
      <c r="BP29" s="18">
        <v>1505</v>
      </c>
      <c r="BQ29" s="17">
        <v>1418.2701280078645</v>
      </c>
      <c r="BR29" s="17">
        <v>1441.9211290707294</v>
      </c>
      <c r="BS29" s="17">
        <v>1336.931704959517</v>
      </c>
      <c r="BT29" s="17">
        <v>1344.9219940578171</v>
      </c>
      <c r="BU29" s="17">
        <v>1445.6655736433652</v>
      </c>
      <c r="BV29" s="17">
        <v>1301.093093986495</v>
      </c>
      <c r="BW29" s="17">
        <v>1423.4027488873223</v>
      </c>
      <c r="BX29" s="17">
        <v>1401.4963821195342</v>
      </c>
      <c r="BY29" s="17">
        <v>1258.8203251492862</v>
      </c>
      <c r="BZ29" s="17">
        <v>1234.4230107040648</v>
      </c>
      <c r="CA29" s="17">
        <v>1219.9093793132713</v>
      </c>
      <c r="CB29" s="17">
        <v>1253.4376186166833</v>
      </c>
      <c r="CC29" s="17">
        <v>1143.6845764323837</v>
      </c>
      <c r="CD29" s="18">
        <v>2117.1265723870697</v>
      </c>
      <c r="CE29" s="18">
        <v>1801.4057968813017</v>
      </c>
      <c r="CF29" s="17">
        <v>1279.4428717604105</v>
      </c>
      <c r="CG29" s="17">
        <v>1273.1144053750174</v>
      </c>
      <c r="CH29" s="17">
        <v>1274.1647986206979</v>
      </c>
      <c r="CI29" s="18">
        <v>1423.9509594790356</v>
      </c>
      <c r="CJ29" s="17">
        <v>1344.9219940578171</v>
      </c>
      <c r="CK29" s="17">
        <v>1471.6084396580054</v>
      </c>
      <c r="CL29" s="17">
        <v>1308.4368873830106</v>
      </c>
      <c r="CM29" s="17">
        <v>1385.9577769142163</v>
      </c>
      <c r="CN29" s="17">
        <v>1215.5559429804139</v>
      </c>
      <c r="CO29" s="18">
        <v>2330.4374440433558</v>
      </c>
      <c r="CP29" s="18">
        <v>1490.8212935405711</v>
      </c>
      <c r="CQ29" s="17">
        <v>1239.5082738537642</v>
      </c>
      <c r="CR29" s="18">
        <v>1275.5033518976034</v>
      </c>
      <c r="CS29" s="17">
        <v>1322.5741068887507</v>
      </c>
      <c r="CT29" s="18">
        <v>1120.1220766405804</v>
      </c>
      <c r="CU29" s="17">
        <v>1275.0942591469177</v>
      </c>
      <c r="CV29" s="18">
        <v>1255.5351651438805</v>
      </c>
      <c r="CW29" s="18">
        <v>1170.9088203343231</v>
      </c>
      <c r="CX29" s="18">
        <v>1132.722014110238</v>
      </c>
      <c r="CY29" s="18">
        <v>1148.0933826063715</v>
      </c>
      <c r="CZ29" s="17">
        <v>1237.4053069990157</v>
      </c>
      <c r="DA29" s="18">
        <v>1233.3914832173516</v>
      </c>
      <c r="DB29" s="17">
        <v>1274.8065209945792</v>
      </c>
      <c r="DC29" s="18">
        <v>1255.0309803749435</v>
      </c>
      <c r="DD29" s="18">
        <v>1225.2123617632212</v>
      </c>
      <c r="DE29" s="17">
        <v>1381</v>
      </c>
      <c r="DF29" s="17">
        <v>1537</v>
      </c>
      <c r="DG29" s="17">
        <v>1535</v>
      </c>
      <c r="DH29" s="17"/>
      <c r="DI29" s="17"/>
      <c r="DJ29" s="17"/>
      <c r="DK29" s="17">
        <v>1304</v>
      </c>
      <c r="DL29" s="17">
        <v>1336</v>
      </c>
      <c r="DM29" s="17">
        <v>1251</v>
      </c>
      <c r="DN29" s="18">
        <v>1222</v>
      </c>
      <c r="DO29" s="18">
        <v>1221</v>
      </c>
      <c r="DP29" s="17">
        <v>1268</v>
      </c>
      <c r="DQ29" s="17"/>
      <c r="DR29" s="17">
        <v>1266</v>
      </c>
      <c r="DS29" s="17">
        <v>1297</v>
      </c>
      <c r="DT29" s="17">
        <v>1120</v>
      </c>
      <c r="DU29" s="18">
        <v>1217</v>
      </c>
      <c r="DV29" s="18">
        <v>1286</v>
      </c>
      <c r="DW29" s="17">
        <v>1653.8049435219564</v>
      </c>
      <c r="DX29" s="18">
        <v>1693.0152666327115</v>
      </c>
      <c r="DY29" s="18">
        <v>2007.6987220627475</v>
      </c>
      <c r="DZ29" s="18">
        <v>1575.9484692109149</v>
      </c>
      <c r="EA29" s="17">
        <v>1922.7342203117339</v>
      </c>
      <c r="EB29" s="18">
        <v>1311.179779680044</v>
      </c>
      <c r="EC29" s="18">
        <v>1761.8092253144446</v>
      </c>
      <c r="ED29" s="18">
        <v>2592.0242713878324</v>
      </c>
      <c r="EE29" s="18">
        <v>1674.416253772448</v>
      </c>
      <c r="EF29" s="18">
        <v>1607.4509072388951</v>
      </c>
      <c r="EG29" s="17">
        <v>1712.971869560987</v>
      </c>
      <c r="EH29" s="17">
        <v>1616.5044228438342</v>
      </c>
      <c r="EI29" s="17">
        <v>1590.0294241043641</v>
      </c>
      <c r="EJ29" s="17">
        <v>1606.5532320134603</v>
      </c>
      <c r="EK29" s="17">
        <v>1799.3549829216886</v>
      </c>
      <c r="EL29" s="17">
        <v>1533.558459710511</v>
      </c>
      <c r="EM29" s="17">
        <v>1571.2250206136757</v>
      </c>
      <c r="EN29" s="17">
        <v>1599.8275394405705</v>
      </c>
      <c r="EO29" s="17">
        <v>1597.5637564179474</v>
      </c>
      <c r="EP29" s="17">
        <v>1522.6723305168614</v>
      </c>
      <c r="EQ29" s="17">
        <v>1517.832582432769</v>
      </c>
      <c r="ER29" s="17">
        <v>1539.6523024161759</v>
      </c>
      <c r="ES29" s="17">
        <v>1777.7899536195039</v>
      </c>
      <c r="ET29" s="18">
        <v>1424.0207620301703</v>
      </c>
      <c r="EU29" s="17">
        <v>1773.3338430954648</v>
      </c>
      <c r="EV29" s="17">
        <v>1623.366397562522</v>
      </c>
      <c r="EW29" s="17">
        <v>1613.2516143404243</v>
      </c>
      <c r="EX29" s="17">
        <v>1626.4184658465238</v>
      </c>
      <c r="EY29" s="17">
        <v>1596.5477308836412</v>
      </c>
      <c r="EZ29" s="17">
        <v>1578.641480111716</v>
      </c>
      <c r="FA29" s="18">
        <v>1873.6065452240007</v>
      </c>
      <c r="FB29" s="18">
        <v>1687.5722817027129</v>
      </c>
      <c r="FC29" s="17">
        <v>2338.3658691292935</v>
      </c>
      <c r="FD29" s="17">
        <f>1/6.54*10^12*LN(1+(FD22-0.51315)/(FD21-0.2137))*10^-6</f>
        <v>2447.0877794065327</v>
      </c>
      <c r="FE29" s="17">
        <f>1/6.54*10^12*LN(1+(FE22-0.51315)/(FE21-0.2137))*10^-6</f>
        <v>2047.2003917526879</v>
      </c>
      <c r="FF29" s="17">
        <f>1/6.54*10^12*LN(1+(FF22-0.51315)/(FF21-0.2137))*10^-6</f>
        <v>2093.3393856507851</v>
      </c>
      <c r="FG29" s="17">
        <v>2126</v>
      </c>
      <c r="FH29" s="17">
        <v>2158</v>
      </c>
      <c r="FI29" s="17">
        <v>2192.7237511553649</v>
      </c>
      <c r="FJ29" s="17">
        <v>2608.8034662314535</v>
      </c>
      <c r="FK29" s="17">
        <v>2749.7044408672837</v>
      </c>
      <c r="FL29" s="18">
        <v>1770.9587943893396</v>
      </c>
      <c r="FM29" s="18">
        <v>1934.993380700244</v>
      </c>
      <c r="FN29" s="18">
        <v>1904.2468491909171</v>
      </c>
      <c r="FO29" s="18">
        <v>1816.569975606807</v>
      </c>
      <c r="FP29" s="17">
        <v>1689.9727573221178</v>
      </c>
      <c r="FQ29" s="17">
        <v>1731.3428120595026</v>
      </c>
      <c r="FR29" s="17">
        <v>1772.1631279428054</v>
      </c>
      <c r="FS29" s="17">
        <v>1801.4643565384865</v>
      </c>
      <c r="FT29" s="17">
        <v>1768.0786588124074</v>
      </c>
      <c r="FU29" s="18">
        <v>1728.6698946951508</v>
      </c>
      <c r="FV29" s="17">
        <v>1758.3925314731168</v>
      </c>
      <c r="FW29" s="17">
        <v>1725.5508603841606</v>
      </c>
      <c r="FX29" s="17">
        <v>1768.0143011486687</v>
      </c>
      <c r="FY29" s="17">
        <v>1757.7859559421656</v>
      </c>
      <c r="FZ29" s="17">
        <v>1963.4670940016549</v>
      </c>
      <c r="GA29" s="17">
        <v>2003.0067619847687</v>
      </c>
      <c r="GB29" s="17">
        <v>1995.648242822077</v>
      </c>
      <c r="GC29" s="17">
        <v>1785.4563919567613</v>
      </c>
      <c r="GD29" s="17">
        <v>1786.7686751138742</v>
      </c>
      <c r="GE29" s="17">
        <v>1873.9644585865979</v>
      </c>
      <c r="GF29" s="17">
        <v>1923.6056071950773</v>
      </c>
      <c r="GG29" s="17">
        <v>1958.417189125827</v>
      </c>
      <c r="GH29" s="17">
        <v>1849.9784005507929</v>
      </c>
      <c r="GI29" s="18">
        <v>1711.9932695015268</v>
      </c>
      <c r="GJ29" s="17">
        <v>1723.3152476392429</v>
      </c>
      <c r="GK29" s="17">
        <v>1810.4170288538376</v>
      </c>
      <c r="GL29" s="17">
        <v>1756.3021601085259</v>
      </c>
      <c r="GM29" s="17">
        <v>1703.6015386028741</v>
      </c>
      <c r="GN29" s="17">
        <v>1733.3568480635881</v>
      </c>
      <c r="GO29" s="18">
        <v>2090</v>
      </c>
      <c r="GP29" s="17">
        <v>1900</v>
      </c>
      <c r="GQ29" s="18">
        <v>2070</v>
      </c>
      <c r="GR29" s="18">
        <v>1970</v>
      </c>
      <c r="GS29" s="18">
        <v>2340</v>
      </c>
      <c r="GT29" s="18">
        <v>2440</v>
      </c>
      <c r="GU29" s="18">
        <v>1820</v>
      </c>
      <c r="GV29" s="18">
        <v>2400</v>
      </c>
      <c r="GW29" s="18">
        <v>2250</v>
      </c>
      <c r="GX29" s="17"/>
      <c r="GY29" s="17"/>
      <c r="GZ29" s="17"/>
      <c r="HA29" s="18"/>
      <c r="HB29" s="17"/>
      <c r="HC29" s="17"/>
      <c r="HD29" s="17"/>
      <c r="HE29" s="17"/>
      <c r="HF29" s="18">
        <v>1235</v>
      </c>
      <c r="HG29" s="18">
        <v>1283</v>
      </c>
      <c r="HH29" s="18">
        <v>1279</v>
      </c>
      <c r="HI29" s="17">
        <v>1212</v>
      </c>
      <c r="HJ29" s="17">
        <v>1213</v>
      </c>
      <c r="HK29" s="17">
        <v>1233</v>
      </c>
      <c r="HL29" s="17">
        <v>1165</v>
      </c>
      <c r="HM29" s="17">
        <v>1156</v>
      </c>
      <c r="HN29" s="17">
        <v>1187</v>
      </c>
      <c r="HO29" s="17">
        <v>1184</v>
      </c>
      <c r="HP29" s="17">
        <v>1175</v>
      </c>
      <c r="HQ29" s="17">
        <v>1160</v>
      </c>
      <c r="HR29" s="17">
        <v>1120</v>
      </c>
    </row>
    <row r="30" spans="1:226" ht="14.25" customHeight="1">
      <c r="A30" s="47"/>
      <c r="B30" s="48"/>
      <c r="C30" s="48"/>
      <c r="D30" s="55"/>
      <c r="E30" s="55"/>
      <c r="F30" s="55"/>
      <c r="G30" s="55"/>
      <c r="H30" s="48"/>
      <c r="I30" s="48"/>
      <c r="J30" s="48"/>
      <c r="K30" s="55"/>
      <c r="L30" s="55"/>
      <c r="M30" s="55"/>
      <c r="N30" s="55"/>
      <c r="O30" s="55"/>
      <c r="P30" s="55"/>
      <c r="Q30" s="55"/>
      <c r="R30" s="55"/>
      <c r="S30" s="55"/>
      <c r="T30" s="55"/>
      <c r="U30" s="55"/>
      <c r="V30" s="55"/>
      <c r="W30" s="55"/>
      <c r="X30" s="48"/>
      <c r="Y30" s="55"/>
      <c r="Z30" s="55"/>
      <c r="AA30" s="48"/>
      <c r="AB30" s="48"/>
      <c r="AC30" s="48"/>
      <c r="AD30" s="48"/>
      <c r="AE30" s="48"/>
      <c r="AF30" s="48"/>
      <c r="AG30" s="48"/>
      <c r="AH30" s="48"/>
      <c r="AI30" s="48"/>
      <c r="AJ30" s="55"/>
      <c r="AK30" s="48"/>
      <c r="AL30" s="55"/>
      <c r="AM30" s="55"/>
      <c r="AN30" s="55"/>
      <c r="AO30" s="55"/>
      <c r="AP30" s="55"/>
      <c r="AQ30" s="55"/>
      <c r="AR30" s="55"/>
      <c r="AS30" s="55"/>
      <c r="AT30" s="55"/>
      <c r="AU30" s="55"/>
      <c r="AV30" s="55"/>
      <c r="AW30" s="55"/>
      <c r="AX30" s="48"/>
      <c r="AY30" s="48"/>
      <c r="AZ30" s="55"/>
      <c r="BA30" s="48"/>
      <c r="BB30" s="48"/>
      <c r="BC30" s="55"/>
      <c r="BD30" s="48"/>
      <c r="BE30" s="55"/>
      <c r="BF30" s="55"/>
      <c r="BG30" s="55"/>
      <c r="BH30" s="48"/>
      <c r="BI30" s="55"/>
      <c r="BJ30" s="55"/>
      <c r="BK30" s="55"/>
      <c r="BL30" s="55"/>
      <c r="BM30" s="55"/>
      <c r="BN30" s="55"/>
      <c r="BO30" s="55"/>
      <c r="BP30" s="48"/>
      <c r="BQ30" s="55"/>
      <c r="BR30" s="55"/>
      <c r="BS30" s="55"/>
      <c r="BT30" s="55"/>
      <c r="BU30" s="55"/>
      <c r="BV30" s="55"/>
      <c r="BW30" s="55"/>
      <c r="BX30" s="55"/>
      <c r="BY30" s="55"/>
      <c r="BZ30" s="55"/>
      <c r="CA30" s="55"/>
      <c r="CB30" s="55"/>
      <c r="CC30" s="55"/>
      <c r="CD30" s="48"/>
      <c r="CE30" s="48"/>
      <c r="CF30" s="55"/>
      <c r="CG30" s="55"/>
      <c r="CH30" s="55"/>
      <c r="CI30" s="48"/>
      <c r="CJ30" s="55"/>
      <c r="CK30" s="55"/>
      <c r="CL30" s="55"/>
      <c r="CM30" s="55"/>
      <c r="CN30" s="55"/>
      <c r="CO30" s="48"/>
      <c r="CP30" s="48"/>
      <c r="CQ30" s="55"/>
      <c r="CR30" s="48"/>
      <c r="CS30" s="55"/>
      <c r="CT30" s="48"/>
      <c r="CU30" s="55"/>
      <c r="CV30" s="48"/>
      <c r="CW30" s="48"/>
      <c r="CX30" s="48"/>
      <c r="CY30" s="48"/>
      <c r="CZ30" s="55"/>
      <c r="DA30" s="48"/>
      <c r="DB30" s="55"/>
      <c r="DC30" s="48"/>
      <c r="DD30" s="48"/>
      <c r="DE30" s="55"/>
      <c r="DF30" s="55"/>
      <c r="DG30" s="55"/>
      <c r="DH30" s="55"/>
      <c r="DI30" s="55"/>
      <c r="DJ30" s="55"/>
      <c r="DK30" s="55"/>
      <c r="DL30" s="55"/>
      <c r="DM30" s="55"/>
      <c r="DN30" s="48"/>
      <c r="DO30" s="48"/>
      <c r="DP30" s="55"/>
      <c r="DQ30" s="55"/>
      <c r="DR30" s="55"/>
      <c r="DS30" s="55"/>
      <c r="DT30" s="55"/>
      <c r="DU30" s="48"/>
      <c r="DV30" s="48"/>
      <c r="DW30" s="55"/>
      <c r="DX30" s="48"/>
      <c r="DY30" s="48"/>
      <c r="DZ30" s="48"/>
      <c r="EA30" s="55"/>
      <c r="EB30" s="48"/>
      <c r="EC30" s="48"/>
      <c r="ED30" s="48"/>
      <c r="EE30" s="48"/>
      <c r="EF30" s="48"/>
      <c r="EG30" s="55"/>
      <c r="EH30" s="55"/>
      <c r="EI30" s="55"/>
      <c r="EJ30" s="55"/>
      <c r="EK30" s="55"/>
      <c r="EL30" s="55"/>
      <c r="EM30" s="55"/>
      <c r="EN30" s="55"/>
      <c r="EO30" s="55"/>
      <c r="EP30" s="55"/>
      <c r="EQ30" s="55"/>
      <c r="ER30" s="55"/>
      <c r="ES30" s="55"/>
      <c r="ET30" s="48"/>
      <c r="EU30" s="55"/>
      <c r="EV30" s="55"/>
      <c r="EW30" s="55"/>
      <c r="EX30" s="55"/>
      <c r="EY30" s="55"/>
      <c r="EZ30" s="55"/>
      <c r="FA30" s="48"/>
      <c r="FB30" s="48"/>
      <c r="FC30" s="55"/>
      <c r="FD30" s="55"/>
      <c r="FE30" s="55"/>
      <c r="FF30" s="55"/>
      <c r="FG30" s="55"/>
      <c r="FH30" s="55"/>
      <c r="FI30" s="55"/>
      <c r="FJ30" s="55"/>
      <c r="FK30" s="55"/>
      <c r="FL30" s="48"/>
      <c r="FM30" s="48"/>
      <c r="FN30" s="48"/>
      <c r="FO30" s="48"/>
      <c r="FP30" s="55"/>
      <c r="FQ30" s="55"/>
      <c r="FR30" s="55"/>
      <c r="FS30" s="55"/>
      <c r="FT30" s="55"/>
      <c r="FU30" s="48"/>
      <c r="FV30" s="55"/>
      <c r="FW30" s="55"/>
      <c r="FX30" s="55"/>
      <c r="FY30" s="55"/>
      <c r="FZ30" s="55"/>
      <c r="GA30" s="55"/>
      <c r="GB30" s="55"/>
      <c r="GC30" s="55"/>
      <c r="GD30" s="55"/>
      <c r="GE30" s="55"/>
      <c r="GF30" s="55"/>
      <c r="GG30" s="55"/>
      <c r="GH30" s="55"/>
      <c r="GI30" s="48"/>
      <c r="GJ30" s="55"/>
      <c r="GK30" s="55"/>
      <c r="GL30" s="55"/>
      <c r="GM30" s="55"/>
      <c r="GN30" s="55"/>
      <c r="GO30" s="48"/>
      <c r="GP30" s="55"/>
      <c r="GQ30" s="48"/>
      <c r="GR30" s="48"/>
      <c r="GS30" s="48"/>
      <c r="GT30" s="48"/>
      <c r="GU30" s="48"/>
      <c r="GV30" s="48"/>
      <c r="GW30" s="48"/>
      <c r="GX30" s="55"/>
      <c r="GY30" s="55"/>
      <c r="GZ30" s="55"/>
      <c r="HA30" s="48"/>
      <c r="HB30" s="55"/>
      <c r="HC30" s="55"/>
      <c r="HD30" s="55"/>
      <c r="HE30" s="55"/>
      <c r="HF30" s="48"/>
      <c r="HG30" s="48"/>
      <c r="HH30" s="48"/>
      <c r="HI30" s="55"/>
      <c r="HJ30" s="55"/>
      <c r="HK30" s="55"/>
      <c r="HL30" s="55"/>
      <c r="HM30" s="55"/>
      <c r="HN30" s="55"/>
      <c r="HO30" s="55"/>
      <c r="HP30" s="55"/>
      <c r="HQ30" s="55"/>
      <c r="HR30" s="55"/>
    </row>
    <row r="31" spans="1:226" ht="16">
      <c r="A31" s="98" t="s">
        <v>744</v>
      </c>
    </row>
    <row r="32" spans="1:226">
      <c r="A32" s="98" t="s">
        <v>745</v>
      </c>
    </row>
    <row r="34" spans="1:1">
      <c r="A34" s="2" t="s">
        <v>2451</v>
      </c>
    </row>
    <row r="35" spans="1:1">
      <c r="A35" s="3" t="s">
        <v>1177</v>
      </c>
    </row>
    <row r="36" spans="1:1">
      <c r="A36" s="3" t="s">
        <v>1218</v>
      </c>
    </row>
    <row r="37" spans="1:1">
      <c r="A37" s="3" t="s">
        <v>1178</v>
      </c>
    </row>
    <row r="38" spans="1:1">
      <c r="A38" s="3" t="s">
        <v>1179</v>
      </c>
    </row>
    <row r="39" spans="1:1">
      <c r="A39" s="3" t="s">
        <v>1181</v>
      </c>
    </row>
    <row r="40" spans="1:1">
      <c r="A40" s="3" t="s">
        <v>1183</v>
      </c>
    </row>
    <row r="41" spans="1:1">
      <c r="A41" s="3" t="s">
        <v>1184</v>
      </c>
    </row>
    <row r="42" spans="1:1">
      <c r="A42" s="3" t="s">
        <v>2468</v>
      </c>
    </row>
    <row r="43" spans="1:1">
      <c r="A43" s="3" t="s">
        <v>1185</v>
      </c>
    </row>
    <row r="44" spans="1:1">
      <c r="A44" s="3" t="s">
        <v>1186</v>
      </c>
    </row>
    <row r="45" spans="1:1">
      <c r="A45" s="3" t="s">
        <v>1188</v>
      </c>
    </row>
    <row r="46" spans="1:1">
      <c r="A46" s="3" t="s">
        <v>1189</v>
      </c>
    </row>
    <row r="47" spans="1:1">
      <c r="A47" s="3" t="s">
        <v>1193</v>
      </c>
    </row>
    <row r="48" spans="1:1">
      <c r="A48" s="3" t="s">
        <v>1194</v>
      </c>
    </row>
    <row r="49" spans="1:1">
      <c r="A49" s="3" t="s">
        <v>1195</v>
      </c>
    </row>
    <row r="50" spans="1:1">
      <c r="A50" s="3" t="s">
        <v>1196</v>
      </c>
    </row>
    <row r="51" spans="1:1">
      <c r="A51" s="3" t="s">
        <v>1199</v>
      </c>
    </row>
    <row r="52" spans="1:1">
      <c r="A52" s="3" t="s">
        <v>1201</v>
      </c>
    </row>
    <row r="53" spans="1:1">
      <c r="A53" s="3" t="s">
        <v>1202</v>
      </c>
    </row>
    <row r="54" spans="1:1">
      <c r="A54" s="3" t="s">
        <v>1203</v>
      </c>
    </row>
    <row r="55" spans="1:1">
      <c r="A55" s="3" t="s">
        <v>1217</v>
      </c>
    </row>
    <row r="56" spans="1:1">
      <c r="A56" s="3" t="s">
        <v>1204</v>
      </c>
    </row>
    <row r="57" spans="1:1">
      <c r="A57" s="3" t="s">
        <v>1205</v>
      </c>
    </row>
    <row r="58" spans="1:1">
      <c r="A58" s="3" t="s">
        <v>1206</v>
      </c>
    </row>
    <row r="59" spans="1:1">
      <c r="A59" s="3" t="s">
        <v>1207</v>
      </c>
    </row>
    <row r="60" spans="1:1">
      <c r="A60" s="3" t="s">
        <v>1208</v>
      </c>
    </row>
    <row r="61" spans="1:1">
      <c r="A61" s="3" t="s">
        <v>1209</v>
      </c>
    </row>
  </sheetData>
  <mergeCells count="27">
    <mergeCell ref="AI2:AK2"/>
    <mergeCell ref="B2:C2"/>
    <mergeCell ref="D2:J2"/>
    <mergeCell ref="K2:L2"/>
    <mergeCell ref="M2:W2"/>
    <mergeCell ref="X2:AH2"/>
    <mergeCell ref="FD2:FF2"/>
    <mergeCell ref="AL2:AP2"/>
    <mergeCell ref="AQ2:BA2"/>
    <mergeCell ref="BB2:BP2"/>
    <mergeCell ref="BQ2:CK2"/>
    <mergeCell ref="CL2:CV2"/>
    <mergeCell ref="CW2:DD2"/>
    <mergeCell ref="DE2:DG2"/>
    <mergeCell ref="DH2:DV2"/>
    <mergeCell ref="DW2:EU2"/>
    <mergeCell ref="EV2:EZ2"/>
    <mergeCell ref="FA2:FC2"/>
    <mergeCell ref="GO2:GT2"/>
    <mergeCell ref="GU2:GW2"/>
    <mergeCell ref="GX2:HE2"/>
    <mergeCell ref="HF2:HR2"/>
    <mergeCell ref="FG2:FH2"/>
    <mergeCell ref="FI2:FK2"/>
    <mergeCell ref="FL2:GB2"/>
    <mergeCell ref="GC2:GJ2"/>
    <mergeCell ref="GK2:GN2"/>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614"/>
  <sheetViews>
    <sheetView workbookViewId="0">
      <pane ySplit="2" topLeftCell="A3" activePane="bottomLeft" state="frozen"/>
      <selection pane="bottomLeft"/>
    </sheetView>
  </sheetViews>
  <sheetFormatPr baseColWidth="10" defaultColWidth="9" defaultRowHeight="14.25" customHeight="1"/>
  <cols>
    <col min="1" max="1" width="11.6640625" style="25" customWidth="1"/>
    <col min="2" max="3" width="9" style="9"/>
    <col min="4" max="4" width="11.1640625" style="21" customWidth="1"/>
    <col min="5" max="5" width="9" style="38"/>
    <col min="6" max="9" width="9" style="40"/>
    <col min="10" max="11" width="9" style="16"/>
    <col min="12" max="13" width="9" style="18"/>
    <col min="14" max="14" width="9" style="40"/>
    <col min="15" max="15" width="9" style="15"/>
    <col min="16" max="16" width="11.6640625" style="16" customWidth="1"/>
    <col min="17" max="17" width="14.5" style="12" customWidth="1"/>
    <col min="18" max="18" width="10.5" style="56" customWidth="1"/>
    <col min="19" max="19" width="9" style="60"/>
    <col min="20" max="16384" width="9" style="12"/>
  </cols>
  <sheetData>
    <row r="1" spans="1:19" ht="14.25" customHeight="1" thickBot="1">
      <c r="A1" s="96" t="s">
        <v>2473</v>
      </c>
      <c r="B1" s="71"/>
      <c r="C1" s="71"/>
      <c r="D1" s="4"/>
      <c r="E1" s="72"/>
      <c r="F1" s="73"/>
      <c r="G1" s="73"/>
      <c r="H1" s="73"/>
      <c r="I1" s="73"/>
      <c r="J1" s="74"/>
      <c r="K1" s="74"/>
      <c r="L1" s="75"/>
      <c r="M1" s="75"/>
      <c r="N1" s="73"/>
      <c r="O1" s="76"/>
      <c r="P1" s="74"/>
      <c r="Q1" s="77"/>
      <c r="S1" s="57"/>
    </row>
    <row r="2" spans="1:19" s="61" customFormat="1" ht="14.25" customHeight="1" thickBot="1">
      <c r="A2" s="62" t="s">
        <v>640</v>
      </c>
      <c r="B2" s="63" t="s">
        <v>665</v>
      </c>
      <c r="C2" s="63" t="s">
        <v>643</v>
      </c>
      <c r="D2" s="10" t="s">
        <v>746</v>
      </c>
      <c r="E2" s="64" t="s">
        <v>747</v>
      </c>
      <c r="F2" s="65" t="s">
        <v>1142</v>
      </c>
      <c r="G2" s="65" t="s">
        <v>1143</v>
      </c>
      <c r="H2" s="65" t="s">
        <v>1144</v>
      </c>
      <c r="I2" s="66" t="s">
        <v>2447</v>
      </c>
      <c r="J2" s="67" t="s">
        <v>1145</v>
      </c>
      <c r="K2" s="67" t="s">
        <v>1146</v>
      </c>
      <c r="L2" s="68" t="s">
        <v>1147</v>
      </c>
      <c r="M2" s="68" t="s">
        <v>1148</v>
      </c>
      <c r="N2" s="66" t="s">
        <v>1149</v>
      </c>
      <c r="O2" s="69" t="s">
        <v>1150</v>
      </c>
      <c r="P2" s="67" t="s">
        <v>1176</v>
      </c>
      <c r="Q2" s="70" t="s">
        <v>1139</v>
      </c>
      <c r="R2" s="56"/>
      <c r="S2" s="57"/>
    </row>
    <row r="3" spans="1:19" ht="14.25" customHeight="1">
      <c r="A3" s="25" t="s">
        <v>84</v>
      </c>
      <c r="D3" s="21" t="s">
        <v>748</v>
      </c>
      <c r="Q3" s="12" t="s">
        <v>79</v>
      </c>
      <c r="S3" s="59"/>
    </row>
    <row r="4" spans="1:19" ht="14.25" customHeight="1">
      <c r="A4" s="25" t="s">
        <v>17</v>
      </c>
      <c r="B4" s="9">
        <v>110.224583</v>
      </c>
      <c r="C4" s="9">
        <v>40.570833</v>
      </c>
      <c r="D4" s="21">
        <v>1</v>
      </c>
      <c r="E4" s="38">
        <v>237</v>
      </c>
      <c r="F4" s="40">
        <v>1.4754E-2</v>
      </c>
      <c r="G4" s="40">
        <v>3.8999999999999999E-4</v>
      </c>
      <c r="H4" s="40">
        <v>0.28253299999999998</v>
      </c>
      <c r="I4" s="40">
        <v>1.5E-5</v>
      </c>
      <c r="J4" s="16">
        <v>-8.4520390986397853</v>
      </c>
      <c r="K4" s="16">
        <v>-3.3</v>
      </c>
      <c r="L4" s="18">
        <v>1000.9506262198829</v>
      </c>
      <c r="M4" s="18">
        <v>1477</v>
      </c>
      <c r="N4" s="40">
        <v>0.28253200000000001</v>
      </c>
      <c r="O4" s="15">
        <v>-0.99</v>
      </c>
      <c r="P4" s="16">
        <v>-9.5323034674088536</v>
      </c>
      <c r="Q4" s="12" t="s">
        <v>1151</v>
      </c>
      <c r="S4" s="59"/>
    </row>
    <row r="5" spans="1:19" ht="14.25" customHeight="1">
      <c r="A5" s="25" t="s">
        <v>17</v>
      </c>
      <c r="B5" s="9">
        <v>110.224583</v>
      </c>
      <c r="C5" s="9">
        <v>40.570833</v>
      </c>
      <c r="D5" s="21">
        <v>4</v>
      </c>
      <c r="E5" s="38">
        <v>219</v>
      </c>
      <c r="F5" s="40">
        <v>1.0749999999999999E-2</v>
      </c>
      <c r="G5" s="40">
        <v>2.99E-4</v>
      </c>
      <c r="H5" s="40">
        <v>0.28242099999999998</v>
      </c>
      <c r="I5" s="40">
        <v>1.5E-5</v>
      </c>
      <c r="J5" s="16">
        <v>-12.412827295490425</v>
      </c>
      <c r="K5" s="16">
        <v>-7.7</v>
      </c>
      <c r="L5" s="18">
        <v>1153</v>
      </c>
      <c r="M5" s="18">
        <v>1738</v>
      </c>
      <c r="N5" s="40">
        <v>0.28242</v>
      </c>
      <c r="O5" s="15">
        <v>-0.99</v>
      </c>
      <c r="P5" s="16">
        <v>-9.5323034674088536</v>
      </c>
      <c r="Q5" s="12" t="s">
        <v>1151</v>
      </c>
      <c r="S5" s="59"/>
    </row>
    <row r="6" spans="1:19" ht="14.25" customHeight="1">
      <c r="A6" s="25" t="s">
        <v>17</v>
      </c>
      <c r="B6" s="9">
        <v>110.224583</v>
      </c>
      <c r="C6" s="9">
        <v>40.570833</v>
      </c>
      <c r="D6" s="21">
        <v>7</v>
      </c>
      <c r="E6" s="38">
        <v>222</v>
      </c>
      <c r="F6" s="40">
        <v>1.6768999999999999E-2</v>
      </c>
      <c r="G6" s="40">
        <v>7.4299999999999995E-4</v>
      </c>
      <c r="H6" s="40">
        <v>0.28248800000000002</v>
      </c>
      <c r="I6" s="40">
        <v>3.0000000000000001E-5</v>
      </c>
      <c r="J6" s="16">
        <v>-10.0434272134442</v>
      </c>
      <c r="K6" s="16">
        <v>-5.3</v>
      </c>
      <c r="L6" s="18">
        <v>1072</v>
      </c>
      <c r="M6" s="18">
        <v>1590</v>
      </c>
      <c r="N6" s="40">
        <v>0.28248499999999999</v>
      </c>
      <c r="O6" s="15">
        <v>-0.98</v>
      </c>
      <c r="P6" s="16">
        <v>-9.5323034674088536</v>
      </c>
      <c r="Q6" s="12" t="s">
        <v>1151</v>
      </c>
      <c r="S6" s="59"/>
    </row>
    <row r="7" spans="1:19" ht="14.25" customHeight="1">
      <c r="A7" s="25" t="s">
        <v>17</v>
      </c>
      <c r="B7" s="9">
        <v>110.224583</v>
      </c>
      <c r="C7" s="9">
        <v>40.570833</v>
      </c>
      <c r="D7" s="21">
        <v>8</v>
      </c>
      <c r="E7" s="38">
        <v>236</v>
      </c>
      <c r="F7" s="40">
        <v>1.7666000000000001E-2</v>
      </c>
      <c r="G7" s="40">
        <v>5.1500000000000005E-4</v>
      </c>
      <c r="H7" s="40">
        <v>0.282476</v>
      </c>
      <c r="I7" s="40">
        <v>1.9000000000000001E-5</v>
      </c>
      <c r="J7" s="16">
        <v>-10.467797377392563</v>
      </c>
      <c r="K7" s="16">
        <v>-5.4</v>
      </c>
      <c r="L7" s="18">
        <v>1083</v>
      </c>
      <c r="M7" s="18">
        <v>1607</v>
      </c>
      <c r="N7" s="40">
        <v>0.282474</v>
      </c>
      <c r="O7" s="15">
        <v>-0.98</v>
      </c>
      <c r="P7" s="16">
        <v>-9.5323034674088536</v>
      </c>
      <c r="Q7" s="12" t="s">
        <v>79</v>
      </c>
      <c r="S7" s="59"/>
    </row>
    <row r="8" spans="1:19" ht="14.25" customHeight="1">
      <c r="A8" s="25" t="s">
        <v>17</v>
      </c>
      <c r="B8" s="9">
        <v>110.224583</v>
      </c>
      <c r="C8" s="9">
        <v>40.570833</v>
      </c>
      <c r="D8" s="21">
        <v>9</v>
      </c>
      <c r="E8" s="38">
        <v>223</v>
      </c>
      <c r="F8" s="40">
        <v>2.0295000000000001E-2</v>
      </c>
      <c r="G8" s="40">
        <v>5.9199999999999997E-4</v>
      </c>
      <c r="H8" s="40">
        <v>0.28246199999999999</v>
      </c>
      <c r="I8" s="40">
        <v>2.5999999999999998E-5</v>
      </c>
      <c r="J8" s="16">
        <v>-10.96289590200028</v>
      </c>
      <c r="K8" s="16">
        <v>-6.2</v>
      </c>
      <c r="L8" s="18">
        <v>1105</v>
      </c>
      <c r="M8" s="18">
        <v>1647</v>
      </c>
      <c r="N8" s="40">
        <v>0.28245900000000002</v>
      </c>
      <c r="O8" s="15">
        <v>-0.98</v>
      </c>
      <c r="P8" s="16">
        <v>-9.5323034674088536</v>
      </c>
      <c r="Q8" s="12" t="s">
        <v>79</v>
      </c>
      <c r="S8" s="59"/>
    </row>
    <row r="9" spans="1:19" ht="14.25" customHeight="1">
      <c r="A9" s="25" t="s">
        <v>17</v>
      </c>
      <c r="D9" s="21" t="s">
        <v>749</v>
      </c>
      <c r="Q9" s="12" t="s">
        <v>79</v>
      </c>
      <c r="S9" s="59"/>
    </row>
    <row r="10" spans="1:19" ht="14.25" customHeight="1">
      <c r="A10" s="25" t="s">
        <v>17</v>
      </c>
      <c r="B10" s="9">
        <v>110.235472</v>
      </c>
      <c r="C10" s="9">
        <v>40.569693999999998</v>
      </c>
      <c r="D10" s="21">
        <v>1</v>
      </c>
      <c r="E10" s="38">
        <v>223</v>
      </c>
      <c r="F10" s="40">
        <v>1.1823E-2</v>
      </c>
      <c r="G10" s="40">
        <v>3.19E-4</v>
      </c>
      <c r="H10" s="40">
        <v>0.282391</v>
      </c>
      <c r="I10" s="40">
        <v>2.0999999999999999E-5</v>
      </c>
      <c r="J10" s="16">
        <v>-13.473752705360775</v>
      </c>
      <c r="K10" s="16">
        <v>-8.6</v>
      </c>
      <c r="L10" s="18">
        <v>1194</v>
      </c>
      <c r="M10" s="18">
        <v>1801</v>
      </c>
      <c r="N10" s="40">
        <v>0.28238999999999997</v>
      </c>
      <c r="O10" s="15">
        <v>-0.99</v>
      </c>
      <c r="P10" s="16">
        <v>-9.6594840788999381</v>
      </c>
      <c r="Q10" s="12" t="s">
        <v>79</v>
      </c>
      <c r="S10" s="59"/>
    </row>
    <row r="11" spans="1:19" ht="14.25" customHeight="1">
      <c r="A11" s="25" t="s">
        <v>17</v>
      </c>
      <c r="B11" s="9">
        <v>110.235472</v>
      </c>
      <c r="C11" s="9">
        <v>40.569693999999998</v>
      </c>
      <c r="D11" s="21">
        <v>2</v>
      </c>
      <c r="E11" s="38">
        <v>230</v>
      </c>
      <c r="F11" s="40">
        <v>3.7789999999999998E-3</v>
      </c>
      <c r="G11" s="40">
        <v>9.3999999999999994E-5</v>
      </c>
      <c r="H11" s="40">
        <v>0.28239199999999998</v>
      </c>
      <c r="I11" s="40">
        <v>1.5999999999999999E-5</v>
      </c>
      <c r="J11" s="16">
        <v>-13.438388525032208</v>
      </c>
      <c r="K11" s="16">
        <v>-8.4</v>
      </c>
      <c r="L11" s="18">
        <v>1186</v>
      </c>
      <c r="M11" s="18">
        <v>1794</v>
      </c>
      <c r="N11" s="40">
        <v>0.28239199999999998</v>
      </c>
      <c r="O11" s="15">
        <v>-1</v>
      </c>
      <c r="P11" s="16">
        <v>-9.6594840788999381</v>
      </c>
      <c r="Q11" s="12" t="s">
        <v>79</v>
      </c>
      <c r="S11" s="59"/>
    </row>
    <row r="12" spans="1:19" ht="14.25" customHeight="1">
      <c r="A12" s="25" t="s">
        <v>17</v>
      </c>
      <c r="B12" s="9">
        <v>110.235472</v>
      </c>
      <c r="C12" s="9">
        <v>40.569693999999998</v>
      </c>
      <c r="D12" s="21">
        <v>3</v>
      </c>
      <c r="E12" s="38">
        <v>213</v>
      </c>
      <c r="F12" s="40">
        <v>3.4849999999999999E-2</v>
      </c>
      <c r="G12" s="40">
        <v>1.016E-3</v>
      </c>
      <c r="H12" s="40">
        <v>0.28236099999999997</v>
      </c>
      <c r="I12" s="40">
        <v>2.8E-5</v>
      </c>
      <c r="J12" s="16">
        <v>-14.534678115232236</v>
      </c>
      <c r="K12" s="16">
        <v>-10</v>
      </c>
      <c r="L12" s="18">
        <v>1259</v>
      </c>
      <c r="M12" s="18">
        <v>1882</v>
      </c>
      <c r="N12" s="40">
        <v>0.28235700000000002</v>
      </c>
      <c r="O12" s="15">
        <v>-0.97</v>
      </c>
      <c r="P12" s="16">
        <v>-9.6594840788999381</v>
      </c>
      <c r="Q12" s="12" t="s">
        <v>79</v>
      </c>
      <c r="S12" s="59"/>
    </row>
    <row r="13" spans="1:19" ht="14.25" customHeight="1">
      <c r="A13" s="25" t="s">
        <v>17</v>
      </c>
      <c r="B13" s="9">
        <v>110.235472</v>
      </c>
      <c r="C13" s="9">
        <v>40.569693999999998</v>
      </c>
      <c r="D13" s="21">
        <v>5</v>
      </c>
      <c r="E13" s="38">
        <v>217</v>
      </c>
      <c r="F13" s="40">
        <v>3.8169000000000002E-2</v>
      </c>
      <c r="G13" s="40">
        <v>1.255E-3</v>
      </c>
      <c r="H13" s="40">
        <v>0.28233900000000001</v>
      </c>
      <c r="I13" s="40">
        <v>2.5999999999999998E-5</v>
      </c>
      <c r="J13" s="16">
        <v>-15.312690082469604</v>
      </c>
      <c r="K13" s="16">
        <v>-10.7</v>
      </c>
      <c r="L13" s="18">
        <v>1298</v>
      </c>
      <c r="M13" s="18">
        <v>1930</v>
      </c>
      <c r="N13" s="40">
        <v>0.28233399999999997</v>
      </c>
      <c r="O13" s="15">
        <v>-0.96</v>
      </c>
      <c r="P13" s="16">
        <v>-9.6594840788999381</v>
      </c>
      <c r="Q13" s="12" t="s">
        <v>79</v>
      </c>
      <c r="S13" s="59"/>
    </row>
    <row r="14" spans="1:19" ht="14.25" customHeight="1">
      <c r="A14" s="25" t="s">
        <v>17</v>
      </c>
      <c r="B14" s="9">
        <v>110.235472</v>
      </c>
      <c r="C14" s="9">
        <v>40.569693999999998</v>
      </c>
      <c r="D14" s="21">
        <v>6</v>
      </c>
      <c r="E14" s="38">
        <v>227</v>
      </c>
      <c r="F14" s="40">
        <v>2.2823E-2</v>
      </c>
      <c r="G14" s="40">
        <v>4.9399999999999997E-4</v>
      </c>
      <c r="H14" s="40">
        <v>0.28238000000000002</v>
      </c>
      <c r="I14" s="40">
        <v>1.9000000000000001E-5</v>
      </c>
      <c r="J14" s="16">
        <v>-13.86275868897946</v>
      </c>
      <c r="K14" s="16">
        <v>-9</v>
      </c>
      <c r="L14" s="18">
        <v>1215</v>
      </c>
      <c r="M14" s="18">
        <v>1826</v>
      </c>
      <c r="N14" s="40">
        <v>0.28237800000000002</v>
      </c>
      <c r="O14" s="15">
        <v>-0.99</v>
      </c>
      <c r="P14" s="16">
        <v>-9.6594840788999381</v>
      </c>
      <c r="Q14" s="12" t="s">
        <v>79</v>
      </c>
      <c r="S14" s="59"/>
    </row>
    <row r="15" spans="1:19" ht="14.25" customHeight="1">
      <c r="A15" s="25" t="s">
        <v>17</v>
      </c>
      <c r="B15" s="9">
        <v>110.235472</v>
      </c>
      <c r="C15" s="9">
        <v>40.569693999999998</v>
      </c>
      <c r="D15" s="21">
        <v>7</v>
      </c>
      <c r="E15" s="38">
        <v>209</v>
      </c>
      <c r="F15" s="40">
        <v>1.2288E-2</v>
      </c>
      <c r="G15" s="40">
        <v>2.81E-4</v>
      </c>
      <c r="H15" s="40">
        <v>0.28234100000000001</v>
      </c>
      <c r="I15" s="40">
        <v>2.0000000000000002E-5</v>
      </c>
      <c r="J15" s="16">
        <v>-15.241961721811359</v>
      </c>
      <c r="K15" s="16">
        <v>-10.7</v>
      </c>
      <c r="L15" s="18">
        <v>1262</v>
      </c>
      <c r="M15" s="18">
        <v>1920</v>
      </c>
      <c r="N15" s="40">
        <v>0.28233999999999998</v>
      </c>
      <c r="O15" s="15">
        <v>-0.99</v>
      </c>
      <c r="P15" s="16">
        <v>-9.6594840788999381</v>
      </c>
      <c r="Q15" s="12" t="s">
        <v>79</v>
      </c>
      <c r="S15" s="59"/>
    </row>
    <row r="16" spans="1:19" ht="14.25" customHeight="1">
      <c r="A16" s="25" t="s">
        <v>17</v>
      </c>
      <c r="B16" s="9">
        <v>110.235472</v>
      </c>
      <c r="C16" s="9">
        <v>40.569693999999998</v>
      </c>
      <c r="D16" s="21">
        <v>8</v>
      </c>
      <c r="E16" s="38">
        <v>225</v>
      </c>
      <c r="F16" s="40">
        <v>4.8199999999999996E-3</v>
      </c>
      <c r="G16" s="40">
        <v>1.3200000000000001E-4</v>
      </c>
      <c r="H16" s="40">
        <v>0.28236800000000001</v>
      </c>
      <c r="I16" s="40">
        <v>1.9000000000000001E-5</v>
      </c>
      <c r="J16" s="16">
        <v>-14.287128852927822</v>
      </c>
      <c r="K16" s="16">
        <v>-9.4</v>
      </c>
      <c r="L16" s="18">
        <v>1220</v>
      </c>
      <c r="M16" s="18">
        <v>1850</v>
      </c>
      <c r="N16" s="40">
        <v>0.28236800000000001</v>
      </c>
      <c r="O16" s="15">
        <v>-1</v>
      </c>
      <c r="P16" s="16">
        <v>-9.6594840788999381</v>
      </c>
      <c r="Q16" s="12" t="s">
        <v>79</v>
      </c>
      <c r="S16" s="59"/>
    </row>
    <row r="17" spans="1:19" ht="14.25" customHeight="1">
      <c r="A17" s="25" t="s">
        <v>17</v>
      </c>
      <c r="B17" s="9">
        <v>110.235472</v>
      </c>
      <c r="C17" s="9">
        <v>40.569693999999998</v>
      </c>
      <c r="D17" s="21">
        <v>9</v>
      </c>
      <c r="E17" s="38">
        <v>228</v>
      </c>
      <c r="F17" s="40">
        <v>6.0330000000000002E-3</v>
      </c>
      <c r="G17" s="40">
        <v>1.66E-4</v>
      </c>
      <c r="H17" s="40">
        <v>0.28234799999999999</v>
      </c>
      <c r="I17" s="40">
        <v>2.0000000000000002E-5</v>
      </c>
      <c r="J17" s="16">
        <v>-14.994412459509165</v>
      </c>
      <c r="K17" s="16">
        <v>-10</v>
      </c>
      <c r="L17" s="18">
        <v>1249</v>
      </c>
      <c r="M17" s="18">
        <v>1893</v>
      </c>
      <c r="N17" s="40">
        <v>0.28234700000000001</v>
      </c>
      <c r="O17" s="15">
        <v>-1</v>
      </c>
      <c r="P17" s="16">
        <v>-9.6594840788999381</v>
      </c>
      <c r="Q17" s="12" t="s">
        <v>79</v>
      </c>
      <c r="S17" s="59"/>
    </row>
    <row r="18" spans="1:19" ht="14.25" customHeight="1">
      <c r="A18" s="25" t="s">
        <v>17</v>
      </c>
      <c r="B18" s="9">
        <v>110.235472</v>
      </c>
      <c r="C18" s="9">
        <v>40.569693999999998</v>
      </c>
      <c r="D18" s="21">
        <v>10</v>
      </c>
      <c r="E18" s="38">
        <v>220</v>
      </c>
      <c r="F18" s="40">
        <v>6.7819999999999998E-3</v>
      </c>
      <c r="G18" s="40">
        <v>1.7799999999999999E-4</v>
      </c>
      <c r="H18" s="40">
        <v>0.282358</v>
      </c>
      <c r="I18" s="40">
        <v>1.8E-5</v>
      </c>
      <c r="J18" s="16">
        <v>-14.640770656219049</v>
      </c>
      <c r="K18" s="16">
        <v>-9.8000000000000007</v>
      </c>
      <c r="L18" s="18">
        <v>1235</v>
      </c>
      <c r="M18" s="18">
        <v>1875</v>
      </c>
      <c r="N18" s="40">
        <v>0.28235700000000002</v>
      </c>
      <c r="O18" s="15">
        <v>-0.99</v>
      </c>
      <c r="P18" s="16">
        <v>-9.6594840788999381</v>
      </c>
      <c r="Q18" s="12" t="s">
        <v>79</v>
      </c>
      <c r="S18" s="59"/>
    </row>
    <row r="19" spans="1:19" ht="14.25" customHeight="1">
      <c r="A19" s="25" t="s">
        <v>17</v>
      </c>
      <c r="B19" s="9">
        <v>110.235472</v>
      </c>
      <c r="C19" s="9">
        <v>40.569693999999998</v>
      </c>
      <c r="D19" s="21">
        <v>11</v>
      </c>
      <c r="E19" s="38">
        <v>226</v>
      </c>
      <c r="F19" s="40">
        <v>2.6410000000000001E-3</v>
      </c>
      <c r="G19" s="40">
        <v>7.2000000000000002E-5</v>
      </c>
      <c r="H19" s="40">
        <v>0.282331</v>
      </c>
      <c r="I19" s="40">
        <v>1.7E-5</v>
      </c>
      <c r="J19" s="16">
        <v>-15.595603525102586</v>
      </c>
      <c r="K19" s="16">
        <v>-10.7</v>
      </c>
      <c r="L19" s="18">
        <v>1269</v>
      </c>
      <c r="M19" s="18">
        <v>1932</v>
      </c>
      <c r="N19" s="40">
        <v>0.28233000000000003</v>
      </c>
      <c r="O19" s="15">
        <v>-1</v>
      </c>
      <c r="P19" s="16">
        <v>-9.6594840788999381</v>
      </c>
      <c r="Q19" s="12" t="s">
        <v>79</v>
      </c>
      <c r="S19" s="59"/>
    </row>
    <row r="20" spans="1:19" ht="14.25" customHeight="1">
      <c r="A20" s="25" t="s">
        <v>17</v>
      </c>
      <c r="B20" s="9">
        <v>110.235472</v>
      </c>
      <c r="C20" s="9">
        <v>40.569693999999998</v>
      </c>
      <c r="D20" s="21">
        <v>12</v>
      </c>
      <c r="E20" s="38">
        <v>227</v>
      </c>
      <c r="F20" s="40">
        <v>3.6819999999999999E-3</v>
      </c>
      <c r="G20" s="40">
        <v>1.17E-4</v>
      </c>
      <c r="H20" s="40">
        <v>0.28236800000000001</v>
      </c>
      <c r="I20" s="40">
        <v>2.0000000000000002E-5</v>
      </c>
      <c r="J20" s="16">
        <v>-14.287128852927822</v>
      </c>
      <c r="K20" s="16">
        <v>-9.3000000000000007</v>
      </c>
      <c r="L20" s="18">
        <v>1221</v>
      </c>
      <c r="M20" s="18">
        <v>1850</v>
      </c>
      <c r="N20" s="40">
        <v>0.28236699999999998</v>
      </c>
      <c r="O20" s="15">
        <v>-1</v>
      </c>
      <c r="P20" s="16">
        <v>-9.6594840788999381</v>
      </c>
      <c r="Q20" s="12" t="s">
        <v>79</v>
      </c>
      <c r="S20" s="59"/>
    </row>
    <row r="21" spans="1:19" ht="14.25" customHeight="1">
      <c r="A21" s="25" t="s">
        <v>17</v>
      </c>
      <c r="B21" s="9">
        <v>110.235472</v>
      </c>
      <c r="C21" s="9">
        <v>40.569693999999998</v>
      </c>
      <c r="D21" s="21">
        <v>13</v>
      </c>
      <c r="E21" s="38">
        <v>224</v>
      </c>
      <c r="F21" s="40">
        <v>6.2830000000000004E-3</v>
      </c>
      <c r="G21" s="40">
        <v>1.8699999999999999E-4</v>
      </c>
      <c r="H21" s="40">
        <v>0.28228700000000001</v>
      </c>
      <c r="I21" s="40">
        <v>2.4000000000000001E-5</v>
      </c>
      <c r="J21" s="16">
        <v>-17.151627459579544</v>
      </c>
      <c r="K21" s="16">
        <v>-12.3</v>
      </c>
      <c r="L21" s="18">
        <v>1333</v>
      </c>
      <c r="M21" s="18">
        <v>2030</v>
      </c>
      <c r="N21" s="40">
        <v>0.28228700000000001</v>
      </c>
      <c r="O21" s="15">
        <v>-0.99</v>
      </c>
      <c r="P21" s="16">
        <v>-9.6594840788999381</v>
      </c>
      <c r="Q21" s="12" t="s">
        <v>79</v>
      </c>
      <c r="S21" s="59"/>
    </row>
    <row r="22" spans="1:19" ht="14.25" customHeight="1">
      <c r="A22" s="25" t="s">
        <v>17</v>
      </c>
      <c r="B22" s="9">
        <v>110.235472</v>
      </c>
      <c r="C22" s="9">
        <v>40.569693999999998</v>
      </c>
      <c r="D22" s="21">
        <v>14</v>
      </c>
      <c r="E22" s="38">
        <v>221</v>
      </c>
      <c r="F22" s="40">
        <v>7.4799999999999997E-3</v>
      </c>
      <c r="G22" s="40">
        <v>2.12E-4</v>
      </c>
      <c r="H22" s="40">
        <v>0.28234399999999998</v>
      </c>
      <c r="I22" s="40">
        <v>2.0999999999999999E-5</v>
      </c>
      <c r="J22" s="16">
        <v>-15.135869180825656</v>
      </c>
      <c r="K22" s="16">
        <v>-10.3</v>
      </c>
      <c r="L22" s="18">
        <v>1257</v>
      </c>
      <c r="M22" s="18">
        <v>1908</v>
      </c>
      <c r="N22" s="40">
        <v>0.28234300000000001</v>
      </c>
      <c r="O22" s="15">
        <v>-0.99</v>
      </c>
      <c r="P22" s="16">
        <v>-9.6594840788999381</v>
      </c>
      <c r="Q22" s="12" t="s">
        <v>79</v>
      </c>
      <c r="S22" s="59"/>
    </row>
    <row r="23" spans="1:19" ht="14.25" customHeight="1">
      <c r="A23" s="25" t="s">
        <v>17</v>
      </c>
      <c r="B23" s="9">
        <v>110.235472</v>
      </c>
      <c r="C23" s="9">
        <v>40.569693999999998</v>
      </c>
      <c r="D23" s="21">
        <v>15</v>
      </c>
      <c r="E23" s="38">
        <v>224</v>
      </c>
      <c r="F23" s="40">
        <v>3.4625000000000003E-2</v>
      </c>
      <c r="G23" s="40">
        <v>1.0020000000000001E-3</v>
      </c>
      <c r="H23" s="40">
        <v>0.282551</v>
      </c>
      <c r="I23" s="40">
        <v>5.5999999999999999E-5</v>
      </c>
      <c r="J23" s="16">
        <v>-7.815483852716687</v>
      </c>
      <c r="K23" s="16">
        <v>-3.1</v>
      </c>
      <c r="L23" s="18">
        <v>992</v>
      </c>
      <c r="M23" s="18">
        <v>1452</v>
      </c>
      <c r="N23" s="40">
        <v>0.28254699999999999</v>
      </c>
      <c r="O23" s="15">
        <v>-0.97</v>
      </c>
      <c r="P23" s="16">
        <v>-9.6594840788999381</v>
      </c>
      <c r="Q23" s="12" t="s">
        <v>79</v>
      </c>
      <c r="S23" s="59"/>
    </row>
    <row r="24" spans="1:19" ht="14.25" customHeight="1">
      <c r="A24" s="25" t="s">
        <v>21</v>
      </c>
      <c r="D24" s="21" t="s">
        <v>750</v>
      </c>
      <c r="Q24" s="12" t="s">
        <v>1152</v>
      </c>
      <c r="S24" s="58"/>
    </row>
    <row r="25" spans="1:19" ht="14.25" customHeight="1">
      <c r="A25" s="25" t="s">
        <v>21</v>
      </c>
      <c r="B25" s="9">
        <v>112.431111</v>
      </c>
      <c r="C25" s="9">
        <v>39.918610999999999</v>
      </c>
      <c r="D25" s="21">
        <v>1</v>
      </c>
      <c r="F25" s="40">
        <v>6.8401000000000003E-2</v>
      </c>
      <c r="G25" s="40">
        <v>2.7460000000000002E-3</v>
      </c>
      <c r="H25" s="40">
        <v>0.28238200000000002</v>
      </c>
      <c r="I25" s="40">
        <v>1.8E-5</v>
      </c>
      <c r="J25" s="16">
        <v>-13.792030328321214</v>
      </c>
      <c r="K25" s="16">
        <v>-9</v>
      </c>
      <c r="L25" s="18">
        <v>1289</v>
      </c>
      <c r="M25" s="18">
        <v>2501</v>
      </c>
      <c r="N25" s="40">
        <v>0.28236899999999998</v>
      </c>
      <c r="O25" s="15">
        <v>-0.92</v>
      </c>
      <c r="P25" s="16">
        <v>-7.896321492578684</v>
      </c>
      <c r="Q25" s="12" t="s">
        <v>1152</v>
      </c>
      <c r="S25" s="59"/>
    </row>
    <row r="26" spans="1:19" ht="14.25" customHeight="1">
      <c r="A26" s="25" t="s">
        <v>21</v>
      </c>
      <c r="B26" s="9">
        <v>112.431111</v>
      </c>
      <c r="C26" s="9">
        <v>39.918610999999999</v>
      </c>
      <c r="D26" s="21">
        <v>3</v>
      </c>
      <c r="F26" s="40">
        <v>6.5737000000000004E-2</v>
      </c>
      <c r="G26" s="40">
        <v>2.7560000000000002E-3</v>
      </c>
      <c r="H26" s="40">
        <v>0.28240599999999999</v>
      </c>
      <c r="I26" s="40">
        <v>1.7E-5</v>
      </c>
      <c r="J26" s="16">
        <v>-12.9432900004256</v>
      </c>
      <c r="K26" s="16">
        <v>-7.82</v>
      </c>
      <c r="L26" s="18">
        <v>1253</v>
      </c>
      <c r="M26" s="18">
        <v>2406</v>
      </c>
      <c r="N26" s="40">
        <v>0.28239300000000001</v>
      </c>
      <c r="O26" s="15">
        <v>-0.92</v>
      </c>
      <c r="P26" s="16">
        <v>-7.896321492578684</v>
      </c>
      <c r="Q26" s="12" t="s">
        <v>1152</v>
      </c>
      <c r="S26" s="59"/>
    </row>
    <row r="27" spans="1:19" ht="14.25" customHeight="1">
      <c r="A27" s="25" t="s">
        <v>21</v>
      </c>
      <c r="B27" s="9">
        <v>112.431111</v>
      </c>
      <c r="C27" s="9">
        <v>39.918610999999999</v>
      </c>
      <c r="D27" s="21">
        <v>4</v>
      </c>
      <c r="F27" s="40">
        <v>6.7031999999999994E-2</v>
      </c>
      <c r="G27" s="40">
        <v>2.617E-3</v>
      </c>
      <c r="H27" s="40">
        <v>0.28234500000000001</v>
      </c>
      <c r="I27" s="40">
        <v>1.5999999999999999E-5</v>
      </c>
      <c r="J27" s="16">
        <v>-15.100505000495978</v>
      </c>
      <c r="K27" s="16">
        <v>-10.199999999999999</v>
      </c>
      <c r="L27" s="18">
        <v>1338</v>
      </c>
      <c r="M27" s="18">
        <v>2609</v>
      </c>
      <c r="N27" s="40">
        <v>0.28233200000000003</v>
      </c>
      <c r="O27" s="15">
        <v>-0.92</v>
      </c>
      <c r="P27" s="16">
        <v>-7.896321492578684</v>
      </c>
      <c r="Q27" s="12" t="s">
        <v>1152</v>
      </c>
      <c r="S27" s="59"/>
    </row>
    <row r="28" spans="1:19" ht="14.25" customHeight="1">
      <c r="A28" s="25" t="s">
        <v>21</v>
      </c>
      <c r="B28" s="9">
        <v>112.431111</v>
      </c>
      <c r="C28" s="9">
        <v>39.918610999999999</v>
      </c>
      <c r="D28" s="21">
        <v>5</v>
      </c>
      <c r="F28" s="40">
        <v>6.1735999999999999E-2</v>
      </c>
      <c r="G28" s="40">
        <v>2.4329999999999998E-3</v>
      </c>
      <c r="H28" s="40">
        <v>0.28233399999999997</v>
      </c>
      <c r="I28" s="40">
        <v>1.5E-5</v>
      </c>
      <c r="J28" s="16">
        <v>-15.489510984115773</v>
      </c>
      <c r="K28" s="16">
        <v>-10.5</v>
      </c>
      <c r="L28" s="18">
        <v>1347</v>
      </c>
      <c r="M28" s="18">
        <v>2642</v>
      </c>
      <c r="N28" s="40">
        <v>0.28232200000000002</v>
      </c>
      <c r="O28" s="15">
        <v>-0.93</v>
      </c>
      <c r="P28" s="16">
        <v>-7.896321492578684</v>
      </c>
      <c r="Q28" s="12" t="s">
        <v>1152</v>
      </c>
      <c r="S28" s="59"/>
    </row>
    <row r="29" spans="1:19" ht="14.25" customHeight="1">
      <c r="A29" s="25" t="s">
        <v>21</v>
      </c>
      <c r="B29" s="9">
        <v>112.431111</v>
      </c>
      <c r="C29" s="9">
        <v>39.918610999999999</v>
      </c>
      <c r="D29" s="21">
        <v>6</v>
      </c>
      <c r="F29" s="40">
        <v>7.7713000000000004E-2</v>
      </c>
      <c r="G29" s="40">
        <v>3.2239999999999999E-3</v>
      </c>
      <c r="H29" s="40">
        <v>0.28237200000000001</v>
      </c>
      <c r="I29" s="40">
        <v>2.0000000000000002E-5</v>
      </c>
      <c r="J29" s="16">
        <v>-14.145672131611331</v>
      </c>
      <c r="K29" s="16">
        <v>-9.5500000000000007</v>
      </c>
      <c r="L29" s="18">
        <v>1320</v>
      </c>
      <c r="M29" s="18">
        <v>2546</v>
      </c>
      <c r="N29" s="40">
        <v>0.282358</v>
      </c>
      <c r="O29" s="15">
        <v>-0.9</v>
      </c>
      <c r="P29" s="16">
        <v>-7.896321492578684</v>
      </c>
      <c r="Q29" s="12" t="s">
        <v>1152</v>
      </c>
      <c r="S29" s="59"/>
    </row>
    <row r="30" spans="1:19" ht="14.25" customHeight="1">
      <c r="A30" s="25" t="s">
        <v>21</v>
      </c>
      <c r="B30" s="9">
        <v>112.431111</v>
      </c>
      <c r="C30" s="9">
        <v>39.918610999999999</v>
      </c>
      <c r="D30" s="21">
        <v>8</v>
      </c>
      <c r="F30" s="40">
        <v>6.3658999999999993E-2</v>
      </c>
      <c r="G30" s="40">
        <v>2.542E-3</v>
      </c>
      <c r="H30" s="40">
        <v>0.28226699999999999</v>
      </c>
      <c r="I30" s="40">
        <v>1.5999999999999999E-5</v>
      </c>
      <c r="J30" s="16">
        <v>-17.858911066160886</v>
      </c>
      <c r="K30" s="16">
        <v>-13</v>
      </c>
      <c r="L30" s="18">
        <v>1449</v>
      </c>
      <c r="M30" s="18">
        <v>2858</v>
      </c>
      <c r="N30" s="40">
        <v>0.28225499999999998</v>
      </c>
      <c r="O30" s="15">
        <v>-0.92</v>
      </c>
      <c r="P30" s="16">
        <v>-7.896321492578684</v>
      </c>
      <c r="Q30" s="12" t="s">
        <v>1152</v>
      </c>
      <c r="S30" s="59"/>
    </row>
    <row r="31" spans="1:19" ht="14.25" customHeight="1">
      <c r="A31" s="25" t="s">
        <v>21</v>
      </c>
      <c r="B31" s="9">
        <v>112.431111</v>
      </c>
      <c r="C31" s="9">
        <v>39.918610999999999</v>
      </c>
      <c r="D31" s="21">
        <v>11</v>
      </c>
      <c r="F31" s="40">
        <v>4.9581E-2</v>
      </c>
      <c r="G31" s="40">
        <v>1.9550000000000001E-3</v>
      </c>
      <c r="H31" s="40">
        <v>0.28242699999999998</v>
      </c>
      <c r="I31" s="40">
        <v>4.1999999999999998E-5</v>
      </c>
      <c r="J31" s="16">
        <v>-12.200642213515689</v>
      </c>
      <c r="K31" s="16">
        <v>-7.1</v>
      </c>
      <c r="L31" s="18">
        <v>1196</v>
      </c>
      <c r="M31" s="18">
        <v>2337</v>
      </c>
      <c r="N31" s="40">
        <v>0.282418</v>
      </c>
      <c r="O31" s="15">
        <v>-0.94</v>
      </c>
      <c r="P31" s="16">
        <v>-7.896321492578684</v>
      </c>
      <c r="Q31" s="12" t="s">
        <v>1152</v>
      </c>
      <c r="S31" s="59"/>
    </row>
    <row r="32" spans="1:19" ht="14.25" customHeight="1">
      <c r="A32" s="25" t="s">
        <v>21</v>
      </c>
      <c r="B32" s="9">
        <v>112.431111</v>
      </c>
      <c r="C32" s="9">
        <v>39.918610999999999</v>
      </c>
      <c r="D32" s="21">
        <v>12</v>
      </c>
      <c r="F32" s="40">
        <v>6.2491999999999999E-2</v>
      </c>
      <c r="G32" s="40">
        <v>2.5430000000000001E-3</v>
      </c>
      <c r="H32" s="40">
        <v>0.28245399999999998</v>
      </c>
      <c r="I32" s="40">
        <v>4.3000000000000002E-5</v>
      </c>
      <c r="J32" s="16">
        <v>-11.245809344632152</v>
      </c>
      <c r="K32" s="16">
        <v>-6.4</v>
      </c>
      <c r="L32" s="18">
        <v>1176</v>
      </c>
      <c r="M32" s="18">
        <v>2270</v>
      </c>
      <c r="N32" s="40">
        <v>0.28244200000000003</v>
      </c>
      <c r="O32" s="15">
        <v>-0.92</v>
      </c>
      <c r="P32" s="16">
        <v>-7.896321492578684</v>
      </c>
      <c r="Q32" s="12" t="s">
        <v>1152</v>
      </c>
      <c r="S32" s="59"/>
    </row>
    <row r="33" spans="1:19" ht="14.25" customHeight="1">
      <c r="A33" s="25" t="s">
        <v>21</v>
      </c>
      <c r="B33" s="9">
        <v>112.431111</v>
      </c>
      <c r="C33" s="9">
        <v>39.918610999999999</v>
      </c>
      <c r="D33" s="21">
        <v>13</v>
      </c>
      <c r="F33" s="40">
        <v>5.7593999999999999E-2</v>
      </c>
      <c r="G33" s="40">
        <v>2.3549999999999999E-3</v>
      </c>
      <c r="H33" s="40">
        <v>0.28232200000000002</v>
      </c>
      <c r="I33" s="40">
        <v>4.5000000000000003E-5</v>
      </c>
      <c r="J33" s="16">
        <v>-15.913881148063025</v>
      </c>
      <c r="K33" s="16">
        <v>-11.1</v>
      </c>
      <c r="L33" s="18">
        <v>1361</v>
      </c>
      <c r="M33" s="18">
        <v>2684</v>
      </c>
      <c r="N33" s="40">
        <v>0.28231099999999998</v>
      </c>
      <c r="O33" s="15">
        <v>-0.93</v>
      </c>
      <c r="P33" s="16">
        <v>-7.896321492578684</v>
      </c>
      <c r="Q33" s="12" t="s">
        <v>1152</v>
      </c>
      <c r="S33" s="59"/>
    </row>
    <row r="34" spans="1:19" ht="14.25" customHeight="1">
      <c r="A34" s="25" t="s">
        <v>21</v>
      </c>
      <c r="B34" s="9">
        <v>112.431111</v>
      </c>
      <c r="C34" s="9">
        <v>39.918610999999999</v>
      </c>
      <c r="D34" s="21">
        <v>16</v>
      </c>
      <c r="F34" s="40">
        <v>5.0199000000000001E-2</v>
      </c>
      <c r="G34" s="40">
        <v>1.9940000000000001E-3</v>
      </c>
      <c r="H34" s="40">
        <v>0.28234500000000001</v>
      </c>
      <c r="I34" s="40">
        <v>4.3000000000000002E-5</v>
      </c>
      <c r="J34" s="16">
        <v>-15.100505000495978</v>
      </c>
      <c r="K34" s="16">
        <v>-10.199999999999999</v>
      </c>
      <c r="L34" s="18">
        <v>1315</v>
      </c>
      <c r="M34" s="18">
        <v>2605</v>
      </c>
      <c r="N34" s="40">
        <v>0.28233599999999998</v>
      </c>
      <c r="O34" s="15">
        <v>-0.94</v>
      </c>
      <c r="P34" s="16">
        <v>-7.896321492578684</v>
      </c>
      <c r="Q34" s="12" t="s">
        <v>1152</v>
      </c>
      <c r="S34" s="59"/>
    </row>
    <row r="35" spans="1:19" ht="14.25" customHeight="1">
      <c r="A35" s="25" t="s">
        <v>21</v>
      </c>
      <c r="B35" s="9">
        <v>112.431111</v>
      </c>
      <c r="C35" s="9">
        <v>39.918610999999999</v>
      </c>
      <c r="D35" s="21">
        <v>21</v>
      </c>
      <c r="F35" s="40">
        <v>5.6545999999999999E-2</v>
      </c>
      <c r="G35" s="40">
        <v>2.2330000000000002E-3</v>
      </c>
      <c r="H35" s="40">
        <v>0.28238999999999997</v>
      </c>
      <c r="I35" s="40">
        <v>3.8000000000000002E-5</v>
      </c>
      <c r="J35" s="16">
        <v>-13.509116885690453</v>
      </c>
      <c r="K35" s="16">
        <v>-8.5399999999999991</v>
      </c>
      <c r="L35" s="18">
        <v>1258</v>
      </c>
      <c r="M35" s="18">
        <v>2463</v>
      </c>
      <c r="N35" s="40">
        <v>0.28238000000000002</v>
      </c>
      <c r="O35" s="15">
        <v>-0.93</v>
      </c>
      <c r="P35" s="16">
        <v>-7.896321492578684</v>
      </c>
      <c r="Q35" s="12" t="s">
        <v>1152</v>
      </c>
      <c r="S35" s="59"/>
    </row>
    <row r="36" spans="1:19" ht="14.25" customHeight="1">
      <c r="A36" s="25" t="s">
        <v>21</v>
      </c>
      <c r="B36" s="9">
        <v>112.431111</v>
      </c>
      <c r="C36" s="9">
        <v>39.918610999999999</v>
      </c>
      <c r="D36" s="21">
        <v>22</v>
      </c>
      <c r="F36" s="40">
        <v>6.0761000000000003E-2</v>
      </c>
      <c r="G36" s="40">
        <v>2.4120000000000001E-3</v>
      </c>
      <c r="H36" s="40">
        <v>0.28229700000000002</v>
      </c>
      <c r="I36" s="40">
        <v>4.5000000000000003E-5</v>
      </c>
      <c r="J36" s="16">
        <v>-16.797985656288319</v>
      </c>
      <c r="K36" s="16">
        <v>-11.9</v>
      </c>
      <c r="L36" s="18">
        <v>1400</v>
      </c>
      <c r="M36" s="18">
        <v>2764</v>
      </c>
      <c r="N36" s="40">
        <v>0.28228500000000001</v>
      </c>
      <c r="O36" s="15">
        <v>-0.93</v>
      </c>
      <c r="P36" s="16">
        <v>-7.896321492578684</v>
      </c>
      <c r="Q36" s="12" t="s">
        <v>1152</v>
      </c>
      <c r="S36" s="59"/>
    </row>
    <row r="37" spans="1:19" ht="14.25" customHeight="1">
      <c r="A37" s="25" t="s">
        <v>21</v>
      </c>
      <c r="B37" s="9">
        <v>112.431111</v>
      </c>
      <c r="C37" s="9">
        <v>39.918610999999999</v>
      </c>
      <c r="D37" s="21">
        <v>24</v>
      </c>
      <c r="F37" s="40">
        <v>5.5796999999999999E-2</v>
      </c>
      <c r="G37" s="40">
        <v>2.2060000000000001E-3</v>
      </c>
      <c r="H37" s="40">
        <v>0.28234900000000002</v>
      </c>
      <c r="I37" s="40">
        <v>4.5000000000000003E-5</v>
      </c>
      <c r="J37" s="16">
        <v>-14.959048279179488</v>
      </c>
      <c r="K37" s="16">
        <v>-9.9</v>
      </c>
      <c r="L37" s="18">
        <v>1316</v>
      </c>
      <c r="M37" s="18">
        <v>2587</v>
      </c>
      <c r="N37" s="40">
        <v>0.28233900000000001</v>
      </c>
      <c r="O37" s="15">
        <v>-0.93</v>
      </c>
      <c r="P37" s="16">
        <v>-7.896321492578684</v>
      </c>
      <c r="Q37" s="12" t="s">
        <v>1152</v>
      </c>
      <c r="S37" s="59"/>
    </row>
    <row r="38" spans="1:19" ht="14.25" customHeight="1">
      <c r="A38" s="25" t="s">
        <v>25</v>
      </c>
      <c r="D38" s="21" t="s">
        <v>26</v>
      </c>
      <c r="Q38" s="12" t="s">
        <v>2464</v>
      </c>
    </row>
    <row r="39" spans="1:19" ht="14.25" customHeight="1">
      <c r="A39" s="25" t="s">
        <v>25</v>
      </c>
      <c r="B39" s="9">
        <v>114.231297</v>
      </c>
      <c r="C39" s="9">
        <v>40.200218</v>
      </c>
      <c r="D39" s="21" t="s">
        <v>751</v>
      </c>
      <c r="E39" s="38">
        <v>237</v>
      </c>
      <c r="F39" s="40">
        <v>0.134468</v>
      </c>
      <c r="G39" s="40">
        <v>4.4140000000000004E-3</v>
      </c>
      <c r="H39" s="40">
        <v>0.28259499999999999</v>
      </c>
      <c r="I39" s="40">
        <v>2.4000000000000001E-5</v>
      </c>
      <c r="J39" s="16">
        <v>-6.2</v>
      </c>
      <c r="K39" s="16">
        <v>-1.7</v>
      </c>
      <c r="L39" s="18">
        <v>1022</v>
      </c>
      <c r="M39" s="18">
        <v>1232</v>
      </c>
      <c r="O39" s="15">
        <v>-0.87</v>
      </c>
      <c r="Q39" s="12" t="s">
        <v>2464</v>
      </c>
    </row>
    <row r="40" spans="1:19" ht="14.25" customHeight="1">
      <c r="A40" s="25" t="s">
        <v>25</v>
      </c>
      <c r="B40" s="9">
        <v>114.231297</v>
      </c>
      <c r="C40" s="9">
        <v>40.200218</v>
      </c>
      <c r="D40" s="21" t="s">
        <v>752</v>
      </c>
      <c r="E40" s="38">
        <v>237</v>
      </c>
      <c r="F40" s="40">
        <v>8.5466E-2</v>
      </c>
      <c r="G40" s="40">
        <v>2.9160000000000002E-3</v>
      </c>
      <c r="H40" s="40">
        <v>0.28259899999999999</v>
      </c>
      <c r="I40" s="40">
        <v>3.6999999999999998E-5</v>
      </c>
      <c r="J40" s="16">
        <v>-6.1</v>
      </c>
      <c r="K40" s="16">
        <v>-1.4</v>
      </c>
      <c r="L40" s="18">
        <v>974</v>
      </c>
      <c r="M40" s="18">
        <v>1213</v>
      </c>
      <c r="O40" s="15">
        <v>-0.91</v>
      </c>
      <c r="Q40" s="12" t="s">
        <v>2464</v>
      </c>
    </row>
    <row r="41" spans="1:19" ht="14.25" customHeight="1">
      <c r="A41" s="25" t="s">
        <v>25</v>
      </c>
      <c r="B41" s="9">
        <v>114.231297</v>
      </c>
      <c r="C41" s="9">
        <v>40.200218</v>
      </c>
      <c r="D41" s="21" t="s">
        <v>753</v>
      </c>
      <c r="E41" s="38">
        <v>237</v>
      </c>
      <c r="F41" s="40">
        <v>8.9583999999999997E-2</v>
      </c>
      <c r="G41" s="40">
        <v>3.0119999999999999E-3</v>
      </c>
      <c r="H41" s="40">
        <v>0.28255799999999998</v>
      </c>
      <c r="I41" s="40">
        <v>1.7E-5</v>
      </c>
      <c r="J41" s="16">
        <v>-7.6</v>
      </c>
      <c r="K41" s="16">
        <v>-2.8</v>
      </c>
      <c r="L41" s="18">
        <v>1037</v>
      </c>
      <c r="M41" s="18">
        <v>1293</v>
      </c>
      <c r="O41" s="15">
        <v>-0.91</v>
      </c>
      <c r="Q41" s="12" t="s">
        <v>2464</v>
      </c>
    </row>
    <row r="42" spans="1:19" ht="14.25" customHeight="1">
      <c r="A42" s="25" t="s">
        <v>25</v>
      </c>
      <c r="B42" s="9">
        <v>114.231297</v>
      </c>
      <c r="C42" s="9">
        <v>40.200218</v>
      </c>
      <c r="D42" s="21" t="s">
        <v>754</v>
      </c>
      <c r="E42" s="38">
        <v>237</v>
      </c>
      <c r="F42" s="40">
        <v>0.115313</v>
      </c>
      <c r="G42" s="40">
        <v>3.954E-3</v>
      </c>
      <c r="H42" s="40">
        <v>0.28256199999999998</v>
      </c>
      <c r="I42" s="40">
        <v>2.5000000000000001E-5</v>
      </c>
      <c r="J42" s="16">
        <v>-7.4</v>
      </c>
      <c r="K42" s="16">
        <v>-2.8</v>
      </c>
      <c r="L42" s="18">
        <v>1059</v>
      </c>
      <c r="M42" s="18">
        <v>1293</v>
      </c>
      <c r="O42" s="15">
        <v>-0.88</v>
      </c>
      <c r="Q42" s="12" t="s">
        <v>2464</v>
      </c>
    </row>
    <row r="43" spans="1:19" ht="14.25" customHeight="1">
      <c r="A43" s="25" t="s">
        <v>25</v>
      </c>
      <c r="B43" s="9">
        <v>114.231297</v>
      </c>
      <c r="C43" s="9">
        <v>40.200218</v>
      </c>
      <c r="D43" s="21" t="s">
        <v>755</v>
      </c>
      <c r="E43" s="38">
        <v>237</v>
      </c>
      <c r="F43" s="40">
        <v>9.8027000000000003E-2</v>
      </c>
      <c r="G43" s="40">
        <v>3.4120000000000001E-3</v>
      </c>
      <c r="H43" s="40">
        <v>0.28258100000000003</v>
      </c>
      <c r="I43" s="40">
        <v>2.3E-5</v>
      </c>
      <c r="J43" s="16">
        <v>-6.7</v>
      </c>
      <c r="K43" s="16">
        <v>-2.1</v>
      </c>
      <c r="L43" s="18">
        <v>1014</v>
      </c>
      <c r="M43" s="18">
        <v>1251</v>
      </c>
      <c r="O43" s="15">
        <v>-0.9</v>
      </c>
      <c r="Q43" s="12" t="s">
        <v>2464</v>
      </c>
    </row>
    <row r="44" spans="1:19" ht="14.25" customHeight="1">
      <c r="A44" s="25" t="s">
        <v>25</v>
      </c>
      <c r="B44" s="9">
        <v>114.231297</v>
      </c>
      <c r="C44" s="9">
        <v>40.200218</v>
      </c>
      <c r="D44" s="21" t="s">
        <v>756</v>
      </c>
      <c r="E44" s="38">
        <v>237</v>
      </c>
      <c r="F44" s="40">
        <v>6.7422999999999997E-2</v>
      </c>
      <c r="G44" s="40">
        <v>2.3570000000000002E-3</v>
      </c>
      <c r="H44" s="40">
        <v>0.28257399999999999</v>
      </c>
      <c r="I44" s="40">
        <v>2.1999999999999999E-5</v>
      </c>
      <c r="J44" s="16">
        <v>-7</v>
      </c>
      <c r="K44" s="16">
        <v>-2.2000000000000002</v>
      </c>
      <c r="L44" s="18">
        <v>996</v>
      </c>
      <c r="M44" s="18">
        <v>1257</v>
      </c>
      <c r="O44" s="15">
        <v>-0.93</v>
      </c>
      <c r="Q44" s="12" t="s">
        <v>2464</v>
      </c>
    </row>
    <row r="45" spans="1:19" ht="14.25" customHeight="1">
      <c r="A45" s="25" t="s">
        <v>25</v>
      </c>
      <c r="B45" s="9">
        <v>114.231297</v>
      </c>
      <c r="C45" s="9">
        <v>40.200218</v>
      </c>
      <c r="D45" s="21" t="s">
        <v>757</v>
      </c>
      <c r="E45" s="38">
        <v>237</v>
      </c>
      <c r="F45" s="40">
        <v>9.1755000000000003E-2</v>
      </c>
      <c r="G45" s="40">
        <v>3.0370000000000002E-3</v>
      </c>
      <c r="H45" s="40">
        <v>0.28258</v>
      </c>
      <c r="I45" s="40">
        <v>2.0000000000000002E-5</v>
      </c>
      <c r="J45" s="16">
        <v>-6.8</v>
      </c>
      <c r="K45" s="16">
        <v>-2</v>
      </c>
      <c r="L45" s="18">
        <v>1005</v>
      </c>
      <c r="M45" s="18">
        <v>1250</v>
      </c>
      <c r="O45" s="15">
        <v>-0.91</v>
      </c>
      <c r="Q45" s="12" t="s">
        <v>2464</v>
      </c>
    </row>
    <row r="46" spans="1:19" ht="14.25" customHeight="1">
      <c r="A46" s="25" t="s">
        <v>27</v>
      </c>
      <c r="D46" s="21" t="s">
        <v>180</v>
      </c>
      <c r="Q46" s="12" t="s">
        <v>2463</v>
      </c>
      <c r="S46" s="59"/>
    </row>
    <row r="47" spans="1:19" ht="14.25" customHeight="1">
      <c r="A47" s="25" t="s">
        <v>27</v>
      </c>
      <c r="B47" s="9">
        <v>114.248457</v>
      </c>
      <c r="C47" s="9">
        <v>40.223896000000003</v>
      </c>
      <c r="D47" s="21" t="s">
        <v>758</v>
      </c>
      <c r="E47" s="38">
        <v>227</v>
      </c>
      <c r="F47" s="40">
        <v>0.1489</v>
      </c>
      <c r="G47" s="40">
        <v>5.4999999999999997E-3</v>
      </c>
      <c r="H47" s="40">
        <v>0.28255599999999997</v>
      </c>
      <c r="I47" s="40">
        <v>1.2999999999999999E-5</v>
      </c>
      <c r="J47" s="16">
        <v>-7.6386629510716286</v>
      </c>
      <c r="K47" s="16">
        <v>-3.480007175969968</v>
      </c>
      <c r="L47" s="18">
        <v>1118.0943665498539</v>
      </c>
      <c r="M47" s="18">
        <v>1479.8634469867604</v>
      </c>
      <c r="N47" s="40">
        <v>0.28253299999999998</v>
      </c>
      <c r="O47" s="15">
        <v>-0.83433734939759041</v>
      </c>
      <c r="P47" s="16">
        <v>-3.7</v>
      </c>
      <c r="Q47" s="12" t="s">
        <v>2463</v>
      </c>
      <c r="S47" s="59"/>
    </row>
    <row r="48" spans="1:19" ht="14.25" customHeight="1">
      <c r="A48" s="25" t="s">
        <v>27</v>
      </c>
      <c r="B48" s="9">
        <v>114.248457</v>
      </c>
      <c r="C48" s="9">
        <v>40.223896000000003</v>
      </c>
      <c r="D48" s="21" t="s">
        <v>759</v>
      </c>
      <c r="E48" s="38">
        <v>227</v>
      </c>
      <c r="F48" s="40">
        <v>6.4000000000000001E-2</v>
      </c>
      <c r="G48" s="40">
        <v>2.5000000000000001E-3</v>
      </c>
      <c r="H48" s="40">
        <v>0.28253699999999998</v>
      </c>
      <c r="I48" s="40">
        <v>1.0000000000000001E-5</v>
      </c>
      <c r="J48" s="16">
        <v>-8.3105823773232945</v>
      </c>
      <c r="K48" s="16">
        <v>-3.7014531553059005</v>
      </c>
      <c r="L48" s="18">
        <v>1053.3515321069735</v>
      </c>
      <c r="M48" s="18">
        <v>1494.7786325914678</v>
      </c>
      <c r="N48" s="40">
        <v>0.282526</v>
      </c>
      <c r="O48" s="15">
        <v>-0.92469879518072284</v>
      </c>
      <c r="P48" s="16">
        <v>-3.7</v>
      </c>
      <c r="Q48" s="12" t="s">
        <v>2463</v>
      </c>
      <c r="S48" s="59"/>
    </row>
    <row r="49" spans="1:19" ht="14.25" customHeight="1">
      <c r="A49" s="25" t="s">
        <v>27</v>
      </c>
      <c r="B49" s="9">
        <v>114.248457</v>
      </c>
      <c r="C49" s="9">
        <v>40.223896000000003</v>
      </c>
      <c r="D49" s="21" t="s">
        <v>760</v>
      </c>
      <c r="E49" s="38">
        <v>227</v>
      </c>
      <c r="F49" s="40">
        <v>0.13689999999999999</v>
      </c>
      <c r="G49" s="40">
        <v>5.0000000000000001E-3</v>
      </c>
      <c r="H49" s="40">
        <v>0.28260200000000002</v>
      </c>
      <c r="I49" s="40">
        <v>1.2999999999999999E-5</v>
      </c>
      <c r="J49" s="16">
        <v>-6.0119106559353153</v>
      </c>
      <c r="K49" s="16">
        <v>-1.7773085250238907</v>
      </c>
      <c r="L49" s="18">
        <v>1029.2123051164388</v>
      </c>
      <c r="M49" s="18">
        <v>1372.0380765337202</v>
      </c>
      <c r="N49" s="40">
        <v>0.28258100000000003</v>
      </c>
      <c r="O49" s="15">
        <v>-0.8493975903614458</v>
      </c>
      <c r="P49" s="16">
        <v>-3.7</v>
      </c>
      <c r="Q49" s="12" t="s">
        <v>2463</v>
      </c>
      <c r="S49" s="59"/>
    </row>
    <row r="50" spans="1:19" ht="14.25" customHeight="1">
      <c r="A50" s="25" t="s">
        <v>27</v>
      </c>
      <c r="B50" s="9">
        <v>114.248457</v>
      </c>
      <c r="C50" s="9">
        <v>40.223896000000003</v>
      </c>
      <c r="D50" s="21" t="s">
        <v>761</v>
      </c>
      <c r="E50" s="38">
        <v>227</v>
      </c>
      <c r="F50" s="40">
        <v>6.4899999999999999E-2</v>
      </c>
      <c r="G50" s="40">
        <v>2.5999999999999999E-3</v>
      </c>
      <c r="H50" s="40">
        <v>0.282584</v>
      </c>
      <c r="I50" s="40">
        <v>1.1E-5</v>
      </c>
      <c r="J50" s="16">
        <v>-6.6484659018584136</v>
      </c>
      <c r="K50" s="16">
        <v>-2.0535344138417067</v>
      </c>
      <c r="L50" s="18">
        <v>987.27510500044025</v>
      </c>
      <c r="M50" s="18">
        <v>1390.1559298724683</v>
      </c>
      <c r="N50" s="40">
        <v>0.28257199999999999</v>
      </c>
      <c r="O50" s="15">
        <v>-0.92168674698795183</v>
      </c>
      <c r="P50" s="16">
        <v>-3.7</v>
      </c>
      <c r="Q50" s="12" t="s">
        <v>2463</v>
      </c>
      <c r="S50" s="59"/>
    </row>
    <row r="51" spans="1:19" ht="14.25" customHeight="1">
      <c r="A51" s="25" t="s">
        <v>27</v>
      </c>
      <c r="B51" s="9">
        <v>114.248457</v>
      </c>
      <c r="C51" s="9">
        <v>40.223896000000003</v>
      </c>
      <c r="D51" s="21" t="s">
        <v>762</v>
      </c>
      <c r="E51" s="38">
        <v>227</v>
      </c>
      <c r="F51" s="40">
        <v>4.1599999999999998E-2</v>
      </c>
      <c r="G51" s="40">
        <v>1.6999999999999999E-3</v>
      </c>
      <c r="H51" s="40">
        <v>0.28256100000000001</v>
      </c>
      <c r="I51" s="40">
        <v>1.2E-5</v>
      </c>
      <c r="J51" s="16">
        <v>-7.46184204942546</v>
      </c>
      <c r="K51" s="16">
        <v>-2.732073751405828</v>
      </c>
      <c r="L51" s="18">
        <v>996.23933860872432</v>
      </c>
      <c r="M51" s="18">
        <v>1433.4565695273582</v>
      </c>
      <c r="N51" s="40">
        <v>0.28255400000000003</v>
      </c>
      <c r="O51" s="15">
        <v>-0.9487951807228916</v>
      </c>
      <c r="P51" s="16">
        <v>-3.7</v>
      </c>
      <c r="Q51" s="12" t="s">
        <v>2463</v>
      </c>
      <c r="S51" s="59"/>
    </row>
    <row r="52" spans="1:19" ht="14.25" customHeight="1">
      <c r="A52" s="25" t="s">
        <v>27</v>
      </c>
      <c r="B52" s="9">
        <v>114.248457</v>
      </c>
      <c r="C52" s="9">
        <v>40.223896000000003</v>
      </c>
      <c r="D52" s="21" t="s">
        <v>763</v>
      </c>
      <c r="E52" s="38">
        <v>227</v>
      </c>
      <c r="F52" s="40">
        <v>2.3199999999999998E-2</v>
      </c>
      <c r="G52" s="40">
        <v>1E-3</v>
      </c>
      <c r="H52" s="40">
        <v>0.28251500000000002</v>
      </c>
      <c r="I52" s="40">
        <v>1.0000000000000001E-5</v>
      </c>
      <c r="J52" s="16">
        <v>-9.0885943445606632</v>
      </c>
      <c r="K52" s="16">
        <v>-4.2544489367091209</v>
      </c>
      <c r="L52" s="18">
        <v>1042.409812303981</v>
      </c>
      <c r="M52" s="18">
        <v>1530.2618367593541</v>
      </c>
      <c r="N52" s="40">
        <v>0.28251100000000001</v>
      </c>
      <c r="O52" s="15">
        <v>-0.96987951807228912</v>
      </c>
      <c r="P52" s="16">
        <v>-3.7</v>
      </c>
      <c r="Q52" s="12" t="s">
        <v>2463</v>
      </c>
      <c r="S52" s="59"/>
    </row>
    <row r="53" spans="1:19" ht="14.25" customHeight="1">
      <c r="A53" s="25" t="s">
        <v>27</v>
      </c>
      <c r="B53" s="9">
        <v>114.248457</v>
      </c>
      <c r="C53" s="9">
        <v>40.223896000000003</v>
      </c>
      <c r="D53" s="21" t="s">
        <v>764</v>
      </c>
      <c r="E53" s="38">
        <v>227</v>
      </c>
      <c r="F53" s="40">
        <v>4.4499999999999998E-2</v>
      </c>
      <c r="G53" s="40">
        <v>1.8E-3</v>
      </c>
      <c r="H53" s="40">
        <v>0.28249299999999999</v>
      </c>
      <c r="I53" s="40">
        <v>1.1E-5</v>
      </c>
      <c r="J53" s="16">
        <v>-9.8666063118002523</v>
      </c>
      <c r="K53" s="16">
        <v>-5.1530646939290659</v>
      </c>
      <c r="L53" s="18">
        <v>1096.522225134109</v>
      </c>
      <c r="M53" s="18">
        <v>1587.0219418764268</v>
      </c>
      <c r="N53" s="40">
        <v>0.28248600000000001</v>
      </c>
      <c r="O53" s="15">
        <v>-0.94578313253012047</v>
      </c>
      <c r="P53" s="16">
        <v>-3.7</v>
      </c>
      <c r="Q53" s="12" t="s">
        <v>2463</v>
      </c>
      <c r="S53" s="59"/>
    </row>
    <row r="54" spans="1:19" ht="14.25" customHeight="1">
      <c r="A54" s="25" t="s">
        <v>27</v>
      </c>
      <c r="B54" s="9">
        <v>114.248457</v>
      </c>
      <c r="C54" s="9">
        <v>40.223896000000003</v>
      </c>
      <c r="D54" s="21" t="s">
        <v>765</v>
      </c>
      <c r="E54" s="38">
        <v>227</v>
      </c>
      <c r="F54" s="40">
        <v>0.1103</v>
      </c>
      <c r="G54" s="40">
        <v>4.1000000000000003E-3</v>
      </c>
      <c r="H54" s="40">
        <v>0.282557</v>
      </c>
      <c r="I54" s="40">
        <v>1.1E-5</v>
      </c>
      <c r="J54" s="16">
        <v>-7.6032987707419508</v>
      </c>
      <c r="K54" s="16">
        <v>-3.2342479760483211</v>
      </c>
      <c r="L54" s="18">
        <v>1071.3812166498283</v>
      </c>
      <c r="M54" s="18">
        <v>1464.7040910721842</v>
      </c>
      <c r="N54" s="40">
        <v>0.28254000000000001</v>
      </c>
      <c r="O54" s="15">
        <v>-0.87650602409638556</v>
      </c>
      <c r="P54" s="16">
        <v>-3.7</v>
      </c>
      <c r="Q54" s="12" t="s">
        <v>2463</v>
      </c>
      <c r="S54" s="59"/>
    </row>
    <row r="55" spans="1:19" ht="14.25" customHeight="1">
      <c r="A55" s="25" t="s">
        <v>27</v>
      </c>
      <c r="B55" s="9">
        <v>114.248457</v>
      </c>
      <c r="C55" s="9">
        <v>40.223896000000003</v>
      </c>
      <c r="D55" s="21" t="s">
        <v>766</v>
      </c>
      <c r="E55" s="38">
        <v>227</v>
      </c>
      <c r="F55" s="40">
        <v>0.1149</v>
      </c>
      <c r="G55" s="40">
        <v>4.1000000000000003E-3</v>
      </c>
      <c r="H55" s="40">
        <v>0.28263300000000002</v>
      </c>
      <c r="I55" s="40">
        <v>1.2E-5</v>
      </c>
      <c r="J55" s="16">
        <v>-4.9156210657352872</v>
      </c>
      <c r="K55" s="16">
        <v>-0.54522940228340921</v>
      </c>
      <c r="L55" s="18">
        <v>954.92568055994786</v>
      </c>
      <c r="M55" s="18">
        <v>1294.0021727865901</v>
      </c>
      <c r="N55" s="40">
        <v>0.28261599999999998</v>
      </c>
      <c r="O55" s="15">
        <v>-0.87650602409638556</v>
      </c>
      <c r="P55" s="16">
        <v>-3.7</v>
      </c>
      <c r="Q55" s="12" t="s">
        <v>2463</v>
      </c>
      <c r="S55" s="59"/>
    </row>
    <row r="56" spans="1:19" ht="14.25" customHeight="1">
      <c r="A56" s="25" t="s">
        <v>27</v>
      </c>
      <c r="B56" s="9">
        <v>114.248457</v>
      </c>
      <c r="C56" s="9">
        <v>40.223896000000003</v>
      </c>
      <c r="D56" s="21" t="s">
        <v>767</v>
      </c>
      <c r="E56" s="38">
        <v>227</v>
      </c>
      <c r="F56" s="40">
        <v>0.22459999999999999</v>
      </c>
      <c r="G56" s="40">
        <v>8.0999999999999996E-3</v>
      </c>
      <c r="H56" s="40">
        <v>0.282497</v>
      </c>
      <c r="I56" s="40">
        <v>1.4E-5</v>
      </c>
      <c r="J56" s="16">
        <v>-9.7251495904837615</v>
      </c>
      <c r="K56" s="16">
        <v>-5.9582355951970367</v>
      </c>
      <c r="L56" s="18">
        <v>1314.8210795071977</v>
      </c>
      <c r="M56" s="18">
        <v>1635.5888337208587</v>
      </c>
      <c r="N56" s="40">
        <v>0.28246300000000002</v>
      </c>
      <c r="O56" s="15">
        <v>-0.75602409638554224</v>
      </c>
      <c r="P56" s="16">
        <v>-3.7</v>
      </c>
      <c r="Q56" s="12" t="s">
        <v>2463</v>
      </c>
      <c r="S56" s="59"/>
    </row>
    <row r="57" spans="1:19" ht="14.25" customHeight="1">
      <c r="A57" s="25" t="s">
        <v>27</v>
      </c>
      <c r="B57" s="9">
        <v>114.248457</v>
      </c>
      <c r="C57" s="9">
        <v>40.223896000000003</v>
      </c>
      <c r="D57" s="21" t="s">
        <v>768</v>
      </c>
      <c r="E57" s="38">
        <v>227</v>
      </c>
      <c r="F57" s="40">
        <v>5.4300000000000001E-2</v>
      </c>
      <c r="G57" s="40">
        <v>2.0999999999999999E-3</v>
      </c>
      <c r="H57" s="40">
        <v>0.28256199999999998</v>
      </c>
      <c r="I57" s="40">
        <v>1.1E-5</v>
      </c>
      <c r="J57" s="16">
        <v>-7.4264778690980027</v>
      </c>
      <c r="K57" s="16">
        <v>-2.7567997499478025</v>
      </c>
      <c r="L57" s="18">
        <v>1005.6665476479759</v>
      </c>
      <c r="M57" s="18">
        <v>1434.931439300065</v>
      </c>
      <c r="N57" s="40">
        <v>0.282553</v>
      </c>
      <c r="O57" s="15">
        <v>-0.93674698795180722</v>
      </c>
      <c r="P57" s="16">
        <v>-3.7</v>
      </c>
      <c r="Q57" s="12" t="s">
        <v>2463</v>
      </c>
      <c r="S57" s="59"/>
    </row>
    <row r="58" spans="1:19" ht="14.25" customHeight="1">
      <c r="A58" s="25" t="s">
        <v>27</v>
      </c>
      <c r="B58" s="9">
        <v>114.248457</v>
      </c>
      <c r="C58" s="9">
        <v>40.223896000000003</v>
      </c>
      <c r="D58" s="21" t="s">
        <v>769</v>
      </c>
      <c r="E58" s="38">
        <v>227</v>
      </c>
      <c r="F58" s="40">
        <v>0.16200000000000001</v>
      </c>
      <c r="G58" s="40">
        <v>6.0000000000000001E-3</v>
      </c>
      <c r="H58" s="40">
        <v>0.28260200000000002</v>
      </c>
      <c r="I58" s="40">
        <v>1.4E-5</v>
      </c>
      <c r="J58" s="16">
        <v>-6.0119106559353153</v>
      </c>
      <c r="K58" s="16">
        <v>-1.9275780797267661</v>
      </c>
      <c r="L58" s="18">
        <v>1060.6656291472457</v>
      </c>
      <c r="M58" s="18">
        <v>1381.30625574234</v>
      </c>
      <c r="N58" s="40">
        <v>0.28257700000000002</v>
      </c>
      <c r="O58" s="15">
        <v>-0.81927710843373491</v>
      </c>
      <c r="P58" s="16">
        <v>-3.7</v>
      </c>
      <c r="Q58" s="12" t="s">
        <v>2463</v>
      </c>
      <c r="S58" s="59"/>
    </row>
    <row r="59" spans="1:19" ht="14.25" customHeight="1">
      <c r="A59" s="25" t="s">
        <v>27</v>
      </c>
      <c r="B59" s="9">
        <v>114.248457</v>
      </c>
      <c r="C59" s="9">
        <v>40.223896000000003</v>
      </c>
      <c r="D59" s="21" t="s">
        <v>770</v>
      </c>
      <c r="E59" s="38">
        <v>227</v>
      </c>
      <c r="F59" s="40">
        <v>0.1573</v>
      </c>
      <c r="G59" s="40">
        <v>4.4000000000000003E-3</v>
      </c>
      <c r="H59" s="40">
        <v>0.282501</v>
      </c>
      <c r="I59" s="40">
        <v>9.0000000000000002E-6</v>
      </c>
      <c r="J59" s="16">
        <v>-9.5836928691672707</v>
      </c>
      <c r="K59" s="16">
        <v>-5.260710949442915</v>
      </c>
      <c r="L59" s="18">
        <v>1167.1274773517609</v>
      </c>
      <c r="M59" s="18">
        <v>1592.9971893145243</v>
      </c>
      <c r="N59" s="40">
        <v>0.28248200000000001</v>
      </c>
      <c r="O59" s="15">
        <v>-0.86746987951807231</v>
      </c>
      <c r="P59" s="16">
        <v>-3.7</v>
      </c>
      <c r="Q59" s="12" t="s">
        <v>2463</v>
      </c>
      <c r="S59" s="59"/>
    </row>
    <row r="60" spans="1:19" ht="14.25" customHeight="1">
      <c r="A60" s="25" t="s">
        <v>27</v>
      </c>
      <c r="B60" s="9">
        <v>114.248457</v>
      </c>
      <c r="C60" s="9">
        <v>40.223896000000003</v>
      </c>
      <c r="D60" s="21" t="s">
        <v>771</v>
      </c>
      <c r="E60" s="38">
        <v>227</v>
      </c>
      <c r="F60" s="40">
        <v>5.8599999999999999E-2</v>
      </c>
      <c r="G60" s="40">
        <v>2.2000000000000001E-3</v>
      </c>
      <c r="H60" s="40">
        <v>0.28257199999999999</v>
      </c>
      <c r="I60" s="40">
        <v>1.1E-5</v>
      </c>
      <c r="J60" s="16">
        <v>-7.0728360658067757</v>
      </c>
      <c r="K60" s="16">
        <v>-2.4180084720282213</v>
      </c>
      <c r="L60" s="18">
        <v>993.89654264851697</v>
      </c>
      <c r="M60" s="18">
        <v>1413.3955061485603</v>
      </c>
      <c r="N60" s="40">
        <v>0.28256300000000001</v>
      </c>
      <c r="O60" s="15">
        <v>-0.9337349397590361</v>
      </c>
      <c r="P60" s="16">
        <v>-3.7</v>
      </c>
      <c r="Q60" s="12" t="s">
        <v>2463</v>
      </c>
      <c r="S60" s="59"/>
    </row>
    <row r="61" spans="1:19" ht="14.25" customHeight="1">
      <c r="A61" s="25" t="s">
        <v>27</v>
      </c>
      <c r="B61" s="9">
        <v>114.248457</v>
      </c>
      <c r="C61" s="9">
        <v>40.223896000000003</v>
      </c>
      <c r="D61" s="21" t="s">
        <v>772</v>
      </c>
      <c r="E61" s="38">
        <v>227</v>
      </c>
      <c r="F61" s="40">
        <v>4.0500000000000001E-2</v>
      </c>
      <c r="G61" s="40">
        <v>1.6999999999999999E-3</v>
      </c>
      <c r="H61" s="40">
        <v>0.28253</v>
      </c>
      <c r="I61" s="40">
        <v>1.0000000000000001E-5</v>
      </c>
      <c r="J61" s="16">
        <v>-8.5581316396254881</v>
      </c>
      <c r="K61" s="16">
        <v>-3.828910274915609</v>
      </c>
      <c r="L61" s="18">
        <v>1040.6301973979132</v>
      </c>
      <c r="M61" s="18">
        <v>1503.0781301069835</v>
      </c>
      <c r="N61" s="40">
        <v>0.28252300000000002</v>
      </c>
      <c r="O61" s="15">
        <v>-0.9487951807228916</v>
      </c>
      <c r="P61" s="16">
        <v>-3.7</v>
      </c>
      <c r="Q61" s="12" t="s">
        <v>2463</v>
      </c>
      <c r="S61" s="59"/>
    </row>
    <row r="62" spans="1:19" ht="14.25" customHeight="1">
      <c r="A62" s="25" t="s">
        <v>27</v>
      </c>
      <c r="B62" s="9">
        <v>114.248457</v>
      </c>
      <c r="C62" s="9">
        <v>40.223896000000003</v>
      </c>
      <c r="D62" s="21" t="s">
        <v>773</v>
      </c>
      <c r="E62" s="38">
        <v>227</v>
      </c>
      <c r="F62" s="40">
        <v>3.4099999999999998E-2</v>
      </c>
      <c r="G62" s="40">
        <v>1.2999999999999999E-3</v>
      </c>
      <c r="H62" s="40">
        <v>0.28256300000000001</v>
      </c>
      <c r="I62" s="40">
        <v>1.2999999999999999E-5</v>
      </c>
      <c r="J62" s="16">
        <v>-7.3911136887672146</v>
      </c>
      <c r="K62" s="16">
        <v>-2.6012022828469927</v>
      </c>
      <c r="L62" s="18">
        <v>982.76157020849325</v>
      </c>
      <c r="M62" s="18">
        <v>1425.2373613134657</v>
      </c>
      <c r="N62" s="40">
        <v>0.282557</v>
      </c>
      <c r="O62" s="15">
        <v>-0.96084337349397586</v>
      </c>
      <c r="P62" s="16">
        <v>-3.7</v>
      </c>
      <c r="Q62" s="12" t="s">
        <v>2463</v>
      </c>
      <c r="S62" s="59"/>
    </row>
    <row r="63" spans="1:19" ht="14.25" customHeight="1">
      <c r="A63" s="25" t="s">
        <v>27</v>
      </c>
      <c r="B63" s="9">
        <v>114.248457</v>
      </c>
      <c r="C63" s="9">
        <v>40.223896000000003</v>
      </c>
      <c r="D63" s="21" t="s">
        <v>774</v>
      </c>
      <c r="E63" s="38">
        <v>227</v>
      </c>
      <c r="F63" s="40">
        <v>5.5899999999999998E-2</v>
      </c>
      <c r="G63" s="40">
        <v>2.2000000000000001E-3</v>
      </c>
      <c r="H63" s="40">
        <v>0.282476</v>
      </c>
      <c r="I63" s="40">
        <v>1.2E-5</v>
      </c>
      <c r="J63" s="16">
        <v>-10.467797377392563</v>
      </c>
      <c r="K63" s="16">
        <v>-5.8146635125710944</v>
      </c>
      <c r="L63" s="18">
        <v>1133.1464434134059</v>
      </c>
      <c r="M63" s="18">
        <v>1628.8162928019356</v>
      </c>
      <c r="N63" s="40">
        <v>0.28246599999999999</v>
      </c>
      <c r="O63" s="15">
        <v>-0.9337349397590361</v>
      </c>
      <c r="P63" s="16">
        <v>-3.7</v>
      </c>
      <c r="Q63" s="12" t="s">
        <v>2463</v>
      </c>
      <c r="S63" s="59"/>
    </row>
    <row r="64" spans="1:19" ht="14.25" customHeight="1">
      <c r="A64" s="25" t="s">
        <v>27</v>
      </c>
      <c r="B64" s="9">
        <v>114.248457</v>
      </c>
      <c r="C64" s="9">
        <v>40.223896000000003</v>
      </c>
      <c r="D64" s="21" t="s">
        <v>775</v>
      </c>
      <c r="E64" s="38">
        <v>227</v>
      </c>
      <c r="F64" s="40">
        <v>3.4000000000000002E-2</v>
      </c>
      <c r="G64" s="40">
        <v>1.4E-3</v>
      </c>
      <c r="H64" s="40">
        <v>0.28259099999999998</v>
      </c>
      <c r="I64" s="40">
        <v>1.1E-5</v>
      </c>
      <c r="J64" s="16">
        <v>-6.4009166395551098</v>
      </c>
      <c r="K64" s="16">
        <v>-1.6255381848262473</v>
      </c>
      <c r="L64" s="18">
        <v>945.58419174917208</v>
      </c>
      <c r="M64" s="18">
        <v>1363.2228672956994</v>
      </c>
      <c r="N64" s="40">
        <v>0.28258499999999998</v>
      </c>
      <c r="O64" s="15">
        <v>-0.95783132530120485</v>
      </c>
      <c r="P64" s="16">
        <v>-3.7</v>
      </c>
      <c r="Q64" s="12" t="s">
        <v>2463</v>
      </c>
      <c r="S64" s="59"/>
    </row>
    <row r="65" spans="1:19" ht="14.25" customHeight="1">
      <c r="A65" s="25" t="s">
        <v>27</v>
      </c>
      <c r="B65" s="9">
        <v>114.248457</v>
      </c>
      <c r="C65" s="9">
        <v>40.223896000000003</v>
      </c>
      <c r="D65" s="21" t="s">
        <v>776</v>
      </c>
      <c r="E65" s="38">
        <v>227</v>
      </c>
      <c r="F65" s="40">
        <v>0.1789</v>
      </c>
      <c r="G65" s="40">
        <v>6.4000000000000003E-3</v>
      </c>
      <c r="H65" s="40">
        <v>0.28250999999999998</v>
      </c>
      <c r="I65" s="40">
        <v>1.1E-5</v>
      </c>
      <c r="J65" s="16">
        <v>-9.2654152462068318</v>
      </c>
      <c r="K65" s="16">
        <v>-5.2428136487969734</v>
      </c>
      <c r="L65" s="18">
        <v>1224.5136123868663</v>
      </c>
      <c r="M65" s="18">
        <v>1591.1211793324667</v>
      </c>
      <c r="N65" s="40">
        <v>0.28248299999999998</v>
      </c>
      <c r="O65" s="15">
        <v>-0.80722891566265065</v>
      </c>
      <c r="P65" s="16">
        <v>-3.7</v>
      </c>
      <c r="Q65" s="12" t="s">
        <v>2463</v>
      </c>
      <c r="S65" s="59"/>
    </row>
    <row r="66" spans="1:19" ht="14.25" customHeight="1">
      <c r="A66" s="25" t="s">
        <v>29</v>
      </c>
      <c r="D66" s="21" t="s">
        <v>777</v>
      </c>
      <c r="Q66" s="12" t="s">
        <v>79</v>
      </c>
      <c r="S66" s="59"/>
    </row>
    <row r="67" spans="1:19" ht="14.25" customHeight="1">
      <c r="A67" s="25" t="s">
        <v>29</v>
      </c>
      <c r="B67" s="9">
        <v>114.558972</v>
      </c>
      <c r="C67" s="9">
        <v>40.306916999999999</v>
      </c>
      <c r="D67" s="21">
        <v>1</v>
      </c>
      <c r="E67" s="38">
        <v>220</v>
      </c>
      <c r="F67" s="40">
        <v>0.108358</v>
      </c>
      <c r="G67" s="40">
        <v>2.6029999999999998E-3</v>
      </c>
      <c r="H67" s="40">
        <v>0.28231800000000001</v>
      </c>
      <c r="I67" s="40">
        <v>2.5000000000000001E-5</v>
      </c>
      <c r="J67" s="16">
        <v>-16.055337869379514</v>
      </c>
      <c r="K67" s="16">
        <v>-11.6</v>
      </c>
      <c r="L67" s="18">
        <v>1376</v>
      </c>
      <c r="M67" s="18">
        <v>1986</v>
      </c>
      <c r="N67" s="40">
        <v>0.282308</v>
      </c>
      <c r="O67" s="15">
        <v>-0.92</v>
      </c>
      <c r="P67" s="16">
        <v>-9.8355965867036321</v>
      </c>
      <c r="Q67" s="12" t="s">
        <v>79</v>
      </c>
      <c r="S67" s="59"/>
    </row>
    <row r="68" spans="1:19" ht="14.25" customHeight="1">
      <c r="A68" s="25" t="s">
        <v>29</v>
      </c>
      <c r="B68" s="9">
        <v>114.558972</v>
      </c>
      <c r="C68" s="9">
        <v>40.306916999999999</v>
      </c>
      <c r="D68" s="21">
        <v>2</v>
      </c>
      <c r="E68" s="38">
        <v>223</v>
      </c>
      <c r="F68" s="40">
        <v>9.2077999999999993E-2</v>
      </c>
      <c r="G68" s="40">
        <v>2.614E-3</v>
      </c>
      <c r="H68" s="40">
        <v>0.28239900000000001</v>
      </c>
      <c r="I68" s="40">
        <v>2.5999999999999998E-5</v>
      </c>
      <c r="J68" s="16">
        <v>-13.190839262727794</v>
      </c>
      <c r="K68" s="16">
        <v>-8.6999999999999993</v>
      </c>
      <c r="L68" s="18">
        <v>1259</v>
      </c>
      <c r="M68" s="18">
        <v>1806</v>
      </c>
      <c r="N68" s="40">
        <v>0.28238799999999997</v>
      </c>
      <c r="O68" s="15">
        <v>-0.92</v>
      </c>
      <c r="P68" s="16">
        <v>-9.8355965867036321</v>
      </c>
      <c r="Q68" s="12" t="s">
        <v>79</v>
      </c>
      <c r="S68" s="59"/>
    </row>
    <row r="69" spans="1:19" ht="14.25" customHeight="1">
      <c r="A69" s="25" t="s">
        <v>29</v>
      </c>
      <c r="B69" s="9">
        <v>114.558972</v>
      </c>
      <c r="C69" s="9">
        <v>40.306916999999999</v>
      </c>
      <c r="D69" s="21">
        <v>3</v>
      </c>
      <c r="E69" s="38">
        <v>230</v>
      </c>
      <c r="F69" s="40">
        <v>6.6669000000000006E-2</v>
      </c>
      <c r="G69" s="40">
        <v>1.6329999999999999E-3</v>
      </c>
      <c r="H69" s="40">
        <v>0.28240300000000002</v>
      </c>
      <c r="I69" s="40">
        <v>2.1999999999999999E-5</v>
      </c>
      <c r="J69" s="16">
        <v>-13.049382541411303</v>
      </c>
      <c r="K69" s="16">
        <v>-8.3000000000000007</v>
      </c>
      <c r="L69" s="18">
        <v>1220</v>
      </c>
      <c r="M69" s="18">
        <v>1784</v>
      </c>
      <c r="N69" s="40">
        <v>0.28239599999999998</v>
      </c>
      <c r="O69" s="15">
        <v>-0.95</v>
      </c>
      <c r="P69" s="16">
        <v>-9.8355965867036321</v>
      </c>
      <c r="Q69" s="12" t="s">
        <v>79</v>
      </c>
      <c r="S69" s="59"/>
    </row>
    <row r="70" spans="1:19" ht="14.25" customHeight="1">
      <c r="A70" s="25" t="s">
        <v>29</v>
      </c>
      <c r="B70" s="9">
        <v>114.558972</v>
      </c>
      <c r="C70" s="9">
        <v>40.306916999999999</v>
      </c>
      <c r="D70" s="21">
        <v>4</v>
      </c>
      <c r="E70" s="38">
        <v>216</v>
      </c>
      <c r="F70" s="40">
        <v>7.2049000000000002E-2</v>
      </c>
      <c r="G70" s="40">
        <v>1.709E-3</v>
      </c>
      <c r="H70" s="40">
        <v>0.282439</v>
      </c>
      <c r="I70" s="40">
        <v>2.0000000000000002E-5</v>
      </c>
      <c r="J70" s="16">
        <v>-11.776272049567327</v>
      </c>
      <c r="K70" s="16">
        <v>-7.3</v>
      </c>
      <c r="L70" s="18">
        <v>1171</v>
      </c>
      <c r="M70" s="18">
        <v>1712</v>
      </c>
      <c r="N70" s="40">
        <v>0.28243200000000002</v>
      </c>
      <c r="O70" s="15">
        <v>-0.95</v>
      </c>
      <c r="P70" s="16">
        <v>-9.8355965867036321</v>
      </c>
      <c r="Q70" s="12" t="s">
        <v>79</v>
      </c>
      <c r="S70" s="59"/>
    </row>
    <row r="71" spans="1:19" ht="14.25" customHeight="1">
      <c r="A71" s="25" t="s">
        <v>29</v>
      </c>
      <c r="B71" s="9">
        <v>114.558972</v>
      </c>
      <c r="C71" s="9">
        <v>40.306916999999999</v>
      </c>
      <c r="D71" s="21">
        <v>5</v>
      </c>
      <c r="E71" s="38">
        <v>226</v>
      </c>
      <c r="F71" s="40">
        <v>0.126524</v>
      </c>
      <c r="G71" s="40">
        <v>3.1909999999999998E-3</v>
      </c>
      <c r="H71" s="40">
        <v>0.28242299999999998</v>
      </c>
      <c r="I71" s="40">
        <v>2.5999999999999998E-5</v>
      </c>
      <c r="J71" s="16">
        <v>-12.34209893483218</v>
      </c>
      <c r="K71" s="16">
        <v>-7.9</v>
      </c>
      <c r="L71" s="18">
        <v>1244</v>
      </c>
      <c r="M71" s="18">
        <v>1757</v>
      </c>
      <c r="N71" s="40">
        <v>0.28240900000000002</v>
      </c>
      <c r="O71" s="15">
        <v>-0.9</v>
      </c>
      <c r="P71" s="16">
        <v>-9.8355965867036321</v>
      </c>
      <c r="Q71" s="12" t="s">
        <v>79</v>
      </c>
      <c r="S71" s="59"/>
    </row>
    <row r="72" spans="1:19" ht="14.25" customHeight="1">
      <c r="A72" s="25" t="s">
        <v>29</v>
      </c>
      <c r="B72" s="9">
        <v>114.558972</v>
      </c>
      <c r="C72" s="9">
        <v>40.306916999999999</v>
      </c>
      <c r="D72" s="21">
        <v>6</v>
      </c>
      <c r="E72" s="38">
        <v>216</v>
      </c>
      <c r="F72" s="40">
        <v>5.4301000000000002E-2</v>
      </c>
      <c r="G72" s="40">
        <v>1.423E-3</v>
      </c>
      <c r="H72" s="40">
        <v>0.28240500000000002</v>
      </c>
      <c r="I72" s="40">
        <v>2.0000000000000002E-5</v>
      </c>
      <c r="J72" s="16">
        <v>-12.978654180754168</v>
      </c>
      <c r="K72" s="16">
        <v>-8.4</v>
      </c>
      <c r="L72" s="18">
        <v>1210</v>
      </c>
      <c r="M72" s="18">
        <v>1784</v>
      </c>
      <c r="N72" s="40">
        <v>0.28239999999999998</v>
      </c>
      <c r="O72" s="15">
        <v>-0.96</v>
      </c>
      <c r="P72" s="16">
        <v>-9.8355965867036321</v>
      </c>
      <c r="Q72" s="12" t="s">
        <v>79</v>
      </c>
      <c r="S72" s="59"/>
    </row>
    <row r="73" spans="1:19" ht="14.25" customHeight="1">
      <c r="A73" s="25" t="s">
        <v>29</v>
      </c>
      <c r="B73" s="9">
        <v>114.558972</v>
      </c>
      <c r="C73" s="9">
        <v>40.306916999999999</v>
      </c>
      <c r="D73" s="21">
        <v>7</v>
      </c>
      <c r="E73" s="38">
        <v>226</v>
      </c>
      <c r="F73" s="40">
        <v>7.8450000000000006E-2</v>
      </c>
      <c r="G73" s="40">
        <v>2.1069999999999999E-3</v>
      </c>
      <c r="H73" s="40">
        <v>0.28239300000000001</v>
      </c>
      <c r="I73" s="40">
        <v>2.6999999999999999E-5</v>
      </c>
      <c r="J73" s="16">
        <v>-13.40302434470253</v>
      </c>
      <c r="K73" s="16">
        <v>-8.8000000000000007</v>
      </c>
      <c r="L73" s="18">
        <v>1250</v>
      </c>
      <c r="M73" s="18">
        <v>1812</v>
      </c>
      <c r="N73" s="40">
        <v>0.28238400000000002</v>
      </c>
      <c r="O73" s="15">
        <v>-0.94</v>
      </c>
      <c r="P73" s="16">
        <v>-9.8355965867036321</v>
      </c>
      <c r="Q73" s="12" t="s">
        <v>79</v>
      </c>
      <c r="S73" s="59"/>
    </row>
    <row r="74" spans="1:19" ht="14.25" customHeight="1">
      <c r="A74" s="25" t="s">
        <v>29</v>
      </c>
      <c r="B74" s="9">
        <v>114.558972</v>
      </c>
      <c r="C74" s="9">
        <v>40.306916999999999</v>
      </c>
      <c r="D74" s="21">
        <v>8</v>
      </c>
      <c r="E74" s="38">
        <v>225</v>
      </c>
      <c r="F74" s="40">
        <v>0.112682</v>
      </c>
      <c r="G74" s="40">
        <v>2.836E-3</v>
      </c>
      <c r="H74" s="40">
        <v>0.282472</v>
      </c>
      <c r="I74" s="40">
        <v>2.3E-5</v>
      </c>
      <c r="J74" s="16">
        <v>-10.609254098709053</v>
      </c>
      <c r="K74" s="16">
        <v>-6.1</v>
      </c>
      <c r="L74" s="18">
        <v>1158</v>
      </c>
      <c r="M74" s="18">
        <v>1643</v>
      </c>
      <c r="N74" s="40">
        <v>0.28246100000000002</v>
      </c>
      <c r="O74" s="15">
        <v>-0.91</v>
      </c>
      <c r="P74" s="16">
        <v>-9.8355965867036321</v>
      </c>
      <c r="Q74" s="12" t="s">
        <v>79</v>
      </c>
      <c r="S74" s="59"/>
    </row>
    <row r="75" spans="1:19" ht="14.25" customHeight="1">
      <c r="A75" s="25" t="s">
        <v>29</v>
      </c>
      <c r="B75" s="9">
        <v>114.558972</v>
      </c>
      <c r="C75" s="9">
        <v>40.306916999999999</v>
      </c>
      <c r="D75" s="21">
        <v>9</v>
      </c>
      <c r="E75" s="38">
        <v>220</v>
      </c>
      <c r="F75" s="40">
        <v>4.1857999999999999E-2</v>
      </c>
      <c r="G75" s="40">
        <v>1.3320000000000001E-3</v>
      </c>
      <c r="H75" s="40">
        <v>0.282356</v>
      </c>
      <c r="I75" s="40">
        <v>2.5999999999999998E-5</v>
      </c>
      <c r="J75" s="16">
        <v>-14.711499016877294</v>
      </c>
      <c r="K75" s="16">
        <v>-10.1</v>
      </c>
      <c r="L75" s="18">
        <v>1276</v>
      </c>
      <c r="M75" s="18">
        <v>1890</v>
      </c>
      <c r="N75" s="40">
        <v>0.28235100000000002</v>
      </c>
      <c r="O75" s="15">
        <v>-0.96</v>
      </c>
      <c r="P75" s="16">
        <v>-9.8355965867036321</v>
      </c>
      <c r="Q75" s="12" t="s">
        <v>79</v>
      </c>
      <c r="S75" s="59"/>
    </row>
    <row r="76" spans="1:19" ht="14.25" customHeight="1">
      <c r="A76" s="25" t="s">
        <v>29</v>
      </c>
      <c r="B76" s="9">
        <v>114.558972</v>
      </c>
      <c r="C76" s="9">
        <v>40.306916999999999</v>
      </c>
      <c r="D76" s="21">
        <v>10</v>
      </c>
      <c r="E76" s="38">
        <v>219</v>
      </c>
      <c r="F76" s="40">
        <v>5.6772999999999997E-2</v>
      </c>
      <c r="G76" s="40">
        <v>1.3190000000000001E-3</v>
      </c>
      <c r="H76" s="40">
        <v>0.28236800000000001</v>
      </c>
      <c r="I76" s="40">
        <v>1.5999999999999999E-5</v>
      </c>
      <c r="J76" s="16">
        <v>-14.287128852927822</v>
      </c>
      <c r="K76" s="16">
        <v>-9.6999999999999993</v>
      </c>
      <c r="L76" s="18">
        <v>1260</v>
      </c>
      <c r="M76" s="18">
        <v>1866</v>
      </c>
      <c r="N76" s="40">
        <v>0.282362</v>
      </c>
      <c r="O76" s="15">
        <v>-0.96</v>
      </c>
      <c r="P76" s="16">
        <v>-9.8355965867036321</v>
      </c>
      <c r="Q76" s="12" t="s">
        <v>79</v>
      </c>
      <c r="S76" s="59"/>
    </row>
    <row r="77" spans="1:19" ht="14.25" customHeight="1">
      <c r="A77" s="25" t="s">
        <v>29</v>
      </c>
      <c r="B77" s="9">
        <v>114.558972</v>
      </c>
      <c r="C77" s="9">
        <v>40.306916999999999</v>
      </c>
      <c r="D77" s="21">
        <v>11</v>
      </c>
      <c r="E77" s="38">
        <v>213</v>
      </c>
      <c r="F77" s="40">
        <v>7.8948000000000004E-2</v>
      </c>
      <c r="G77" s="40">
        <v>2.0709999999999999E-3</v>
      </c>
      <c r="H77" s="40">
        <v>0.28236800000000001</v>
      </c>
      <c r="I77" s="40">
        <v>2.3E-5</v>
      </c>
      <c r="J77" s="16">
        <v>-14.287128852927822</v>
      </c>
      <c r="K77" s="16">
        <v>-9.9</v>
      </c>
      <c r="L77" s="18">
        <v>1285</v>
      </c>
      <c r="M77" s="18">
        <v>1874</v>
      </c>
      <c r="N77" s="40">
        <v>0.28236</v>
      </c>
      <c r="O77" s="15">
        <v>-0.94</v>
      </c>
      <c r="P77" s="16">
        <v>-9.8355965867036321</v>
      </c>
      <c r="Q77" s="12" t="s">
        <v>79</v>
      </c>
      <c r="S77" s="59"/>
    </row>
    <row r="78" spans="1:19" ht="14.25" customHeight="1">
      <c r="A78" s="25" t="s">
        <v>29</v>
      </c>
      <c r="B78" s="9">
        <v>114.558972</v>
      </c>
      <c r="C78" s="9">
        <v>40.306916999999999</v>
      </c>
      <c r="D78" s="21">
        <v>12</v>
      </c>
      <c r="E78" s="38">
        <v>221</v>
      </c>
      <c r="F78" s="40">
        <v>4.1984E-2</v>
      </c>
      <c r="G78" s="40">
        <v>1.163E-3</v>
      </c>
      <c r="H78" s="40">
        <v>0.28237600000000002</v>
      </c>
      <c r="I78" s="40">
        <v>1.5999999999999999E-5</v>
      </c>
      <c r="J78" s="16">
        <v>-14.00421541029595</v>
      </c>
      <c r="K78" s="16">
        <v>-9.3000000000000007</v>
      </c>
      <c r="L78" s="18">
        <v>1242</v>
      </c>
      <c r="M78" s="18">
        <v>1843</v>
      </c>
      <c r="N78" s="40">
        <v>0.28237200000000001</v>
      </c>
      <c r="O78" s="15">
        <v>-0.96</v>
      </c>
      <c r="P78" s="16">
        <v>-9.8355965867036321</v>
      </c>
      <c r="Q78" s="12" t="s">
        <v>79</v>
      </c>
      <c r="S78" s="59"/>
    </row>
    <row r="79" spans="1:19" ht="14.25" customHeight="1">
      <c r="A79" s="25" t="s">
        <v>29</v>
      </c>
      <c r="B79" s="9">
        <v>114.558972</v>
      </c>
      <c r="C79" s="9">
        <v>40.306916999999999</v>
      </c>
      <c r="D79" s="21">
        <v>13</v>
      </c>
      <c r="E79" s="38">
        <v>226</v>
      </c>
      <c r="F79" s="40">
        <v>5.0692000000000001E-2</v>
      </c>
      <c r="G79" s="40">
        <v>1.5150000000000001E-3</v>
      </c>
      <c r="H79" s="40">
        <v>0.282362</v>
      </c>
      <c r="I79" s="40">
        <v>1.5999999999999999E-5</v>
      </c>
      <c r="J79" s="16">
        <v>-14.499313934902558</v>
      </c>
      <c r="K79" s="16">
        <v>-9.8000000000000007</v>
      </c>
      <c r="L79" s="18">
        <v>1274</v>
      </c>
      <c r="M79" s="18">
        <v>1876</v>
      </c>
      <c r="N79" s="40">
        <v>0.282356</v>
      </c>
      <c r="O79" s="15">
        <v>-0.95</v>
      </c>
      <c r="P79" s="16">
        <v>-9.8355965867036321</v>
      </c>
      <c r="Q79" s="12" t="s">
        <v>79</v>
      </c>
      <c r="S79" s="59"/>
    </row>
    <row r="80" spans="1:19" ht="14.25" customHeight="1">
      <c r="A80" s="25" t="s">
        <v>29</v>
      </c>
      <c r="B80" s="9">
        <v>114.558972</v>
      </c>
      <c r="C80" s="9">
        <v>40.306916999999999</v>
      </c>
      <c r="D80" s="21">
        <v>14</v>
      </c>
      <c r="E80" s="38">
        <v>226</v>
      </c>
      <c r="F80" s="40">
        <v>4.2873000000000001E-2</v>
      </c>
      <c r="G80" s="40">
        <v>1.3140000000000001E-3</v>
      </c>
      <c r="H80" s="40">
        <v>0.28235100000000002</v>
      </c>
      <c r="I80" s="40">
        <v>1.5E-5</v>
      </c>
      <c r="J80" s="16">
        <v>-14.888319918521242</v>
      </c>
      <c r="K80" s="16">
        <v>-10.1</v>
      </c>
      <c r="L80" s="18">
        <v>1282</v>
      </c>
      <c r="M80" s="18">
        <v>1898</v>
      </c>
      <c r="N80" s="40">
        <v>0.28234599999999999</v>
      </c>
      <c r="O80" s="15">
        <v>-0.96</v>
      </c>
      <c r="P80" s="16">
        <v>-9.8355965867036321</v>
      </c>
      <c r="Q80" s="12" t="s">
        <v>79</v>
      </c>
      <c r="S80" s="59"/>
    </row>
    <row r="81" spans="1:19" ht="14.25" customHeight="1">
      <c r="A81" s="25" t="s">
        <v>29</v>
      </c>
      <c r="B81" s="9">
        <v>114.558972</v>
      </c>
      <c r="C81" s="9">
        <v>40.306916999999999</v>
      </c>
      <c r="D81" s="21">
        <v>15</v>
      </c>
      <c r="E81" s="38">
        <v>213</v>
      </c>
      <c r="F81" s="40">
        <v>4.3975E-2</v>
      </c>
      <c r="G81" s="40">
        <v>1.235E-3</v>
      </c>
      <c r="H81" s="40">
        <v>0.28233999999999998</v>
      </c>
      <c r="I81" s="40">
        <v>1.4E-5</v>
      </c>
      <c r="J81" s="16">
        <v>-15.277325902142147</v>
      </c>
      <c r="K81" s="16">
        <v>-10.8</v>
      </c>
      <c r="L81" s="18">
        <v>1295</v>
      </c>
      <c r="M81" s="18">
        <v>1928</v>
      </c>
      <c r="N81" s="40">
        <v>0.282335</v>
      </c>
      <c r="O81" s="15">
        <v>-0.96</v>
      </c>
      <c r="P81" s="16">
        <v>-9.8355965867036321</v>
      </c>
      <c r="Q81" s="12" t="s">
        <v>79</v>
      </c>
      <c r="S81" s="59"/>
    </row>
    <row r="82" spans="1:19" ht="14.25" customHeight="1">
      <c r="A82" s="25" t="s">
        <v>29</v>
      </c>
      <c r="D82" s="21" t="s">
        <v>778</v>
      </c>
      <c r="Q82" s="12" t="s">
        <v>79</v>
      </c>
      <c r="S82" s="59"/>
    </row>
    <row r="83" spans="1:19" ht="14.25" customHeight="1">
      <c r="A83" s="25" t="s">
        <v>29</v>
      </c>
      <c r="B83" s="9">
        <v>114.558972</v>
      </c>
      <c r="C83" s="9">
        <v>40.306916999999999</v>
      </c>
      <c r="D83" s="21">
        <v>2</v>
      </c>
      <c r="E83" s="38">
        <v>209</v>
      </c>
      <c r="F83" s="40">
        <v>2.5609999999999999E-3</v>
      </c>
      <c r="G83" s="40">
        <v>5.7000000000000003E-5</v>
      </c>
      <c r="H83" s="40">
        <v>0.28228199999999998</v>
      </c>
      <c r="I83" s="40">
        <v>1.7E-5</v>
      </c>
      <c r="J83" s="16">
        <v>-17.328448361225711</v>
      </c>
      <c r="K83" s="16">
        <v>-12.7</v>
      </c>
      <c r="L83" s="18">
        <v>1335</v>
      </c>
      <c r="M83" s="18">
        <v>2049</v>
      </c>
      <c r="N83" s="40">
        <v>0.28228199999999998</v>
      </c>
      <c r="O83" s="15">
        <v>-1</v>
      </c>
      <c r="P83" s="16">
        <v>-9.2227581535131442</v>
      </c>
      <c r="Q83" s="12" t="s">
        <v>79</v>
      </c>
      <c r="S83" s="59"/>
    </row>
    <row r="84" spans="1:19" ht="14.25" customHeight="1">
      <c r="A84" s="25" t="s">
        <v>29</v>
      </c>
      <c r="B84" s="9">
        <v>114.558972</v>
      </c>
      <c r="C84" s="9">
        <v>40.306916999999999</v>
      </c>
      <c r="D84" s="21">
        <v>3</v>
      </c>
      <c r="E84" s="38">
        <v>240</v>
      </c>
      <c r="F84" s="40">
        <v>7.7019999999999996E-3</v>
      </c>
      <c r="G84" s="40">
        <v>1.45E-4</v>
      </c>
      <c r="H84" s="40">
        <v>0.28231299999999998</v>
      </c>
      <c r="I84" s="40">
        <v>1.9000000000000001E-5</v>
      </c>
      <c r="J84" s="16">
        <v>-16.232158771025684</v>
      </c>
      <c r="K84" s="16">
        <v>-11</v>
      </c>
      <c r="L84" s="18">
        <v>1296</v>
      </c>
      <c r="M84" s="18">
        <v>1963</v>
      </c>
      <c r="N84" s="40">
        <v>0.28231299999999998</v>
      </c>
      <c r="O84" s="15">
        <v>-1</v>
      </c>
      <c r="P84" s="16">
        <v>-9.2227581535131442</v>
      </c>
      <c r="Q84" s="12" t="s">
        <v>79</v>
      </c>
      <c r="S84" s="59"/>
    </row>
    <row r="85" spans="1:19" ht="14.25" customHeight="1">
      <c r="A85" s="25" t="s">
        <v>29</v>
      </c>
      <c r="B85" s="9">
        <v>114.558972</v>
      </c>
      <c r="C85" s="9">
        <v>40.306916999999999</v>
      </c>
      <c r="D85" s="21">
        <v>4</v>
      </c>
      <c r="E85" s="38">
        <v>240</v>
      </c>
      <c r="F85" s="40">
        <v>8.5660000000000007E-3</v>
      </c>
      <c r="G85" s="40">
        <v>1.94E-4</v>
      </c>
      <c r="H85" s="40">
        <v>0.28230300000000003</v>
      </c>
      <c r="I85" s="40">
        <v>3.3000000000000003E-5</v>
      </c>
      <c r="J85" s="16">
        <v>-16.585800574314689</v>
      </c>
      <c r="K85" s="16">
        <v>-11.4</v>
      </c>
      <c r="L85" s="18">
        <v>1312</v>
      </c>
      <c r="M85" s="18">
        <v>1987</v>
      </c>
      <c r="N85" s="40">
        <v>0.282302</v>
      </c>
      <c r="O85" s="15">
        <v>-0.99</v>
      </c>
      <c r="P85" s="16">
        <v>-9.2227581535131442</v>
      </c>
      <c r="Q85" s="12" t="s">
        <v>79</v>
      </c>
      <c r="S85" s="59"/>
    </row>
    <row r="86" spans="1:19" ht="14.25" customHeight="1">
      <c r="A86" s="25" t="s">
        <v>29</v>
      </c>
      <c r="B86" s="9">
        <v>114.558972</v>
      </c>
      <c r="C86" s="9">
        <v>40.306916999999999</v>
      </c>
      <c r="D86" s="21">
        <v>5</v>
      </c>
      <c r="E86" s="38">
        <v>226</v>
      </c>
      <c r="F86" s="40">
        <v>5.9550000000000002E-3</v>
      </c>
      <c r="G86" s="40">
        <v>1.2300000000000001E-4</v>
      </c>
      <c r="H86" s="40">
        <v>0.28230300000000003</v>
      </c>
      <c r="I86" s="40">
        <v>2.3E-5</v>
      </c>
      <c r="J86" s="16">
        <v>-16.585800574314689</v>
      </c>
      <c r="K86" s="16">
        <v>-11.6</v>
      </c>
      <c r="L86" s="18">
        <v>1308</v>
      </c>
      <c r="M86" s="18">
        <v>1993</v>
      </c>
      <c r="N86" s="40">
        <v>0.28230300000000003</v>
      </c>
      <c r="O86" s="15">
        <v>-1</v>
      </c>
      <c r="P86" s="16">
        <v>-9.2227581535131442</v>
      </c>
      <c r="Q86" s="12" t="s">
        <v>79</v>
      </c>
      <c r="S86" s="59"/>
    </row>
    <row r="87" spans="1:19" ht="14.25" customHeight="1">
      <c r="A87" s="25" t="s">
        <v>29</v>
      </c>
      <c r="B87" s="9">
        <v>114.558972</v>
      </c>
      <c r="C87" s="9">
        <v>40.306916999999999</v>
      </c>
      <c r="D87" s="21">
        <v>6</v>
      </c>
      <c r="E87" s="38">
        <v>204</v>
      </c>
      <c r="F87" s="40">
        <v>2.5867000000000001E-2</v>
      </c>
      <c r="G87" s="40">
        <v>5.0100000000000003E-4</v>
      </c>
      <c r="H87" s="40">
        <v>0.28231000000000001</v>
      </c>
      <c r="I87" s="40">
        <v>2.0999999999999999E-5</v>
      </c>
      <c r="J87" s="16">
        <v>-16.338251312011387</v>
      </c>
      <c r="K87" s="16">
        <v>-11.9</v>
      </c>
      <c r="L87" s="18">
        <v>1312</v>
      </c>
      <c r="M87" s="18">
        <v>1994</v>
      </c>
      <c r="N87" s="40">
        <v>0.282308</v>
      </c>
      <c r="O87" s="15">
        <v>-0.98</v>
      </c>
      <c r="P87" s="16">
        <v>-9.2227581535131442</v>
      </c>
      <c r="Q87" s="12" t="s">
        <v>79</v>
      </c>
      <c r="S87" s="59"/>
    </row>
    <row r="88" spans="1:19" ht="14.25" customHeight="1">
      <c r="A88" s="25" t="s">
        <v>29</v>
      </c>
      <c r="B88" s="9">
        <v>114.558972</v>
      </c>
      <c r="C88" s="9">
        <v>40.306916999999999</v>
      </c>
      <c r="D88" s="21">
        <v>7</v>
      </c>
      <c r="E88" s="38">
        <v>221</v>
      </c>
      <c r="F88" s="40">
        <v>1.4914999999999999E-2</v>
      </c>
      <c r="G88" s="40">
        <v>3.3700000000000001E-4</v>
      </c>
      <c r="H88" s="40">
        <v>0.28234300000000001</v>
      </c>
      <c r="I88" s="40">
        <v>2.4000000000000001E-5</v>
      </c>
      <c r="J88" s="16">
        <v>-15.171233361153114</v>
      </c>
      <c r="K88" s="16">
        <v>-10.4</v>
      </c>
      <c r="L88" s="18">
        <v>1262</v>
      </c>
      <c r="M88" s="18">
        <v>1911</v>
      </c>
      <c r="N88" s="40">
        <v>0.28234100000000001</v>
      </c>
      <c r="O88" s="15">
        <v>-0.99</v>
      </c>
      <c r="P88" s="16">
        <v>-9.2227581535131442</v>
      </c>
      <c r="Q88" s="12" t="s">
        <v>79</v>
      </c>
      <c r="S88" s="59"/>
    </row>
    <row r="89" spans="1:19" ht="14.25" customHeight="1">
      <c r="A89" s="25" t="s">
        <v>29</v>
      </c>
      <c r="B89" s="9">
        <v>114.558972</v>
      </c>
      <c r="C89" s="9">
        <v>40.306916999999999</v>
      </c>
      <c r="D89" s="21">
        <v>8</v>
      </c>
      <c r="E89" s="38">
        <v>207</v>
      </c>
      <c r="F89" s="40">
        <v>1.719E-2</v>
      </c>
      <c r="G89" s="40">
        <v>3.6499999999999998E-4</v>
      </c>
      <c r="H89" s="40">
        <v>0.282281</v>
      </c>
      <c r="I89" s="40">
        <v>2.5000000000000001E-5</v>
      </c>
      <c r="J89" s="16">
        <v>-17.36381254155317</v>
      </c>
      <c r="K89" s="16">
        <v>-12.9</v>
      </c>
      <c r="L89" s="18">
        <v>1348</v>
      </c>
      <c r="M89" s="18">
        <v>2057</v>
      </c>
      <c r="N89" s="40">
        <v>0.282279</v>
      </c>
      <c r="O89" s="15">
        <v>-0.99</v>
      </c>
      <c r="P89" s="16">
        <v>-9.2227581535131442</v>
      </c>
      <c r="Q89" s="12" t="s">
        <v>79</v>
      </c>
      <c r="S89" s="59"/>
    </row>
    <row r="90" spans="1:19" ht="14.25" customHeight="1">
      <c r="A90" s="25" t="s">
        <v>29</v>
      </c>
      <c r="B90" s="9">
        <v>114.558972</v>
      </c>
      <c r="C90" s="9">
        <v>40.306916999999999</v>
      </c>
      <c r="D90" s="21">
        <v>9</v>
      </c>
      <c r="E90" s="38">
        <v>223</v>
      </c>
      <c r="F90" s="40">
        <v>7.7603000000000005E-2</v>
      </c>
      <c r="G90" s="40">
        <v>1.82E-3</v>
      </c>
      <c r="H90" s="40">
        <v>0.28240500000000002</v>
      </c>
      <c r="I90" s="40">
        <v>3.3000000000000003E-5</v>
      </c>
      <c r="J90" s="16">
        <v>-12.978654180754168</v>
      </c>
      <c r="K90" s="16">
        <v>-8.4</v>
      </c>
      <c r="L90" s="18">
        <v>1224</v>
      </c>
      <c r="M90" s="18">
        <v>1785</v>
      </c>
      <c r="N90" s="40">
        <v>0.28239700000000001</v>
      </c>
      <c r="O90" s="15">
        <v>-0.95</v>
      </c>
      <c r="P90" s="16">
        <v>-9.2227581535131442</v>
      </c>
      <c r="Q90" s="12" t="s">
        <v>79</v>
      </c>
      <c r="S90" s="59"/>
    </row>
    <row r="91" spans="1:19" ht="14.25" customHeight="1">
      <c r="A91" s="25" t="s">
        <v>29</v>
      </c>
      <c r="B91" s="9">
        <v>114.558972</v>
      </c>
      <c r="C91" s="9">
        <v>40.306916999999999</v>
      </c>
      <c r="D91" s="21">
        <v>11</v>
      </c>
      <c r="E91" s="38">
        <v>222</v>
      </c>
      <c r="F91" s="40">
        <v>4.3903999999999999E-2</v>
      </c>
      <c r="G91" s="40">
        <v>1.111E-3</v>
      </c>
      <c r="H91" s="40">
        <v>0.28231600000000001</v>
      </c>
      <c r="I91" s="40">
        <v>4.8999999999999998E-5</v>
      </c>
      <c r="J91" s="16">
        <v>-16.126066230037761</v>
      </c>
      <c r="K91" s="16">
        <v>-11.4</v>
      </c>
      <c r="L91" s="18">
        <v>1325</v>
      </c>
      <c r="M91" s="18">
        <v>1977</v>
      </c>
      <c r="N91" s="40">
        <v>0.28231099999999998</v>
      </c>
      <c r="O91" s="15">
        <v>-0.97</v>
      </c>
      <c r="P91" s="16">
        <v>-9.2227581535131442</v>
      </c>
      <c r="Q91" s="12" t="s">
        <v>79</v>
      </c>
      <c r="S91" s="59"/>
    </row>
    <row r="92" spans="1:19" ht="14.25" customHeight="1">
      <c r="A92" s="25" t="s">
        <v>29</v>
      </c>
      <c r="B92" s="9">
        <v>114.558972</v>
      </c>
      <c r="C92" s="9">
        <v>40.306916999999999</v>
      </c>
      <c r="D92" s="21">
        <v>13</v>
      </c>
      <c r="E92" s="38">
        <v>223</v>
      </c>
      <c r="F92" s="40">
        <v>9.7409999999999997E-3</v>
      </c>
      <c r="G92" s="40">
        <v>2.4499999999999999E-4</v>
      </c>
      <c r="H92" s="40">
        <v>0.28232699999999999</v>
      </c>
      <c r="I92" s="40">
        <v>2.3E-5</v>
      </c>
      <c r="J92" s="16">
        <v>-15.737060246419077</v>
      </c>
      <c r="K92" s="16">
        <v>-10.9</v>
      </c>
      <c r="L92" s="18">
        <v>1280</v>
      </c>
      <c r="M92" s="18">
        <v>1943</v>
      </c>
      <c r="N92" s="40">
        <v>0.28232600000000002</v>
      </c>
      <c r="O92" s="15">
        <v>-0.99</v>
      </c>
      <c r="P92" s="16">
        <v>-9.2227581535131442</v>
      </c>
      <c r="Q92" s="12" t="s">
        <v>79</v>
      </c>
      <c r="S92" s="59"/>
    </row>
    <row r="93" spans="1:19" ht="14.25" customHeight="1">
      <c r="A93" s="25" t="s">
        <v>29</v>
      </c>
      <c r="D93" s="21" t="s">
        <v>779</v>
      </c>
      <c r="Q93" s="12" t="s">
        <v>79</v>
      </c>
      <c r="S93" s="59"/>
    </row>
    <row r="94" spans="1:19" ht="14.25" customHeight="1">
      <c r="A94" s="25" t="s">
        <v>29</v>
      </c>
      <c r="B94" s="9">
        <v>114.558972</v>
      </c>
      <c r="C94" s="9">
        <v>40.306916999999999</v>
      </c>
      <c r="D94" s="21">
        <v>1</v>
      </c>
      <c r="E94" s="38">
        <v>230</v>
      </c>
      <c r="F94" s="40">
        <v>8.8360000000000001E-3</v>
      </c>
      <c r="G94" s="40">
        <v>1.3999999999999999E-4</v>
      </c>
      <c r="H94" s="40">
        <v>0.28228700000000001</v>
      </c>
      <c r="I94" s="40">
        <v>2.3E-5</v>
      </c>
      <c r="J94" s="16">
        <v>-17.151627459579544</v>
      </c>
      <c r="K94" s="16">
        <v>-12.1</v>
      </c>
      <c r="L94" s="18">
        <v>1332</v>
      </c>
      <c r="M94" s="18">
        <v>2027</v>
      </c>
      <c r="N94" s="40">
        <v>0.28228599999999998</v>
      </c>
      <c r="O94" s="15">
        <v>-1</v>
      </c>
      <c r="P94" s="16">
        <v>-9.2227581535131442</v>
      </c>
      <c r="Q94" s="12" t="s">
        <v>79</v>
      </c>
      <c r="S94" s="59"/>
    </row>
    <row r="95" spans="1:19" ht="14.25" customHeight="1">
      <c r="A95" s="25" t="s">
        <v>29</v>
      </c>
      <c r="B95" s="9">
        <v>114.558972</v>
      </c>
      <c r="C95" s="9">
        <v>40.306916999999999</v>
      </c>
      <c r="D95" s="21">
        <v>2</v>
      </c>
      <c r="E95" s="38">
        <v>230</v>
      </c>
      <c r="F95" s="40">
        <v>1.2441000000000001E-2</v>
      </c>
      <c r="G95" s="40">
        <v>2.2100000000000001E-4</v>
      </c>
      <c r="H95" s="40">
        <v>0.28238600000000003</v>
      </c>
      <c r="I95" s="40">
        <v>2.5999999999999998E-5</v>
      </c>
      <c r="J95" s="16">
        <v>-13.650573607004723</v>
      </c>
      <c r="K95" s="16">
        <v>-8.6</v>
      </c>
      <c r="L95" s="18">
        <v>1198</v>
      </c>
      <c r="M95" s="18">
        <v>1807</v>
      </c>
      <c r="N95" s="40">
        <v>0.282385</v>
      </c>
      <c r="O95" s="15">
        <v>-0.99</v>
      </c>
      <c r="P95" s="16">
        <v>-9.2227581535131442</v>
      </c>
      <c r="Q95" s="12" t="s">
        <v>79</v>
      </c>
      <c r="S95" s="59"/>
    </row>
    <row r="96" spans="1:19" ht="14.25" customHeight="1">
      <c r="A96" s="25" t="s">
        <v>29</v>
      </c>
      <c r="B96" s="9">
        <v>114.558972</v>
      </c>
      <c r="C96" s="9">
        <v>40.306916999999999</v>
      </c>
      <c r="D96" s="21">
        <v>3</v>
      </c>
      <c r="E96" s="38">
        <v>230</v>
      </c>
      <c r="F96" s="40">
        <v>2.1462999999999999E-2</v>
      </c>
      <c r="G96" s="40">
        <v>2.42E-4</v>
      </c>
      <c r="H96" s="40">
        <v>0.28229599999999999</v>
      </c>
      <c r="I96" s="40">
        <v>2.0000000000000002E-5</v>
      </c>
      <c r="J96" s="16">
        <v>-16.833349836619107</v>
      </c>
      <c r="K96" s="16">
        <v>-11.8</v>
      </c>
      <c r="L96" s="18">
        <v>1323</v>
      </c>
      <c r="M96" s="18">
        <v>2009</v>
      </c>
      <c r="N96" s="40">
        <v>0.28229399999999999</v>
      </c>
      <c r="O96" s="15">
        <v>-0.99</v>
      </c>
      <c r="P96" s="16">
        <v>-9.2227581535131442</v>
      </c>
      <c r="Q96" s="12" t="s">
        <v>79</v>
      </c>
      <c r="S96" s="59"/>
    </row>
    <row r="97" spans="1:19" ht="14.25" customHeight="1">
      <c r="A97" s="25" t="s">
        <v>29</v>
      </c>
      <c r="B97" s="9">
        <v>114.558972</v>
      </c>
      <c r="C97" s="9">
        <v>40.306916999999999</v>
      </c>
      <c r="D97" s="21">
        <v>4</v>
      </c>
      <c r="E97" s="38">
        <v>230</v>
      </c>
      <c r="F97" s="40">
        <v>1.3669000000000001E-2</v>
      </c>
      <c r="G97" s="40">
        <v>1.7000000000000001E-4</v>
      </c>
      <c r="H97" s="40">
        <v>0.28231400000000001</v>
      </c>
      <c r="I97" s="40">
        <v>2.3E-5</v>
      </c>
      <c r="J97" s="16">
        <v>-16.196794590696008</v>
      </c>
      <c r="K97" s="16">
        <v>-11.2</v>
      </c>
      <c r="L97" s="18">
        <v>1296</v>
      </c>
      <c r="M97" s="18">
        <v>1968</v>
      </c>
      <c r="N97" s="40">
        <v>0.28231299999999998</v>
      </c>
      <c r="O97" s="15">
        <v>-0.99</v>
      </c>
      <c r="P97" s="16">
        <v>-9.2227581535131442</v>
      </c>
      <c r="Q97" s="12" t="s">
        <v>79</v>
      </c>
      <c r="S97" s="59"/>
    </row>
    <row r="98" spans="1:19" ht="14.25" customHeight="1">
      <c r="A98" s="25" t="s">
        <v>29</v>
      </c>
      <c r="B98" s="9">
        <v>114.558972</v>
      </c>
      <c r="C98" s="9">
        <v>40.306916999999999</v>
      </c>
      <c r="D98" s="21">
        <v>5</v>
      </c>
      <c r="E98" s="38">
        <v>230</v>
      </c>
      <c r="F98" s="40">
        <v>9.3629999999999998E-3</v>
      </c>
      <c r="G98" s="40">
        <v>1.16E-4</v>
      </c>
      <c r="H98" s="40">
        <v>0.28235900000000003</v>
      </c>
      <c r="I98" s="40">
        <v>2.1999999999999999E-5</v>
      </c>
      <c r="J98" s="16">
        <v>-14.605406475888261</v>
      </c>
      <c r="K98" s="16">
        <v>-9.6</v>
      </c>
      <c r="L98" s="18">
        <v>1233</v>
      </c>
      <c r="M98" s="18">
        <v>1868</v>
      </c>
      <c r="N98" s="40">
        <v>0.282358</v>
      </c>
      <c r="O98" s="15">
        <v>-1</v>
      </c>
      <c r="P98" s="16">
        <v>-9.2227581535131442</v>
      </c>
      <c r="Q98" s="12" t="s">
        <v>79</v>
      </c>
      <c r="S98" s="59"/>
    </row>
    <row r="99" spans="1:19" ht="14.25" customHeight="1">
      <c r="A99" s="25" t="s">
        <v>29</v>
      </c>
      <c r="B99" s="9">
        <v>114.558972</v>
      </c>
      <c r="C99" s="9">
        <v>40.306916999999999</v>
      </c>
      <c r="D99" s="21">
        <v>6</v>
      </c>
      <c r="E99" s="38">
        <v>230</v>
      </c>
      <c r="F99" s="40">
        <v>1.0655E-2</v>
      </c>
      <c r="G99" s="40">
        <v>1.8000000000000001E-4</v>
      </c>
      <c r="H99" s="40">
        <v>0.28234700000000001</v>
      </c>
      <c r="I99" s="40">
        <v>2.4000000000000001E-5</v>
      </c>
      <c r="J99" s="16">
        <v>-15.029776639837733</v>
      </c>
      <c r="K99" s="16">
        <v>-10</v>
      </c>
      <c r="L99" s="18">
        <v>1251</v>
      </c>
      <c r="M99" s="18">
        <v>1895</v>
      </c>
      <c r="N99" s="40">
        <v>0.28234599999999999</v>
      </c>
      <c r="O99" s="15">
        <v>-0.99</v>
      </c>
      <c r="P99" s="16">
        <v>-9.2227581535131442</v>
      </c>
      <c r="Q99" s="12" t="s">
        <v>79</v>
      </c>
      <c r="S99" s="59"/>
    </row>
    <row r="100" spans="1:19" ht="14.25" customHeight="1">
      <c r="A100" s="25" t="s">
        <v>29</v>
      </c>
      <c r="B100" s="9">
        <v>114.558972</v>
      </c>
      <c r="C100" s="9">
        <v>40.306916999999999</v>
      </c>
      <c r="D100" s="21">
        <v>7</v>
      </c>
      <c r="E100" s="38">
        <v>230</v>
      </c>
      <c r="F100" s="40">
        <v>1.1481E-2</v>
      </c>
      <c r="G100" s="40">
        <v>2.02E-4</v>
      </c>
      <c r="H100" s="40">
        <v>0.28232699999999999</v>
      </c>
      <c r="I100" s="40">
        <v>2.6999999999999999E-5</v>
      </c>
      <c r="J100" s="16">
        <v>-15.737060246419077</v>
      </c>
      <c r="K100" s="16">
        <v>-10.7</v>
      </c>
      <c r="L100" s="18">
        <v>1279</v>
      </c>
      <c r="M100" s="18">
        <v>1940</v>
      </c>
      <c r="N100" s="40">
        <v>0.28232600000000002</v>
      </c>
      <c r="O100" s="15">
        <v>-0.99</v>
      </c>
      <c r="P100" s="16">
        <v>-9.2227581535131442</v>
      </c>
      <c r="Q100" s="12" t="s">
        <v>79</v>
      </c>
      <c r="S100" s="59"/>
    </row>
    <row r="101" spans="1:19" ht="14.25" customHeight="1">
      <c r="A101" s="25" t="s">
        <v>29</v>
      </c>
      <c r="B101" s="9">
        <v>114.558972</v>
      </c>
      <c r="C101" s="9">
        <v>40.306916999999999</v>
      </c>
      <c r="D101" s="21">
        <v>8</v>
      </c>
      <c r="E101" s="38">
        <v>230</v>
      </c>
      <c r="F101" s="40">
        <v>7.5300000000000002E-3</v>
      </c>
      <c r="G101" s="40">
        <v>9.8999999999999994E-5</v>
      </c>
      <c r="H101" s="40">
        <v>0.28237400000000001</v>
      </c>
      <c r="I101" s="40">
        <v>2.5000000000000001E-5</v>
      </c>
      <c r="J101" s="16">
        <v>-14.074943770953086</v>
      </c>
      <c r="K101" s="16">
        <v>-9</v>
      </c>
      <c r="L101" s="18">
        <v>1211</v>
      </c>
      <c r="M101" s="18">
        <v>1833</v>
      </c>
      <c r="N101" s="40">
        <v>0.28237400000000001</v>
      </c>
      <c r="O101" s="15">
        <v>-1</v>
      </c>
      <c r="P101" s="16">
        <v>-9.2227581535131442</v>
      </c>
      <c r="Q101" s="12" t="s">
        <v>79</v>
      </c>
      <c r="S101" s="59"/>
    </row>
    <row r="102" spans="1:19" ht="14.25" customHeight="1">
      <c r="A102" s="25" t="s">
        <v>29</v>
      </c>
      <c r="B102" s="9">
        <v>114.558972</v>
      </c>
      <c r="C102" s="9">
        <v>40.306916999999999</v>
      </c>
      <c r="D102" s="21">
        <v>9</v>
      </c>
      <c r="E102" s="38">
        <v>230</v>
      </c>
      <c r="F102" s="40">
        <v>9.3989999999999994E-3</v>
      </c>
      <c r="G102" s="40">
        <v>1.3300000000000001E-4</v>
      </c>
      <c r="H102" s="40">
        <v>0.28235900000000003</v>
      </c>
      <c r="I102" s="40">
        <v>2.5000000000000001E-5</v>
      </c>
      <c r="J102" s="16">
        <v>-14.605406475888261</v>
      </c>
      <c r="K102" s="16">
        <v>-9.6</v>
      </c>
      <c r="L102" s="18">
        <v>1233</v>
      </c>
      <c r="M102" s="18">
        <v>1868</v>
      </c>
      <c r="N102" s="40">
        <v>0.282358</v>
      </c>
      <c r="O102" s="15">
        <v>-1</v>
      </c>
      <c r="P102" s="16">
        <v>-9.2227581535131442</v>
      </c>
      <c r="Q102" s="12" t="s">
        <v>79</v>
      </c>
      <c r="S102" s="59"/>
    </row>
    <row r="103" spans="1:19" ht="14.25" customHeight="1">
      <c r="A103" s="25" t="s">
        <v>29</v>
      </c>
      <c r="B103" s="9">
        <v>114.558972</v>
      </c>
      <c r="C103" s="9">
        <v>40.306916999999999</v>
      </c>
      <c r="D103" s="21">
        <v>10</v>
      </c>
      <c r="E103" s="38">
        <v>230</v>
      </c>
      <c r="F103" s="40">
        <v>9.3989999999999994E-3</v>
      </c>
      <c r="G103" s="40">
        <v>1.15E-4</v>
      </c>
      <c r="H103" s="40">
        <v>0.28243800000000002</v>
      </c>
      <c r="I103" s="40">
        <v>2.4000000000000001E-5</v>
      </c>
      <c r="J103" s="16">
        <v>-11.811636229895894</v>
      </c>
      <c r="K103" s="16">
        <v>-6.8</v>
      </c>
      <c r="L103" s="18">
        <v>1124</v>
      </c>
      <c r="M103" s="18">
        <v>1690</v>
      </c>
      <c r="N103" s="40">
        <v>0.28243800000000002</v>
      </c>
      <c r="O103" s="15">
        <v>-1</v>
      </c>
      <c r="P103" s="16">
        <v>-9.2227581535131442</v>
      </c>
      <c r="Q103" s="12" t="s">
        <v>79</v>
      </c>
      <c r="S103" s="59"/>
    </row>
    <row r="104" spans="1:19" ht="14.25" customHeight="1">
      <c r="A104" s="25" t="s">
        <v>29</v>
      </c>
      <c r="B104" s="9">
        <v>114.558972</v>
      </c>
      <c r="C104" s="9">
        <v>40.306916999999999</v>
      </c>
      <c r="D104" s="21">
        <v>11</v>
      </c>
      <c r="E104" s="38">
        <v>230</v>
      </c>
      <c r="F104" s="40">
        <v>2.2495000000000001E-2</v>
      </c>
      <c r="G104" s="40">
        <v>2.5399999999999999E-4</v>
      </c>
      <c r="H104" s="40">
        <v>0.28241500000000003</v>
      </c>
      <c r="I104" s="40">
        <v>2.5000000000000001E-5</v>
      </c>
      <c r="J104" s="16">
        <v>-12.625012377462941</v>
      </c>
      <c r="K104" s="16">
        <v>-7.6</v>
      </c>
      <c r="L104" s="18">
        <v>1160</v>
      </c>
      <c r="M104" s="18">
        <v>1745</v>
      </c>
      <c r="N104" s="40">
        <v>0.282414</v>
      </c>
      <c r="O104" s="15">
        <v>-0.99</v>
      </c>
      <c r="P104" s="16">
        <v>-9.2227581535131442</v>
      </c>
      <c r="Q104" s="12" t="s">
        <v>79</v>
      </c>
      <c r="S104" s="59"/>
    </row>
    <row r="105" spans="1:19" ht="14.25" customHeight="1">
      <c r="A105" s="25" t="s">
        <v>29</v>
      </c>
      <c r="B105" s="9">
        <v>114.558972</v>
      </c>
      <c r="C105" s="9">
        <v>40.306916999999999</v>
      </c>
      <c r="D105" s="21">
        <v>12</v>
      </c>
      <c r="E105" s="38">
        <v>230</v>
      </c>
      <c r="F105" s="40">
        <v>9.5390000000000006E-3</v>
      </c>
      <c r="G105" s="40">
        <v>1.2799999999999999E-4</v>
      </c>
      <c r="H105" s="40">
        <v>0.28234300000000001</v>
      </c>
      <c r="I105" s="40">
        <v>2.6999999999999999E-5</v>
      </c>
      <c r="J105" s="16">
        <v>-15.171233361153114</v>
      </c>
      <c r="K105" s="16">
        <v>-10.199999999999999</v>
      </c>
      <c r="L105" s="18">
        <v>1255</v>
      </c>
      <c r="M105" s="18">
        <v>1903</v>
      </c>
      <c r="N105" s="40">
        <v>0.28234199999999998</v>
      </c>
      <c r="O105" s="15">
        <v>-1</v>
      </c>
      <c r="P105" s="16">
        <v>-9.2227581535131442</v>
      </c>
      <c r="Q105" s="12" t="s">
        <v>79</v>
      </c>
      <c r="S105" s="59"/>
    </row>
    <row r="106" spans="1:19" ht="14.25" customHeight="1">
      <c r="A106" s="25" t="s">
        <v>29</v>
      </c>
      <c r="B106" s="9">
        <v>114.558972</v>
      </c>
      <c r="C106" s="9">
        <v>40.306916999999999</v>
      </c>
      <c r="D106" s="21">
        <v>13</v>
      </c>
      <c r="E106" s="38">
        <v>230</v>
      </c>
      <c r="F106" s="40">
        <v>1.0851E-2</v>
      </c>
      <c r="G106" s="40">
        <v>1.56E-4</v>
      </c>
      <c r="H106" s="40">
        <v>0.28233900000000001</v>
      </c>
      <c r="I106" s="40">
        <v>2.6999999999999999E-5</v>
      </c>
      <c r="J106" s="16">
        <v>-15.312690082469604</v>
      </c>
      <c r="K106" s="16">
        <v>-10.3</v>
      </c>
      <c r="L106" s="18">
        <v>1261</v>
      </c>
      <c r="M106" s="18">
        <v>1912</v>
      </c>
      <c r="N106" s="40">
        <v>0.28233799999999998</v>
      </c>
      <c r="O106" s="15">
        <v>-1</v>
      </c>
      <c r="P106" s="16">
        <v>-9.2227581535131442</v>
      </c>
      <c r="Q106" s="12" t="s">
        <v>79</v>
      </c>
      <c r="S106" s="59"/>
    </row>
    <row r="107" spans="1:19" ht="14.25" customHeight="1">
      <c r="A107" s="25" t="s">
        <v>29</v>
      </c>
      <c r="B107" s="9">
        <v>114.558972</v>
      </c>
      <c r="C107" s="9">
        <v>40.306916999999999</v>
      </c>
      <c r="D107" s="21">
        <v>14</v>
      </c>
      <c r="E107" s="38">
        <v>230</v>
      </c>
      <c r="F107" s="40">
        <v>3.3080000000000002E-3</v>
      </c>
      <c r="G107" s="40">
        <v>3.4999999999999997E-5</v>
      </c>
      <c r="H107" s="40">
        <v>0.28233200000000003</v>
      </c>
      <c r="I107" s="40">
        <v>2.5999999999999998E-5</v>
      </c>
      <c r="J107" s="16">
        <v>-15.560239344771798</v>
      </c>
      <c r="K107" s="16">
        <v>-10.5</v>
      </c>
      <c r="L107" s="18">
        <v>1267</v>
      </c>
      <c r="M107" s="18">
        <v>1926</v>
      </c>
      <c r="N107" s="40">
        <v>0.28233200000000003</v>
      </c>
      <c r="O107" s="15">
        <v>-1</v>
      </c>
      <c r="P107" s="16">
        <v>-9.2227581535131442</v>
      </c>
      <c r="Q107" s="12" t="s">
        <v>79</v>
      </c>
      <c r="S107" s="59"/>
    </row>
    <row r="108" spans="1:19" ht="14.25" customHeight="1">
      <c r="A108" s="25" t="s">
        <v>29</v>
      </c>
      <c r="B108" s="9">
        <v>114.558972</v>
      </c>
      <c r="C108" s="9">
        <v>40.306916999999999</v>
      </c>
      <c r="D108" s="21">
        <v>15</v>
      </c>
      <c r="E108" s="38">
        <v>230</v>
      </c>
      <c r="F108" s="40">
        <v>2.5617000000000001E-2</v>
      </c>
      <c r="G108" s="40">
        <v>4.2200000000000001E-4</v>
      </c>
      <c r="H108" s="40">
        <v>0.28238000000000002</v>
      </c>
      <c r="I108" s="40">
        <v>2.3E-5</v>
      </c>
      <c r="J108" s="16">
        <v>-13.86275868897946</v>
      </c>
      <c r="K108" s="16">
        <v>-8.9</v>
      </c>
      <c r="L108" s="18">
        <v>1213</v>
      </c>
      <c r="M108" s="18">
        <v>1823</v>
      </c>
      <c r="N108" s="40">
        <v>0.28237800000000002</v>
      </c>
      <c r="O108" s="15">
        <v>-0.99</v>
      </c>
      <c r="P108" s="16">
        <v>-9.2227581535131442</v>
      </c>
      <c r="Q108" s="12" t="s">
        <v>79</v>
      </c>
      <c r="S108" s="59"/>
    </row>
    <row r="109" spans="1:19" ht="14.25" customHeight="1">
      <c r="A109" s="25" t="s">
        <v>29</v>
      </c>
      <c r="B109" s="9">
        <v>114.558972</v>
      </c>
      <c r="C109" s="9">
        <v>40.306916999999999</v>
      </c>
      <c r="D109" s="21">
        <v>16</v>
      </c>
      <c r="E109" s="38">
        <v>230</v>
      </c>
      <c r="F109" s="40">
        <v>1.1365999999999999E-2</v>
      </c>
      <c r="G109" s="40">
        <v>1.37E-4</v>
      </c>
      <c r="H109" s="40">
        <v>0.28228900000000001</v>
      </c>
      <c r="I109" s="40">
        <v>2.3E-5</v>
      </c>
      <c r="J109" s="16">
        <v>-17.0808990989213</v>
      </c>
      <c r="K109" s="16">
        <v>-12.1</v>
      </c>
      <c r="L109" s="18">
        <v>1329</v>
      </c>
      <c r="M109" s="18">
        <v>2022</v>
      </c>
      <c r="N109" s="40">
        <v>0.28228799999999998</v>
      </c>
      <c r="O109" s="15">
        <v>-1</v>
      </c>
      <c r="P109" s="16">
        <v>-9.2227581535131442</v>
      </c>
      <c r="Q109" s="12" t="s">
        <v>79</v>
      </c>
      <c r="S109" s="59"/>
    </row>
    <row r="110" spans="1:19" ht="14.25" customHeight="1">
      <c r="A110" s="25" t="s">
        <v>29</v>
      </c>
      <c r="B110" s="9">
        <v>114.558972</v>
      </c>
      <c r="C110" s="9">
        <v>40.306916999999999</v>
      </c>
      <c r="D110" s="21">
        <v>17</v>
      </c>
      <c r="E110" s="38">
        <v>230</v>
      </c>
      <c r="F110" s="40">
        <v>1.4557E-2</v>
      </c>
      <c r="G110" s="40">
        <v>1.75E-4</v>
      </c>
      <c r="H110" s="40">
        <v>0.28234599999999999</v>
      </c>
      <c r="I110" s="40">
        <v>2.0999999999999999E-5</v>
      </c>
      <c r="J110" s="16">
        <v>-15.065140820167411</v>
      </c>
      <c r="K110" s="16">
        <v>-10.1</v>
      </c>
      <c r="L110" s="18">
        <v>1252</v>
      </c>
      <c r="M110" s="18">
        <v>1897</v>
      </c>
      <c r="N110" s="40">
        <v>0.28234500000000001</v>
      </c>
      <c r="O110" s="15">
        <v>-0.99</v>
      </c>
      <c r="P110" s="16">
        <v>-9.2227581535131442</v>
      </c>
      <c r="Q110" s="12" t="s">
        <v>79</v>
      </c>
      <c r="S110" s="59"/>
    </row>
    <row r="111" spans="1:19" ht="14.25" customHeight="1">
      <c r="A111" s="25" t="s">
        <v>29</v>
      </c>
      <c r="B111" s="9">
        <v>114.558972</v>
      </c>
      <c r="C111" s="9">
        <v>40.306916999999999</v>
      </c>
      <c r="D111" s="21">
        <v>18</v>
      </c>
      <c r="E111" s="38">
        <v>230</v>
      </c>
      <c r="F111" s="40">
        <v>5.8900000000000003E-3</v>
      </c>
      <c r="G111" s="40">
        <v>1.11E-4</v>
      </c>
      <c r="H111" s="40">
        <v>0.28231000000000001</v>
      </c>
      <c r="I111" s="40">
        <v>2.4000000000000001E-5</v>
      </c>
      <c r="J111" s="16">
        <v>-16.338251312011387</v>
      </c>
      <c r="K111" s="16">
        <v>-11.3</v>
      </c>
      <c r="L111" s="18">
        <v>1300</v>
      </c>
      <c r="M111" s="18">
        <v>1977</v>
      </c>
      <c r="N111" s="40">
        <v>0.28230899999999998</v>
      </c>
      <c r="O111" s="15">
        <v>-1</v>
      </c>
      <c r="P111" s="16">
        <v>-9.2227581535131442</v>
      </c>
      <c r="Q111" s="12" t="s">
        <v>79</v>
      </c>
      <c r="S111" s="59"/>
    </row>
    <row r="112" spans="1:19" ht="14.25" customHeight="1">
      <c r="A112" s="25" t="s">
        <v>29</v>
      </c>
      <c r="B112" s="9">
        <v>114.558972</v>
      </c>
      <c r="C112" s="9">
        <v>40.306916999999999</v>
      </c>
      <c r="D112" s="21">
        <v>19</v>
      </c>
      <c r="E112" s="38">
        <v>230</v>
      </c>
      <c r="F112" s="40">
        <v>1.2413E-2</v>
      </c>
      <c r="G112" s="40">
        <v>1.5699999999999999E-4</v>
      </c>
      <c r="H112" s="40">
        <v>0.28238400000000002</v>
      </c>
      <c r="I112" s="40">
        <v>2.8E-5</v>
      </c>
      <c r="J112" s="16">
        <v>-13.721301967662969</v>
      </c>
      <c r="K112" s="16">
        <v>-8.6999999999999993</v>
      </c>
      <c r="L112" s="18">
        <v>1199</v>
      </c>
      <c r="M112" s="18">
        <v>1812</v>
      </c>
      <c r="N112" s="40">
        <v>0.282383</v>
      </c>
      <c r="O112" s="15">
        <v>-1</v>
      </c>
      <c r="P112" s="16">
        <v>-9.2227581535131442</v>
      </c>
      <c r="Q112" s="12" t="s">
        <v>79</v>
      </c>
      <c r="S112" s="59"/>
    </row>
    <row r="113" spans="1:19" ht="14.25" customHeight="1">
      <c r="A113" s="25" t="s">
        <v>29</v>
      </c>
      <c r="B113" s="9">
        <v>114.558972</v>
      </c>
      <c r="C113" s="9">
        <v>40.306916999999999</v>
      </c>
      <c r="D113" s="21">
        <v>20</v>
      </c>
      <c r="E113" s="38">
        <v>230</v>
      </c>
      <c r="F113" s="40">
        <v>1.8719E-2</v>
      </c>
      <c r="G113" s="40">
        <v>2.6600000000000001E-4</v>
      </c>
      <c r="H113" s="40">
        <v>0.282331</v>
      </c>
      <c r="I113" s="40">
        <v>2.0000000000000002E-5</v>
      </c>
      <c r="J113" s="16">
        <v>-15.595603525102586</v>
      </c>
      <c r="K113" s="16">
        <v>-10.6</v>
      </c>
      <c r="L113" s="18">
        <v>1276</v>
      </c>
      <c r="M113" s="18">
        <v>1932</v>
      </c>
      <c r="N113" s="40">
        <v>0.282329</v>
      </c>
      <c r="O113" s="15">
        <v>-0.99</v>
      </c>
      <c r="P113" s="16">
        <v>-9.2227581535131442</v>
      </c>
      <c r="Q113" s="12" t="s">
        <v>79</v>
      </c>
      <c r="S113" s="59"/>
    </row>
    <row r="114" spans="1:19" ht="14.25" customHeight="1">
      <c r="A114" s="25" t="s">
        <v>29</v>
      </c>
      <c r="B114" s="9">
        <v>114.558972</v>
      </c>
      <c r="C114" s="9">
        <v>40.306916999999999</v>
      </c>
      <c r="D114" s="21">
        <v>21</v>
      </c>
      <c r="E114" s="38">
        <v>230</v>
      </c>
      <c r="F114" s="40">
        <v>5.3940000000000004E-3</v>
      </c>
      <c r="G114" s="40">
        <v>8.5000000000000006E-5</v>
      </c>
      <c r="H114" s="40">
        <v>0.28232400000000002</v>
      </c>
      <c r="I114" s="40">
        <v>2.8E-5</v>
      </c>
      <c r="J114" s="16">
        <v>-15.84315278740478</v>
      </c>
      <c r="K114" s="16">
        <v>-10.8</v>
      </c>
      <c r="L114" s="18">
        <v>1279</v>
      </c>
      <c r="M114" s="18">
        <v>1945</v>
      </c>
      <c r="N114" s="40">
        <v>0.28232299999999999</v>
      </c>
      <c r="O114" s="15">
        <v>-1</v>
      </c>
      <c r="P114" s="16">
        <v>-9.2227581535131442</v>
      </c>
      <c r="Q114" s="12" t="s">
        <v>79</v>
      </c>
      <c r="S114" s="59"/>
    </row>
    <row r="115" spans="1:19" ht="14.25" customHeight="1">
      <c r="A115" s="25" t="s">
        <v>29</v>
      </c>
      <c r="B115" s="9">
        <v>114.558972</v>
      </c>
      <c r="C115" s="9">
        <v>40.306916999999999</v>
      </c>
      <c r="D115" s="21">
        <v>22</v>
      </c>
      <c r="E115" s="38">
        <v>230</v>
      </c>
      <c r="F115" s="40">
        <v>3.1350999999999997E-2</v>
      </c>
      <c r="G115" s="40">
        <v>5.5699999999999999E-4</v>
      </c>
      <c r="H115" s="40">
        <v>0.28228700000000001</v>
      </c>
      <c r="I115" s="40">
        <v>3.4999999999999997E-5</v>
      </c>
      <c r="J115" s="16">
        <v>-17.151627459579544</v>
      </c>
      <c r="K115" s="16">
        <v>-12.2</v>
      </c>
      <c r="L115" s="18">
        <v>1345</v>
      </c>
      <c r="M115" s="18">
        <v>2030</v>
      </c>
      <c r="N115" s="40">
        <v>0.28228500000000001</v>
      </c>
      <c r="O115" s="15">
        <v>-0.98</v>
      </c>
      <c r="P115" s="16">
        <v>-9.2227581535131442</v>
      </c>
      <c r="Q115" s="12" t="s">
        <v>79</v>
      </c>
      <c r="S115" s="59"/>
    </row>
    <row r="116" spans="1:19" ht="14.25" customHeight="1">
      <c r="A116" s="25" t="s">
        <v>29</v>
      </c>
      <c r="B116" s="9">
        <v>114.558972</v>
      </c>
      <c r="C116" s="9">
        <v>40.306916999999999</v>
      </c>
      <c r="D116" s="21">
        <v>23</v>
      </c>
      <c r="E116" s="38">
        <v>230</v>
      </c>
      <c r="F116" s="40">
        <v>7.7679999999999997E-3</v>
      </c>
      <c r="G116" s="40">
        <v>1.4200000000000001E-4</v>
      </c>
      <c r="H116" s="40">
        <v>0.28240700000000002</v>
      </c>
      <c r="I116" s="40">
        <v>3.1999999999999999E-5</v>
      </c>
      <c r="J116" s="16">
        <v>-12.907925820095922</v>
      </c>
      <c r="K116" s="16">
        <v>-7.9</v>
      </c>
      <c r="L116" s="18">
        <v>1167</v>
      </c>
      <c r="M116" s="18">
        <v>1760</v>
      </c>
      <c r="N116" s="40">
        <v>0.28240700000000002</v>
      </c>
      <c r="O116" s="15">
        <v>-1</v>
      </c>
      <c r="P116" s="16">
        <v>-9.2227581535131442</v>
      </c>
      <c r="Q116" s="12" t="s">
        <v>79</v>
      </c>
      <c r="S116" s="59"/>
    </row>
    <row r="117" spans="1:19" ht="14.25" customHeight="1">
      <c r="A117" s="25" t="s">
        <v>29</v>
      </c>
      <c r="B117" s="9">
        <v>114.558972</v>
      </c>
      <c r="C117" s="9">
        <v>40.306916999999999</v>
      </c>
      <c r="D117" s="21">
        <v>24</v>
      </c>
      <c r="E117" s="38">
        <v>230</v>
      </c>
      <c r="F117" s="40">
        <v>1.3509999999999999E-2</v>
      </c>
      <c r="G117" s="40">
        <v>1.8200000000000001E-4</v>
      </c>
      <c r="H117" s="40">
        <v>0.28240999999999999</v>
      </c>
      <c r="I117" s="40">
        <v>2.6999999999999999E-5</v>
      </c>
      <c r="J117" s="16">
        <v>-12.801833279109109</v>
      </c>
      <c r="K117" s="16">
        <v>-7.8</v>
      </c>
      <c r="L117" s="18">
        <v>1164</v>
      </c>
      <c r="M117" s="18">
        <v>1754</v>
      </c>
      <c r="N117" s="40">
        <v>0.28240900000000002</v>
      </c>
      <c r="O117" s="15">
        <v>-0.99</v>
      </c>
      <c r="P117" s="16">
        <v>-9.2227581535131442</v>
      </c>
      <c r="Q117" s="12" t="s">
        <v>79</v>
      </c>
      <c r="S117" s="59"/>
    </row>
    <row r="118" spans="1:19" ht="14.25" customHeight="1">
      <c r="A118" s="25" t="s">
        <v>29</v>
      </c>
      <c r="B118" s="9">
        <v>114.558972</v>
      </c>
      <c r="C118" s="9">
        <v>40.306916999999999</v>
      </c>
      <c r="D118" s="21">
        <v>25</v>
      </c>
      <c r="E118" s="38">
        <v>230</v>
      </c>
      <c r="F118" s="40">
        <v>1.6202999999999999E-2</v>
      </c>
      <c r="G118" s="40">
        <v>2.92E-4</v>
      </c>
      <c r="H118" s="40">
        <v>0.28236600000000001</v>
      </c>
      <c r="I118" s="40">
        <v>3.0000000000000001E-5</v>
      </c>
      <c r="J118" s="16">
        <v>-14.357857213586067</v>
      </c>
      <c r="K118" s="16">
        <v>-9.4</v>
      </c>
      <c r="L118" s="18">
        <v>1229</v>
      </c>
      <c r="M118" s="18">
        <v>1854</v>
      </c>
      <c r="N118" s="40">
        <v>0.28236499999999998</v>
      </c>
      <c r="O118" s="15">
        <v>-0.99</v>
      </c>
      <c r="P118" s="16">
        <v>-9.2227581535131442</v>
      </c>
      <c r="Q118" s="12" t="s">
        <v>79</v>
      </c>
      <c r="S118" s="59"/>
    </row>
    <row r="119" spans="1:19" ht="14.25" customHeight="1">
      <c r="A119" s="25" t="s">
        <v>29</v>
      </c>
      <c r="B119" s="9">
        <v>114.558972</v>
      </c>
      <c r="C119" s="9">
        <v>40.306916999999999</v>
      </c>
      <c r="D119" s="21">
        <v>26</v>
      </c>
      <c r="E119" s="38">
        <v>230</v>
      </c>
      <c r="F119" s="40">
        <v>2.0209000000000001E-2</v>
      </c>
      <c r="G119" s="40">
        <v>2.72E-4</v>
      </c>
      <c r="H119" s="40">
        <v>0.28230100000000002</v>
      </c>
      <c r="I119" s="40">
        <v>2.3E-5</v>
      </c>
      <c r="J119" s="16">
        <v>-16.656528934971824</v>
      </c>
      <c r="K119" s="16">
        <v>-11.6</v>
      </c>
      <c r="L119" s="18">
        <v>1317</v>
      </c>
      <c r="M119" s="18">
        <v>1997</v>
      </c>
      <c r="N119" s="40">
        <v>0.2823</v>
      </c>
      <c r="O119" s="15">
        <v>-0.99</v>
      </c>
      <c r="P119" s="16">
        <v>-9.2227581535131442</v>
      </c>
      <c r="Q119" s="12" t="s">
        <v>79</v>
      </c>
      <c r="S119" s="59"/>
    </row>
    <row r="120" spans="1:19" ht="14.25" customHeight="1">
      <c r="A120" s="25" t="s">
        <v>29</v>
      </c>
      <c r="B120" s="9">
        <v>114.558972</v>
      </c>
      <c r="C120" s="9">
        <v>40.306916999999999</v>
      </c>
      <c r="D120" s="21">
        <v>27</v>
      </c>
      <c r="E120" s="38">
        <v>230</v>
      </c>
      <c r="F120" s="40">
        <v>1.1759E-2</v>
      </c>
      <c r="G120" s="40">
        <v>1.9900000000000001E-4</v>
      </c>
      <c r="H120" s="40">
        <v>0.28229100000000001</v>
      </c>
      <c r="I120" s="40">
        <v>2.5999999999999998E-5</v>
      </c>
      <c r="J120" s="16">
        <v>-17.010170738263053</v>
      </c>
      <c r="K120" s="16">
        <v>-12</v>
      </c>
      <c r="L120" s="18">
        <v>1328</v>
      </c>
      <c r="M120" s="18">
        <v>2018</v>
      </c>
      <c r="N120" s="40">
        <v>0.28228999999999999</v>
      </c>
      <c r="O120" s="15">
        <v>-0.99</v>
      </c>
      <c r="P120" s="16">
        <v>-9.2227581535131442</v>
      </c>
      <c r="Q120" s="12" t="s">
        <v>79</v>
      </c>
      <c r="S120" s="59"/>
    </row>
    <row r="121" spans="1:19" ht="14.25" customHeight="1">
      <c r="A121" s="25" t="s">
        <v>29</v>
      </c>
      <c r="B121" s="9">
        <v>114.558972</v>
      </c>
      <c r="C121" s="9">
        <v>40.306916999999999</v>
      </c>
      <c r="D121" s="21">
        <v>28</v>
      </c>
      <c r="E121" s="38">
        <v>230</v>
      </c>
      <c r="F121" s="40">
        <v>1.0815999999999999E-2</v>
      </c>
      <c r="G121" s="40">
        <v>2.1800000000000001E-4</v>
      </c>
      <c r="H121" s="40">
        <v>0.282304</v>
      </c>
      <c r="I121" s="40">
        <v>2.8E-5</v>
      </c>
      <c r="J121" s="16">
        <v>-16.550436393986125</v>
      </c>
      <c r="K121" s="16">
        <v>-11.5</v>
      </c>
      <c r="L121" s="18">
        <v>1311</v>
      </c>
      <c r="M121" s="18">
        <v>1990</v>
      </c>
      <c r="N121" s="40">
        <v>0.28230300000000003</v>
      </c>
      <c r="O121" s="15">
        <v>-0.99</v>
      </c>
      <c r="P121" s="16">
        <v>-9.2227581535131442</v>
      </c>
      <c r="Q121" s="12" t="s">
        <v>79</v>
      </c>
      <c r="S121" s="59"/>
    </row>
    <row r="122" spans="1:19" ht="14.25" customHeight="1">
      <c r="A122" s="25" t="s">
        <v>29</v>
      </c>
      <c r="B122" s="9">
        <v>114.558972</v>
      </c>
      <c r="C122" s="9">
        <v>40.306916999999999</v>
      </c>
      <c r="D122" s="21">
        <v>29</v>
      </c>
      <c r="E122" s="38">
        <v>230</v>
      </c>
      <c r="F122" s="40">
        <v>2.0316000000000001E-2</v>
      </c>
      <c r="G122" s="40">
        <v>2.4699999999999999E-4</v>
      </c>
      <c r="H122" s="40">
        <v>0.282385</v>
      </c>
      <c r="I122" s="40">
        <v>2.6999999999999999E-5</v>
      </c>
      <c r="J122" s="16">
        <v>-13.685937787334401</v>
      </c>
      <c r="K122" s="16">
        <v>-8.6999999999999993</v>
      </c>
      <c r="L122" s="18">
        <v>1201</v>
      </c>
      <c r="M122" s="18">
        <v>1810</v>
      </c>
      <c r="N122" s="40">
        <v>0.28238400000000002</v>
      </c>
      <c r="O122" s="15">
        <v>-0.99</v>
      </c>
      <c r="P122" s="16">
        <v>-9.2227581535131442</v>
      </c>
      <c r="Q122" s="12" t="s">
        <v>79</v>
      </c>
      <c r="S122" s="59"/>
    </row>
    <row r="123" spans="1:19" ht="14.25" customHeight="1">
      <c r="A123" s="25" t="s">
        <v>29</v>
      </c>
      <c r="B123" s="9">
        <v>114.558972</v>
      </c>
      <c r="C123" s="9">
        <v>40.306916999999999</v>
      </c>
      <c r="D123" s="21">
        <v>30</v>
      </c>
      <c r="E123" s="38">
        <v>230</v>
      </c>
      <c r="F123" s="40">
        <v>1.1702000000000001E-2</v>
      </c>
      <c r="G123" s="40">
        <v>1.6000000000000001E-4</v>
      </c>
      <c r="H123" s="40">
        <v>0.28237000000000001</v>
      </c>
      <c r="I123" s="40">
        <v>3.0000000000000001E-5</v>
      </c>
      <c r="J123" s="16">
        <v>-14.216400492269576</v>
      </c>
      <c r="K123" s="16">
        <v>-9.1999999999999993</v>
      </c>
      <c r="L123" s="18">
        <v>1219</v>
      </c>
      <c r="M123" s="18">
        <v>1843</v>
      </c>
      <c r="N123" s="40">
        <v>0.28236899999999998</v>
      </c>
      <c r="O123" s="15">
        <v>-1</v>
      </c>
      <c r="P123" s="16">
        <v>-9.2227581535131442</v>
      </c>
      <c r="Q123" s="12" t="s">
        <v>79</v>
      </c>
      <c r="S123" s="59"/>
    </row>
    <row r="124" spans="1:19" s="1" customFormat="1" ht="15">
      <c r="A124" s="25" t="s">
        <v>29</v>
      </c>
      <c r="B124" s="9">
        <v>114.558972</v>
      </c>
      <c r="C124" s="9">
        <v>40.306916999999999</v>
      </c>
      <c r="D124" s="21" t="s">
        <v>2138</v>
      </c>
      <c r="E124" s="38">
        <v>230</v>
      </c>
      <c r="F124" s="40">
        <v>4.5624317732709502E-2</v>
      </c>
      <c r="G124" s="40">
        <v>1.0073346827838307E-3</v>
      </c>
      <c r="H124" s="40">
        <v>0.28233651180245106</v>
      </c>
      <c r="I124" s="40">
        <v>2.1970352626858396E-5</v>
      </c>
      <c r="J124" s="16">
        <v>-15.400683149284777</v>
      </c>
      <c r="K124" s="16">
        <v>-10.50678830514129</v>
      </c>
      <c r="L124" s="18">
        <v>1292.7680122358995</v>
      </c>
      <c r="M124" s="18">
        <v>1928.2789996316278</v>
      </c>
      <c r="N124" s="40">
        <v>2.0234099999999998E-3</v>
      </c>
      <c r="O124" s="15">
        <v>-0.96965859389205333</v>
      </c>
      <c r="P124" s="16">
        <v>-9.2227581535131442</v>
      </c>
      <c r="Q124" s="12" t="s">
        <v>2369</v>
      </c>
    </row>
    <row r="125" spans="1:19" s="1" customFormat="1" ht="15">
      <c r="A125" s="25" t="s">
        <v>29</v>
      </c>
      <c r="B125" s="9">
        <v>114.558972</v>
      </c>
      <c r="C125" s="9">
        <v>40.306916999999999</v>
      </c>
      <c r="D125" s="21" t="s">
        <v>2137</v>
      </c>
      <c r="E125" s="38">
        <v>230</v>
      </c>
      <c r="F125" s="40">
        <v>0.10970590004073673</v>
      </c>
      <c r="G125" s="40">
        <v>3.1513848584235849E-3</v>
      </c>
      <c r="H125" s="40">
        <v>0.28234854660396752</v>
      </c>
      <c r="I125" s="40">
        <v>3.0080676655910807E-5</v>
      </c>
      <c r="J125" s="16">
        <v>-14.975082258232852</v>
      </c>
      <c r="K125" s="16">
        <v>-10.407426998956248</v>
      </c>
      <c r="L125" s="18">
        <v>1352.576475791356</v>
      </c>
      <c r="M125" s="18">
        <v>1920.9942804340462</v>
      </c>
      <c r="N125" s="40">
        <v>2.0216560000000001E-3</v>
      </c>
      <c r="O125" s="15">
        <v>-0.90507876932459086</v>
      </c>
      <c r="P125" s="16">
        <v>-9.2227581535131442</v>
      </c>
      <c r="Q125" s="12" t="s">
        <v>2369</v>
      </c>
    </row>
    <row r="126" spans="1:19" s="1" customFormat="1" ht="15">
      <c r="A126" s="25" t="s">
        <v>29</v>
      </c>
      <c r="B126" s="9">
        <v>114.558972</v>
      </c>
      <c r="C126" s="9">
        <v>40.306916999999999</v>
      </c>
      <c r="D126" s="21" t="s">
        <v>2136</v>
      </c>
      <c r="E126" s="38">
        <v>230</v>
      </c>
      <c r="F126" s="40">
        <v>7.6328659585303701E-2</v>
      </c>
      <c r="G126" s="40">
        <v>1.6738546584704609E-3</v>
      </c>
      <c r="H126" s="40">
        <v>0.28223340134713476</v>
      </c>
      <c r="I126" s="40">
        <v>2.9574327846804411E-5</v>
      </c>
      <c r="J126" s="16">
        <v>-19.047099884899055</v>
      </c>
      <c r="K126" s="16">
        <v>-14.256533169461072</v>
      </c>
      <c r="L126" s="18">
        <v>1462.4711626000931</v>
      </c>
      <c r="M126" s="18">
        <v>2164.3553438843974</v>
      </c>
      <c r="N126" s="40">
        <v>2.0219869999999998E-3</v>
      </c>
      <c r="O126" s="15">
        <v>-0.94958269100992587</v>
      </c>
      <c r="P126" s="16">
        <v>-9.2227581535131442</v>
      </c>
      <c r="Q126" s="12" t="s">
        <v>2369</v>
      </c>
    </row>
    <row r="127" spans="1:19" s="1" customFormat="1" ht="15">
      <c r="A127" s="25" t="s">
        <v>29</v>
      </c>
      <c r="B127" s="9">
        <v>114.558972</v>
      </c>
      <c r="C127" s="9">
        <v>40.306916999999999</v>
      </c>
      <c r="D127" s="21" t="s">
        <v>2135</v>
      </c>
      <c r="E127" s="38">
        <v>230</v>
      </c>
      <c r="F127" s="40">
        <v>4.4252080517837127E-2</v>
      </c>
      <c r="G127" s="40">
        <v>9.5023374639443745E-4</v>
      </c>
      <c r="H127" s="40">
        <v>0.28231274171475068</v>
      </c>
      <c r="I127" s="40">
        <v>1.6369409383890915E-5</v>
      </c>
      <c r="J127" s="16">
        <v>-16.24129281715847</v>
      </c>
      <c r="K127" s="16">
        <v>-11.339128673552024</v>
      </c>
      <c r="L127" s="18">
        <v>1323.9974008167753</v>
      </c>
      <c r="M127" s="18">
        <v>1980.8524334461654</v>
      </c>
      <c r="N127" s="40">
        <v>2.0221879999999999E-3</v>
      </c>
      <c r="O127" s="15">
        <v>-0.97137850161462536</v>
      </c>
      <c r="P127" s="16">
        <v>-9.2227581535131442</v>
      </c>
      <c r="Q127" s="12" t="s">
        <v>2369</v>
      </c>
    </row>
    <row r="128" spans="1:19" s="1" customFormat="1" ht="15">
      <c r="A128" s="25" t="s">
        <v>29</v>
      </c>
      <c r="B128" s="9">
        <v>114.558972</v>
      </c>
      <c r="C128" s="9">
        <v>40.306916999999999</v>
      </c>
      <c r="D128" s="21" t="s">
        <v>2134</v>
      </c>
      <c r="E128" s="38">
        <v>230</v>
      </c>
      <c r="F128" s="40">
        <v>0.4904006895434494</v>
      </c>
      <c r="G128" s="40">
        <v>1.0631702864145382E-2</v>
      </c>
      <c r="H128" s="40">
        <v>0.28221660787012726</v>
      </c>
      <c r="I128" s="40">
        <v>3.3305293932259975E-5</v>
      </c>
      <c r="J128" s="16">
        <v>-19.640987434144108</v>
      </c>
      <c r="K128" s="16">
        <v>-16.214649788859337</v>
      </c>
      <c r="L128" s="18">
        <v>1957.1002315000633</v>
      </c>
      <c r="M128" s="18">
        <v>2279.5142056280793</v>
      </c>
      <c r="N128" s="40">
        <v>2.0229060000000001E-3</v>
      </c>
      <c r="O128" s="15">
        <v>-0.67976798601971744</v>
      </c>
      <c r="P128" s="16">
        <v>-9.2227581535131442</v>
      </c>
      <c r="Q128" s="12" t="s">
        <v>2369</v>
      </c>
    </row>
    <row r="129" spans="1:19" s="1" customFormat="1" ht="15">
      <c r="A129" s="25" t="s">
        <v>29</v>
      </c>
      <c r="B129" s="9">
        <v>114.558972</v>
      </c>
      <c r="C129" s="9">
        <v>40.306916999999999</v>
      </c>
      <c r="D129" s="21" t="s">
        <v>2375</v>
      </c>
      <c r="E129" s="38">
        <v>230</v>
      </c>
      <c r="F129" s="40">
        <v>0.12590534303487144</v>
      </c>
      <c r="G129" s="40">
        <v>3.0016942433633547E-3</v>
      </c>
      <c r="H129" s="40">
        <v>0.28225491761684268</v>
      </c>
      <c r="I129" s="40">
        <v>4.4578423270131996E-5</v>
      </c>
      <c r="J129" s="16">
        <v>-18.286194642940234</v>
      </c>
      <c r="K129" s="16">
        <v>-13.697421161857903</v>
      </c>
      <c r="L129" s="18">
        <v>1484.903836089459</v>
      </c>
      <c r="M129" s="18">
        <v>2128.3534053449102</v>
      </c>
      <c r="N129" s="40">
        <v>2.0217379999999999E-3</v>
      </c>
      <c r="O129" s="15">
        <v>-0.90958752279026045</v>
      </c>
      <c r="P129" s="16">
        <v>-9.2227581535131442</v>
      </c>
      <c r="Q129" s="12" t="s">
        <v>2369</v>
      </c>
    </row>
    <row r="130" spans="1:19" s="1" customFormat="1" ht="15">
      <c r="A130" s="25" t="s">
        <v>29</v>
      </c>
      <c r="B130" s="9">
        <v>114.558972</v>
      </c>
      <c r="C130" s="9">
        <v>40.306916999999999</v>
      </c>
      <c r="D130" s="21" t="s">
        <v>2133</v>
      </c>
      <c r="E130" s="38">
        <v>230</v>
      </c>
      <c r="F130" s="40">
        <v>0.48074256099998153</v>
      </c>
      <c r="G130" s="40">
        <v>9.2289151850896613E-3</v>
      </c>
      <c r="H130" s="40">
        <v>0.28224650207684382</v>
      </c>
      <c r="I130" s="40">
        <v>3.7972687456868383E-5</v>
      </c>
      <c r="J130" s="16">
        <v>-18.583803317026025</v>
      </c>
      <c r="K130" s="16">
        <v>-14.943341728300696</v>
      </c>
      <c r="L130" s="18">
        <v>1811.5675537560044</v>
      </c>
      <c r="M130" s="18">
        <v>2201.6256944925926</v>
      </c>
      <c r="N130" s="40">
        <v>2.0225590000000002E-3</v>
      </c>
      <c r="O130" s="15">
        <v>-0.7220206269551307</v>
      </c>
      <c r="P130" s="16">
        <v>-9.2227581535131442</v>
      </c>
      <c r="Q130" s="12" t="s">
        <v>2369</v>
      </c>
    </row>
    <row r="131" spans="1:19" ht="14.25" customHeight="1">
      <c r="A131" s="25" t="s">
        <v>36</v>
      </c>
      <c r="D131" s="21" t="s">
        <v>780</v>
      </c>
      <c r="Q131" s="12" t="s">
        <v>79</v>
      </c>
      <c r="S131" s="59"/>
    </row>
    <row r="132" spans="1:19" ht="14.25" customHeight="1">
      <c r="A132" s="25" t="s">
        <v>36</v>
      </c>
      <c r="B132" s="9">
        <v>117.59650000000001</v>
      </c>
      <c r="C132" s="9">
        <v>40.143971999999998</v>
      </c>
      <c r="D132" s="21">
        <v>1</v>
      </c>
      <c r="E132" s="38">
        <v>229</v>
      </c>
      <c r="F132" s="40">
        <v>5.1189999999999999E-2</v>
      </c>
      <c r="G132" s="40">
        <v>1.1299999999999999E-3</v>
      </c>
      <c r="H132" s="40">
        <v>0.28253600000000001</v>
      </c>
      <c r="I132" s="40">
        <v>2.0999999999999999E-5</v>
      </c>
      <c r="J132" s="16">
        <v>-8.3459465576507519</v>
      </c>
      <c r="K132" s="16">
        <v>-3.5</v>
      </c>
      <c r="L132" s="18">
        <v>1016</v>
      </c>
      <c r="M132" s="18">
        <v>1482</v>
      </c>
      <c r="N132" s="40">
        <v>0.28253099999999998</v>
      </c>
      <c r="O132" s="15">
        <v>-0.97</v>
      </c>
      <c r="Q132" s="12" t="s">
        <v>79</v>
      </c>
      <c r="S132" s="59"/>
    </row>
    <row r="133" spans="1:19" ht="14.25" customHeight="1">
      <c r="A133" s="25" t="s">
        <v>36</v>
      </c>
      <c r="B133" s="9">
        <v>117.59650000000001</v>
      </c>
      <c r="C133" s="9">
        <v>40.143971999999998</v>
      </c>
      <c r="D133" s="21">
        <v>2</v>
      </c>
      <c r="E133" s="38">
        <v>232</v>
      </c>
      <c r="F133" s="40">
        <v>5.2061999999999997E-2</v>
      </c>
      <c r="G133" s="40">
        <v>1.116E-3</v>
      </c>
      <c r="H133" s="40">
        <v>0.28251700000000002</v>
      </c>
      <c r="I133" s="40">
        <v>2.3E-5</v>
      </c>
      <c r="J133" s="16">
        <v>-9.0178659839024178</v>
      </c>
      <c r="K133" s="16">
        <v>-4.0999999999999996</v>
      </c>
      <c r="L133" s="18">
        <v>1043</v>
      </c>
      <c r="M133" s="18">
        <v>1523</v>
      </c>
      <c r="N133" s="40">
        <v>0.28251199999999999</v>
      </c>
      <c r="O133" s="15">
        <v>-0.97</v>
      </c>
      <c r="Q133" s="12" t="s">
        <v>79</v>
      </c>
      <c r="S133" s="59"/>
    </row>
    <row r="134" spans="1:19" ht="14.25" customHeight="1">
      <c r="A134" s="25" t="s">
        <v>36</v>
      </c>
      <c r="B134" s="9">
        <v>117.59650000000001</v>
      </c>
      <c r="C134" s="9">
        <v>40.143971999999998</v>
      </c>
      <c r="D134" s="21">
        <v>3</v>
      </c>
      <c r="E134" s="38">
        <v>233</v>
      </c>
      <c r="F134" s="40">
        <v>5.0106999999999999E-2</v>
      </c>
      <c r="G134" s="40">
        <v>1.073E-3</v>
      </c>
      <c r="H134" s="40">
        <v>0.282553</v>
      </c>
      <c r="I134" s="40">
        <v>2.3E-5</v>
      </c>
      <c r="J134" s="16">
        <v>-7.7447554920584416</v>
      </c>
      <c r="K134" s="16">
        <v>-2.8</v>
      </c>
      <c r="L134" s="18">
        <v>991</v>
      </c>
      <c r="M134" s="18">
        <v>1443</v>
      </c>
      <c r="N134" s="40">
        <v>0.28254800000000002</v>
      </c>
      <c r="O134" s="15">
        <v>-0.97</v>
      </c>
      <c r="Q134" s="12" t="s">
        <v>79</v>
      </c>
      <c r="S134" s="59"/>
    </row>
    <row r="135" spans="1:19" ht="14.25" customHeight="1">
      <c r="A135" s="25" t="s">
        <v>36</v>
      </c>
      <c r="B135" s="9">
        <v>117.59650000000001</v>
      </c>
      <c r="C135" s="9">
        <v>40.143971999999998</v>
      </c>
      <c r="D135" s="21">
        <v>4</v>
      </c>
      <c r="E135" s="38">
        <v>228</v>
      </c>
      <c r="F135" s="40">
        <v>5.6529000000000003E-2</v>
      </c>
      <c r="G135" s="40">
        <v>1.2260000000000001E-3</v>
      </c>
      <c r="H135" s="40">
        <v>0.28254099999999999</v>
      </c>
      <c r="I135" s="40">
        <v>2.1999999999999999E-5</v>
      </c>
      <c r="J135" s="16">
        <v>-8.1691256560068037</v>
      </c>
      <c r="K135" s="16">
        <v>-3.3</v>
      </c>
      <c r="L135" s="18">
        <v>1012</v>
      </c>
      <c r="M135" s="18">
        <v>1473</v>
      </c>
      <c r="N135" s="40">
        <v>0.28253600000000001</v>
      </c>
      <c r="O135" s="15">
        <v>-0.96</v>
      </c>
      <c r="Q135" s="12" t="s">
        <v>79</v>
      </c>
      <c r="S135" s="59"/>
    </row>
    <row r="136" spans="1:19" ht="14.25" customHeight="1">
      <c r="A136" s="25" t="s">
        <v>36</v>
      </c>
      <c r="B136" s="9">
        <v>117.59650000000001</v>
      </c>
      <c r="C136" s="9">
        <v>40.143971999999998</v>
      </c>
      <c r="D136" s="21">
        <v>5</v>
      </c>
      <c r="E136" s="38">
        <v>232</v>
      </c>
      <c r="F136" s="40">
        <v>5.6216000000000002E-2</v>
      </c>
      <c r="G136" s="40">
        <v>1.245E-3</v>
      </c>
      <c r="H136" s="40">
        <v>0.28248499999999999</v>
      </c>
      <c r="I136" s="40">
        <v>2.5999999999999998E-5</v>
      </c>
      <c r="J136" s="16">
        <v>-10.149519754432124</v>
      </c>
      <c r="K136" s="16">
        <v>-5.2</v>
      </c>
      <c r="L136" s="18">
        <v>1092</v>
      </c>
      <c r="M136" s="18">
        <v>1596</v>
      </c>
      <c r="N136" s="40">
        <v>0.28248000000000001</v>
      </c>
      <c r="O136" s="15">
        <v>-0.96</v>
      </c>
      <c r="Q136" s="12" t="s">
        <v>79</v>
      </c>
      <c r="S136" s="59"/>
    </row>
    <row r="137" spans="1:19" ht="14.25" customHeight="1">
      <c r="A137" s="25" t="s">
        <v>36</v>
      </c>
      <c r="B137" s="9">
        <v>117.59650000000001</v>
      </c>
      <c r="C137" s="9">
        <v>40.143971999999998</v>
      </c>
      <c r="D137" s="21">
        <v>6</v>
      </c>
      <c r="E137" s="38">
        <v>228</v>
      </c>
      <c r="F137" s="40">
        <v>6.2906000000000004E-2</v>
      </c>
      <c r="G137" s="40">
        <v>1.369E-3</v>
      </c>
      <c r="H137" s="40">
        <v>0.28253699999999998</v>
      </c>
      <c r="I137" s="40">
        <v>2.3E-5</v>
      </c>
      <c r="J137" s="16">
        <v>-8.3105823773232945</v>
      </c>
      <c r="K137" s="16">
        <v>-3.5</v>
      </c>
      <c r="L137" s="18">
        <v>1022</v>
      </c>
      <c r="M137" s="18">
        <v>1485</v>
      </c>
      <c r="N137" s="40">
        <v>0.28253099999999998</v>
      </c>
      <c r="O137" s="15">
        <v>-0.96</v>
      </c>
      <c r="Q137" s="12" t="s">
        <v>79</v>
      </c>
      <c r="S137" s="59"/>
    </row>
    <row r="138" spans="1:19" ht="14.25" customHeight="1">
      <c r="A138" s="25" t="s">
        <v>36</v>
      </c>
      <c r="B138" s="9">
        <v>117.59650000000001</v>
      </c>
      <c r="C138" s="9">
        <v>40.143971999999998</v>
      </c>
      <c r="D138" s="21">
        <v>7</v>
      </c>
      <c r="E138" s="38">
        <v>232</v>
      </c>
      <c r="F138" s="40">
        <v>3.7735999999999999E-2</v>
      </c>
      <c r="G138" s="40">
        <v>8.2100000000000001E-4</v>
      </c>
      <c r="H138" s="40">
        <v>0.28253400000000001</v>
      </c>
      <c r="I138" s="40">
        <v>2.6999999999999999E-5</v>
      </c>
      <c r="J138" s="16">
        <v>-8.4166749183089973</v>
      </c>
      <c r="K138" s="16">
        <v>-3.4</v>
      </c>
      <c r="L138" s="18">
        <v>1011</v>
      </c>
      <c r="M138" s="18">
        <v>1482</v>
      </c>
      <c r="N138" s="40">
        <v>0.28253099999999998</v>
      </c>
      <c r="O138" s="15">
        <v>-0.98</v>
      </c>
      <c r="Q138" s="12" t="s">
        <v>79</v>
      </c>
      <c r="S138" s="59"/>
    </row>
    <row r="139" spans="1:19" ht="14.25" customHeight="1">
      <c r="A139" s="25" t="s">
        <v>36</v>
      </c>
      <c r="B139" s="9">
        <v>117.59650000000001</v>
      </c>
      <c r="C139" s="9">
        <v>40.143971999999998</v>
      </c>
      <c r="D139" s="21">
        <v>8</v>
      </c>
      <c r="E139" s="38">
        <v>231</v>
      </c>
      <c r="F139" s="40">
        <v>6.4441999999999999E-2</v>
      </c>
      <c r="G139" s="40">
        <v>1.3669999999999999E-3</v>
      </c>
      <c r="H139" s="40">
        <v>0.28252300000000002</v>
      </c>
      <c r="I139" s="40">
        <v>2.3E-5</v>
      </c>
      <c r="J139" s="16">
        <v>-8.8056809019276816</v>
      </c>
      <c r="K139" s="16">
        <v>-3.9</v>
      </c>
      <c r="L139" s="18">
        <v>1041</v>
      </c>
      <c r="M139" s="18">
        <v>1513</v>
      </c>
      <c r="N139" s="40">
        <v>0.28251700000000002</v>
      </c>
      <c r="O139" s="15">
        <v>-0.96</v>
      </c>
      <c r="Q139" s="12" t="s">
        <v>79</v>
      </c>
      <c r="S139" s="59"/>
    </row>
    <row r="140" spans="1:19" ht="14.25" customHeight="1">
      <c r="A140" s="25" t="s">
        <v>36</v>
      </c>
      <c r="B140" s="9">
        <v>117.59650000000001</v>
      </c>
      <c r="C140" s="9">
        <v>40.143971999999998</v>
      </c>
      <c r="D140" s="21">
        <v>9</v>
      </c>
      <c r="E140" s="38">
        <v>228</v>
      </c>
      <c r="F140" s="40">
        <v>5.5891999999999997E-2</v>
      </c>
      <c r="G140" s="40">
        <v>1.2949999999999999E-3</v>
      </c>
      <c r="H140" s="40">
        <v>0.28253899999999998</v>
      </c>
      <c r="I140" s="40">
        <v>1.9000000000000001E-5</v>
      </c>
      <c r="J140" s="16">
        <v>-8.2398540166650491</v>
      </c>
      <c r="K140" s="16">
        <v>-3.4</v>
      </c>
      <c r="L140" s="18">
        <v>1017</v>
      </c>
      <c r="M140" s="18">
        <v>1479</v>
      </c>
      <c r="N140" s="40">
        <v>0.28253299999999998</v>
      </c>
      <c r="O140" s="15">
        <v>-0.96</v>
      </c>
      <c r="Q140" s="12" t="s">
        <v>79</v>
      </c>
      <c r="S140" s="59"/>
    </row>
    <row r="141" spans="1:19" ht="14.25" customHeight="1">
      <c r="A141" s="25" t="s">
        <v>36</v>
      </c>
      <c r="B141" s="9">
        <v>117.59650000000001</v>
      </c>
      <c r="C141" s="9">
        <v>40.143971999999998</v>
      </c>
      <c r="D141" s="21">
        <v>10</v>
      </c>
      <c r="E141" s="38">
        <v>232</v>
      </c>
      <c r="F141" s="40">
        <v>3.7912000000000001E-2</v>
      </c>
      <c r="G141" s="40">
        <v>8.2399999999999997E-4</v>
      </c>
      <c r="H141" s="40">
        <v>0.282551</v>
      </c>
      <c r="I141" s="40">
        <v>2.0000000000000002E-5</v>
      </c>
      <c r="J141" s="16">
        <v>-7.815483852716687</v>
      </c>
      <c r="K141" s="16">
        <v>-2.8</v>
      </c>
      <c r="L141" s="18">
        <v>987</v>
      </c>
      <c r="M141" s="18">
        <v>1444</v>
      </c>
      <c r="N141" s="40">
        <v>0.28254800000000002</v>
      </c>
      <c r="O141" s="15">
        <v>-0.98</v>
      </c>
      <c r="Q141" s="12" t="s">
        <v>79</v>
      </c>
      <c r="S141" s="59"/>
    </row>
    <row r="142" spans="1:19" ht="14.25" customHeight="1">
      <c r="A142" s="25" t="s">
        <v>36</v>
      </c>
      <c r="B142" s="9">
        <v>117.59650000000001</v>
      </c>
      <c r="C142" s="9">
        <v>40.143971999999998</v>
      </c>
      <c r="D142" s="21">
        <v>11</v>
      </c>
      <c r="E142" s="38">
        <v>231</v>
      </c>
      <c r="F142" s="40">
        <v>2.9791999999999999E-2</v>
      </c>
      <c r="G142" s="40">
        <v>6.4599999999999998E-4</v>
      </c>
      <c r="H142" s="40">
        <v>0.282526</v>
      </c>
      <c r="I142" s="40">
        <v>2.5999999999999998E-5</v>
      </c>
      <c r="J142" s="16">
        <v>-8.6995883609419788</v>
      </c>
      <c r="K142" s="16">
        <v>-3.7</v>
      </c>
      <c r="L142" s="18">
        <v>1017</v>
      </c>
      <c r="M142" s="18">
        <v>1499</v>
      </c>
      <c r="N142" s="40">
        <v>0.28252300000000002</v>
      </c>
      <c r="O142" s="15">
        <v>-0.98</v>
      </c>
      <c r="Q142" s="12" t="s">
        <v>79</v>
      </c>
      <c r="S142" s="59"/>
    </row>
    <row r="143" spans="1:19" ht="14.25" customHeight="1">
      <c r="A143" s="25" t="s">
        <v>36</v>
      </c>
      <c r="B143" s="9">
        <v>117.59650000000001</v>
      </c>
      <c r="C143" s="9">
        <v>40.143971999999998</v>
      </c>
      <c r="D143" s="21">
        <v>12</v>
      </c>
      <c r="E143" s="38">
        <v>234</v>
      </c>
      <c r="F143" s="40">
        <v>6.0359999999999997E-2</v>
      </c>
      <c r="G143" s="40">
        <v>1.302E-3</v>
      </c>
      <c r="H143" s="40">
        <v>0.28256900000000001</v>
      </c>
      <c r="I143" s="40">
        <v>2.5000000000000001E-5</v>
      </c>
      <c r="J143" s="16">
        <v>-7.1789286067935887</v>
      </c>
      <c r="K143" s="16">
        <v>-2.2000000000000002</v>
      </c>
      <c r="L143" s="18">
        <v>974</v>
      </c>
      <c r="M143" s="18">
        <v>1407</v>
      </c>
      <c r="N143" s="40">
        <v>0.28256399999999998</v>
      </c>
      <c r="O143" s="15">
        <v>-0.96</v>
      </c>
      <c r="Q143" s="12" t="s">
        <v>79</v>
      </c>
      <c r="S143" s="59"/>
    </row>
    <row r="144" spans="1:19" ht="14.25" customHeight="1">
      <c r="A144" s="25" t="s">
        <v>36</v>
      </c>
      <c r="B144" s="9">
        <v>117.59650000000001</v>
      </c>
      <c r="C144" s="9">
        <v>40.143971999999998</v>
      </c>
      <c r="D144" s="21">
        <v>13</v>
      </c>
      <c r="E144" s="38">
        <v>231</v>
      </c>
      <c r="F144" s="40">
        <v>5.5621999999999998E-2</v>
      </c>
      <c r="G144" s="40">
        <v>1.224E-3</v>
      </c>
      <c r="H144" s="40">
        <v>0.28255599999999997</v>
      </c>
      <c r="I144" s="40">
        <v>2.3E-5</v>
      </c>
      <c r="J144" s="16">
        <v>-7.6386629510716286</v>
      </c>
      <c r="K144" s="16">
        <v>-2.7</v>
      </c>
      <c r="L144" s="18">
        <v>990</v>
      </c>
      <c r="M144" s="18">
        <v>1437</v>
      </c>
      <c r="N144" s="40">
        <v>0.282551</v>
      </c>
      <c r="O144" s="15">
        <v>-0.96</v>
      </c>
      <c r="Q144" s="12" t="s">
        <v>79</v>
      </c>
      <c r="S144" s="59"/>
    </row>
    <row r="145" spans="1:19" ht="14.25" customHeight="1">
      <c r="A145" s="25" t="s">
        <v>36</v>
      </c>
      <c r="B145" s="9">
        <v>117.59650000000001</v>
      </c>
      <c r="C145" s="9">
        <v>40.143971999999998</v>
      </c>
      <c r="D145" s="21">
        <v>14</v>
      </c>
      <c r="E145" s="38">
        <v>232</v>
      </c>
      <c r="F145" s="40">
        <v>4.1706E-2</v>
      </c>
      <c r="G145" s="40">
        <v>9.19E-4</v>
      </c>
      <c r="H145" s="40">
        <v>0.28257599999999999</v>
      </c>
      <c r="I145" s="40">
        <v>2.6999999999999999E-5</v>
      </c>
      <c r="J145" s="16">
        <v>-6.9313793444902849</v>
      </c>
      <c r="K145" s="16">
        <v>-2</v>
      </c>
      <c r="L145" s="18">
        <v>955</v>
      </c>
      <c r="M145" s="18">
        <v>1390</v>
      </c>
      <c r="N145" s="40">
        <v>0.28257199999999999</v>
      </c>
      <c r="O145" s="15">
        <v>-0.97</v>
      </c>
      <c r="Q145" s="12" t="s">
        <v>79</v>
      </c>
      <c r="S145" s="59"/>
    </row>
    <row r="146" spans="1:19" ht="14.25" customHeight="1">
      <c r="A146" s="25" t="s">
        <v>36</v>
      </c>
      <c r="B146" s="9">
        <v>117.59650000000001</v>
      </c>
      <c r="C146" s="9">
        <v>40.143971999999998</v>
      </c>
      <c r="D146" s="21">
        <v>15</v>
      </c>
      <c r="E146" s="38">
        <v>231</v>
      </c>
      <c r="F146" s="40">
        <v>6.0543E-2</v>
      </c>
      <c r="G146" s="40">
        <v>1.3029999999999999E-3</v>
      </c>
      <c r="H146" s="40">
        <v>0.28261599999999998</v>
      </c>
      <c r="I146" s="40">
        <v>2.4000000000000001E-5</v>
      </c>
      <c r="J146" s="16">
        <v>-5.516812131329818</v>
      </c>
      <c r="K146" s="16">
        <v>-0.6</v>
      </c>
      <c r="L146" s="18">
        <v>907</v>
      </c>
      <c r="M146" s="18">
        <v>1304</v>
      </c>
      <c r="N146" s="40">
        <v>0.282611</v>
      </c>
      <c r="O146" s="15">
        <v>-0.96</v>
      </c>
      <c r="Q146" s="12" t="s">
        <v>79</v>
      </c>
      <c r="S146" s="59"/>
    </row>
    <row r="147" spans="1:19" ht="14.25" customHeight="1">
      <c r="A147" s="25" t="s">
        <v>36</v>
      </c>
      <c r="B147" s="9">
        <v>117.59650000000001</v>
      </c>
      <c r="C147" s="9">
        <v>40.143971999999998</v>
      </c>
      <c r="D147" s="21">
        <v>16</v>
      </c>
      <c r="E147" s="38">
        <v>233</v>
      </c>
      <c r="F147" s="40">
        <v>6.9402000000000005E-2</v>
      </c>
      <c r="G147" s="40">
        <v>1.7110000000000001E-3</v>
      </c>
      <c r="H147" s="40">
        <v>0.28252100000000002</v>
      </c>
      <c r="I147" s="40">
        <v>2.5999999999999998E-5</v>
      </c>
      <c r="J147" s="16">
        <v>-8.876409262585927</v>
      </c>
      <c r="K147" s="16">
        <v>-4</v>
      </c>
      <c r="L147" s="18">
        <v>1054</v>
      </c>
      <c r="M147" s="18">
        <v>1520</v>
      </c>
      <c r="N147" s="40">
        <v>0.28251300000000001</v>
      </c>
      <c r="O147" s="15">
        <v>-0.95</v>
      </c>
      <c r="Q147" s="12" t="s">
        <v>79</v>
      </c>
      <c r="S147" s="59"/>
    </row>
    <row r="148" spans="1:19" ht="14.25" customHeight="1">
      <c r="A148" s="25" t="s">
        <v>36</v>
      </c>
      <c r="B148" s="9">
        <v>117.59650000000001</v>
      </c>
      <c r="C148" s="9">
        <v>40.143971999999998</v>
      </c>
      <c r="D148" s="21">
        <v>17</v>
      </c>
      <c r="E148" s="38">
        <v>228</v>
      </c>
      <c r="F148" s="40">
        <v>4.9522999999999998E-2</v>
      </c>
      <c r="G148" s="40">
        <v>1.121E-3</v>
      </c>
      <c r="H148" s="40">
        <v>0.28252300000000002</v>
      </c>
      <c r="I148" s="40">
        <v>2.5999999999999998E-5</v>
      </c>
      <c r="J148" s="16">
        <v>-8.8056809019276816</v>
      </c>
      <c r="K148" s="16">
        <v>-4</v>
      </c>
      <c r="L148" s="18">
        <v>1035</v>
      </c>
      <c r="M148" s="18">
        <v>1513</v>
      </c>
      <c r="N148" s="40">
        <v>0.28251799999999999</v>
      </c>
      <c r="O148" s="15">
        <v>-0.97</v>
      </c>
      <c r="Q148" s="12" t="s">
        <v>79</v>
      </c>
      <c r="S148" s="59"/>
    </row>
    <row r="149" spans="1:19" ht="14.25" customHeight="1">
      <c r="A149" s="25" t="s">
        <v>36</v>
      </c>
      <c r="B149" s="9">
        <v>117.59650000000001</v>
      </c>
      <c r="C149" s="9">
        <v>40.143971999999998</v>
      </c>
      <c r="D149" s="21">
        <v>18</v>
      </c>
      <c r="E149" s="38">
        <v>229</v>
      </c>
      <c r="F149" s="40">
        <v>5.5687E-2</v>
      </c>
      <c r="G149" s="40">
        <v>1.279E-3</v>
      </c>
      <c r="H149" s="40">
        <v>0.28254899999999999</v>
      </c>
      <c r="I149" s="40">
        <v>2.4000000000000001E-5</v>
      </c>
      <c r="J149" s="16">
        <v>-7.8862122133738222</v>
      </c>
      <c r="K149" s="16">
        <v>-3</v>
      </c>
      <c r="L149" s="18">
        <v>1002</v>
      </c>
      <c r="M149" s="18">
        <v>1455</v>
      </c>
      <c r="N149" s="40">
        <v>0.28254400000000002</v>
      </c>
      <c r="O149" s="15">
        <v>-0.96</v>
      </c>
      <c r="Q149" s="12" t="s">
        <v>79</v>
      </c>
      <c r="S149" s="59"/>
    </row>
    <row r="150" spans="1:19" ht="14.25" customHeight="1">
      <c r="A150" s="25" t="s">
        <v>36</v>
      </c>
      <c r="D150" s="21" t="s">
        <v>781</v>
      </c>
      <c r="Q150" s="12" t="s">
        <v>79</v>
      </c>
      <c r="S150" s="59"/>
    </row>
    <row r="151" spans="1:19" ht="14.25" customHeight="1">
      <c r="A151" s="25" t="s">
        <v>36</v>
      </c>
      <c r="B151" s="9">
        <v>117.59736100000001</v>
      </c>
      <c r="C151" s="9">
        <v>40.142277999999997</v>
      </c>
      <c r="D151" s="21">
        <v>1</v>
      </c>
      <c r="E151" s="38">
        <v>229</v>
      </c>
      <c r="F151" s="40">
        <v>5.9949000000000002E-2</v>
      </c>
      <c r="G151" s="40">
        <v>1.3990000000000001E-3</v>
      </c>
      <c r="H151" s="40">
        <v>0.28252699999999997</v>
      </c>
      <c r="I151" s="40">
        <v>2.3E-5</v>
      </c>
      <c r="J151" s="16">
        <v>-8.6642241806134113</v>
      </c>
      <c r="K151" s="16">
        <v>-3.9</v>
      </c>
      <c r="L151" s="18">
        <v>1037</v>
      </c>
      <c r="M151" s="18">
        <v>1506</v>
      </c>
      <c r="N151" s="40">
        <v>0.28252100000000002</v>
      </c>
      <c r="O151" s="15">
        <v>-0.96</v>
      </c>
      <c r="Q151" s="12" t="s">
        <v>79</v>
      </c>
      <c r="S151" s="59"/>
    </row>
    <row r="152" spans="1:19" ht="14.25" customHeight="1">
      <c r="A152" s="25" t="s">
        <v>36</v>
      </c>
      <c r="B152" s="9">
        <v>117.59736100000001</v>
      </c>
      <c r="C152" s="9">
        <v>40.142277999999997</v>
      </c>
      <c r="D152" s="21">
        <v>2</v>
      </c>
      <c r="E152" s="38">
        <v>233</v>
      </c>
      <c r="F152" s="40">
        <v>6.5209000000000003E-2</v>
      </c>
      <c r="G152" s="40">
        <v>1.488E-3</v>
      </c>
      <c r="H152" s="40">
        <v>0.28259600000000001</v>
      </c>
      <c r="I152" s="40">
        <v>2.5999999999999998E-5</v>
      </c>
      <c r="J152" s="16">
        <v>-6.2240957379089412</v>
      </c>
      <c r="K152" s="16">
        <v>-1.3</v>
      </c>
      <c r="L152" s="18">
        <v>941</v>
      </c>
      <c r="M152" s="18">
        <v>1351</v>
      </c>
      <c r="N152" s="40">
        <v>0.28258899999999998</v>
      </c>
      <c r="O152" s="15">
        <v>-0.96</v>
      </c>
      <c r="Q152" s="12" t="s">
        <v>79</v>
      </c>
      <c r="S152" s="59"/>
    </row>
    <row r="153" spans="1:19" ht="14.25" customHeight="1">
      <c r="A153" s="25" t="s">
        <v>36</v>
      </c>
      <c r="B153" s="9">
        <v>117.59736100000001</v>
      </c>
      <c r="C153" s="9">
        <v>40.142277999999997</v>
      </c>
      <c r="D153" s="21">
        <v>3</v>
      </c>
      <c r="E153" s="38">
        <v>227</v>
      </c>
      <c r="F153" s="40">
        <v>5.4574999999999999E-2</v>
      </c>
      <c r="G153" s="40">
        <v>1.284E-3</v>
      </c>
      <c r="H153" s="40">
        <v>0.282557</v>
      </c>
      <c r="I153" s="40">
        <v>1.9000000000000001E-5</v>
      </c>
      <c r="J153" s="16">
        <v>-7.6032987707419508</v>
      </c>
      <c r="K153" s="16">
        <v>-2.8</v>
      </c>
      <c r="L153" s="18">
        <v>991</v>
      </c>
      <c r="M153" s="18">
        <v>1438</v>
      </c>
      <c r="N153" s="40">
        <v>0.28255200000000003</v>
      </c>
      <c r="O153" s="15">
        <v>-0.96</v>
      </c>
      <c r="Q153" s="12" t="s">
        <v>79</v>
      </c>
      <c r="S153" s="59"/>
    </row>
    <row r="154" spans="1:19" ht="14.25" customHeight="1">
      <c r="A154" s="25" t="s">
        <v>36</v>
      </c>
      <c r="B154" s="9">
        <v>117.59736100000001</v>
      </c>
      <c r="C154" s="9">
        <v>40.142277999999997</v>
      </c>
      <c r="D154" s="21">
        <v>4</v>
      </c>
      <c r="E154" s="38">
        <v>226</v>
      </c>
      <c r="F154" s="40">
        <v>7.8432000000000002E-2</v>
      </c>
      <c r="G154" s="40">
        <v>1.7589999999999999E-3</v>
      </c>
      <c r="H154" s="40">
        <v>0.28253299999999998</v>
      </c>
      <c r="I154" s="40">
        <v>1.8E-5</v>
      </c>
      <c r="J154" s="16">
        <v>-8.4520390986397853</v>
      </c>
      <c r="K154" s="16">
        <v>-3.8</v>
      </c>
      <c r="L154" s="18">
        <v>1038</v>
      </c>
      <c r="M154" s="18">
        <v>1498</v>
      </c>
      <c r="N154" s="40">
        <v>0.28252500000000003</v>
      </c>
      <c r="O154" s="15">
        <v>-0.95</v>
      </c>
      <c r="Q154" s="12" t="s">
        <v>79</v>
      </c>
      <c r="S154" s="59"/>
    </row>
    <row r="155" spans="1:19" ht="14.25" customHeight="1">
      <c r="A155" s="25" t="s">
        <v>36</v>
      </c>
      <c r="B155" s="9">
        <v>117.59736100000001</v>
      </c>
      <c r="C155" s="9">
        <v>40.142277999999997</v>
      </c>
      <c r="D155" s="21">
        <v>5</v>
      </c>
      <c r="E155" s="38">
        <v>230</v>
      </c>
      <c r="F155" s="40">
        <v>4.5062999999999999E-2</v>
      </c>
      <c r="G155" s="40">
        <v>1.0139999999999999E-3</v>
      </c>
      <c r="H155" s="40">
        <v>0.28257199999999999</v>
      </c>
      <c r="I155" s="40">
        <v>2.0999999999999999E-5</v>
      </c>
      <c r="J155" s="16">
        <v>-7.0728360658067757</v>
      </c>
      <c r="K155" s="16">
        <v>-2.2000000000000002</v>
      </c>
      <c r="L155" s="18">
        <v>963</v>
      </c>
      <c r="M155" s="18">
        <v>1401</v>
      </c>
      <c r="N155" s="40">
        <v>0.28256799999999999</v>
      </c>
      <c r="O155" s="15">
        <v>-0.97</v>
      </c>
      <c r="Q155" s="12" t="s">
        <v>79</v>
      </c>
      <c r="S155" s="59"/>
    </row>
    <row r="156" spans="1:19" ht="14.25" customHeight="1">
      <c r="A156" s="25" t="s">
        <v>36</v>
      </c>
      <c r="B156" s="9">
        <v>117.59736100000001</v>
      </c>
      <c r="C156" s="9">
        <v>40.142277999999997</v>
      </c>
      <c r="D156" s="21">
        <v>6</v>
      </c>
      <c r="E156" s="38">
        <v>230</v>
      </c>
      <c r="F156" s="40">
        <v>8.4820999999999994E-2</v>
      </c>
      <c r="G156" s="40">
        <v>1.872E-3</v>
      </c>
      <c r="H156" s="40">
        <v>0.28257500000000002</v>
      </c>
      <c r="I156" s="40">
        <v>2.5999999999999998E-5</v>
      </c>
      <c r="J156" s="16">
        <v>-6.9667435248188525</v>
      </c>
      <c r="K156" s="16">
        <v>-2.2000000000000002</v>
      </c>
      <c r="L156" s="18">
        <v>981</v>
      </c>
      <c r="M156" s="18">
        <v>1403</v>
      </c>
      <c r="N156" s="40">
        <v>0.28256599999999998</v>
      </c>
      <c r="O156" s="15">
        <v>-0.94</v>
      </c>
      <c r="Q156" s="12" t="s">
        <v>79</v>
      </c>
      <c r="S156" s="59"/>
    </row>
    <row r="157" spans="1:19" ht="14.25" customHeight="1">
      <c r="A157" s="25" t="s">
        <v>36</v>
      </c>
      <c r="B157" s="9">
        <v>117.59736100000001</v>
      </c>
      <c r="C157" s="9">
        <v>40.142277999999997</v>
      </c>
      <c r="D157" s="21">
        <v>7</v>
      </c>
      <c r="E157" s="38">
        <v>234</v>
      </c>
      <c r="F157" s="40">
        <v>4.6066000000000003E-2</v>
      </c>
      <c r="G157" s="40">
        <v>1.0510000000000001E-3</v>
      </c>
      <c r="H157" s="40">
        <v>0.28252500000000003</v>
      </c>
      <c r="I157" s="40">
        <v>2.1999999999999999E-5</v>
      </c>
      <c r="J157" s="16">
        <v>-8.7349525412694362</v>
      </c>
      <c r="K157" s="16">
        <v>-3.8</v>
      </c>
      <c r="L157" s="18">
        <v>1030</v>
      </c>
      <c r="M157" s="18">
        <v>1505</v>
      </c>
      <c r="N157" s="40">
        <v>0.28251999999999999</v>
      </c>
      <c r="O157" s="15">
        <v>-0.97</v>
      </c>
      <c r="Q157" s="12" t="s">
        <v>79</v>
      </c>
      <c r="S157" s="59"/>
    </row>
    <row r="158" spans="1:19" ht="14.25" customHeight="1">
      <c r="A158" s="25" t="s">
        <v>36</v>
      </c>
      <c r="B158" s="9">
        <v>117.59736100000001</v>
      </c>
      <c r="C158" s="9">
        <v>40.142277999999997</v>
      </c>
      <c r="D158" s="21">
        <v>8</v>
      </c>
      <c r="E158" s="38">
        <v>235</v>
      </c>
      <c r="F158" s="40">
        <v>6.6459000000000004E-2</v>
      </c>
      <c r="G158" s="40">
        <v>1.475E-3</v>
      </c>
      <c r="H158" s="40">
        <v>0.28258899999999998</v>
      </c>
      <c r="I158" s="40">
        <v>2.3E-5</v>
      </c>
      <c r="J158" s="16">
        <v>-6.4716450002133552</v>
      </c>
      <c r="K158" s="16">
        <v>-1.5</v>
      </c>
      <c r="L158" s="18">
        <v>950</v>
      </c>
      <c r="M158" s="18">
        <v>1364</v>
      </c>
      <c r="N158" s="40">
        <v>0.28258299999999997</v>
      </c>
      <c r="O158" s="15">
        <v>-0.96</v>
      </c>
      <c r="Q158" s="12" t="s">
        <v>79</v>
      </c>
      <c r="S158" s="59"/>
    </row>
    <row r="159" spans="1:19" ht="14.25" customHeight="1">
      <c r="A159" s="25" t="s">
        <v>36</v>
      </c>
      <c r="B159" s="9">
        <v>117.59736100000001</v>
      </c>
      <c r="C159" s="9">
        <v>40.142277999999997</v>
      </c>
      <c r="D159" s="21">
        <v>9</v>
      </c>
      <c r="E159" s="38">
        <v>235</v>
      </c>
      <c r="F159" s="40">
        <v>6.5462000000000006E-2</v>
      </c>
      <c r="G159" s="40">
        <v>1.4170000000000001E-3</v>
      </c>
      <c r="H159" s="40">
        <v>0.28257300000000002</v>
      </c>
      <c r="I159" s="40">
        <v>2.0999999999999999E-5</v>
      </c>
      <c r="J159" s="16">
        <v>-7.0374718854770979</v>
      </c>
      <c r="K159" s="16">
        <v>-2.1</v>
      </c>
      <c r="L159" s="18">
        <v>972</v>
      </c>
      <c r="M159" s="18">
        <v>1400</v>
      </c>
      <c r="N159" s="40">
        <v>0.28256700000000001</v>
      </c>
      <c r="O159" s="15">
        <v>-0.96</v>
      </c>
      <c r="Q159" s="12" t="s">
        <v>79</v>
      </c>
      <c r="S159" s="59"/>
    </row>
    <row r="160" spans="1:19" ht="14.25" customHeight="1">
      <c r="A160" s="25" t="s">
        <v>36</v>
      </c>
      <c r="B160" s="9">
        <v>117.59736100000001</v>
      </c>
      <c r="C160" s="9">
        <v>40.142277999999997</v>
      </c>
      <c r="D160" s="21">
        <v>10</v>
      </c>
      <c r="E160" s="38">
        <v>228</v>
      </c>
      <c r="F160" s="40">
        <v>4.6862000000000001E-2</v>
      </c>
      <c r="G160" s="40">
        <v>1.0369999999999999E-3</v>
      </c>
      <c r="H160" s="40">
        <v>0.28257199999999999</v>
      </c>
      <c r="I160" s="40">
        <v>2.3E-5</v>
      </c>
      <c r="J160" s="16">
        <v>-7.0728360658067757</v>
      </c>
      <c r="K160" s="16">
        <v>-2.2000000000000002</v>
      </c>
      <c r="L160" s="18">
        <v>963</v>
      </c>
      <c r="M160" s="18">
        <v>1401</v>
      </c>
      <c r="N160" s="40">
        <v>0.28256799999999999</v>
      </c>
      <c r="O160" s="15">
        <v>-0.97</v>
      </c>
      <c r="Q160" s="12" t="s">
        <v>79</v>
      </c>
      <c r="S160" s="59"/>
    </row>
    <row r="161" spans="1:19" ht="14.25" customHeight="1">
      <c r="A161" s="25" t="s">
        <v>36</v>
      </c>
      <c r="B161" s="9">
        <v>117.59736100000001</v>
      </c>
      <c r="C161" s="9">
        <v>40.142277999999997</v>
      </c>
      <c r="D161" s="21">
        <v>11</v>
      </c>
      <c r="E161" s="38">
        <v>231</v>
      </c>
      <c r="F161" s="40">
        <v>7.0002999999999996E-2</v>
      </c>
      <c r="G161" s="40">
        <v>1.49E-3</v>
      </c>
      <c r="H161" s="40">
        <v>0.28259400000000001</v>
      </c>
      <c r="I161" s="40">
        <v>2.5999999999999998E-5</v>
      </c>
      <c r="J161" s="16">
        <v>-6.2948240985671866</v>
      </c>
      <c r="K161" s="16">
        <v>-1.4</v>
      </c>
      <c r="L161" s="18">
        <v>943</v>
      </c>
      <c r="M161" s="18">
        <v>1355</v>
      </c>
      <c r="N161" s="40">
        <v>0.28258800000000001</v>
      </c>
      <c r="O161" s="15">
        <v>-0.96</v>
      </c>
      <c r="Q161" s="12" t="s">
        <v>79</v>
      </c>
      <c r="S161" s="59"/>
    </row>
    <row r="162" spans="1:19" ht="14.25" customHeight="1">
      <c r="A162" s="25" t="s">
        <v>36</v>
      </c>
      <c r="B162" s="9">
        <v>117.59736100000001</v>
      </c>
      <c r="C162" s="9">
        <v>40.142277999999997</v>
      </c>
      <c r="D162" s="21">
        <v>12</v>
      </c>
      <c r="E162" s="38">
        <v>232</v>
      </c>
      <c r="F162" s="40">
        <v>8.1111000000000003E-2</v>
      </c>
      <c r="G162" s="40">
        <v>1.7700000000000001E-3</v>
      </c>
      <c r="H162" s="40">
        <v>0.282557</v>
      </c>
      <c r="I162" s="40">
        <v>2.3E-5</v>
      </c>
      <c r="J162" s="16">
        <v>-7.6032987707419508</v>
      </c>
      <c r="K162" s="16">
        <v>-2.8</v>
      </c>
      <c r="L162" s="18">
        <v>1004</v>
      </c>
      <c r="M162" s="18">
        <v>1441</v>
      </c>
      <c r="N162" s="40">
        <v>0.28254899999999999</v>
      </c>
      <c r="O162" s="15">
        <v>-0.95</v>
      </c>
      <c r="Q162" s="12" t="s">
        <v>79</v>
      </c>
      <c r="S162" s="59"/>
    </row>
    <row r="163" spans="1:19" ht="14.25" customHeight="1">
      <c r="A163" s="25" t="s">
        <v>36</v>
      </c>
      <c r="B163" s="9">
        <v>117.59736100000001</v>
      </c>
      <c r="C163" s="9">
        <v>40.142277999999997</v>
      </c>
      <c r="D163" s="21">
        <v>13</v>
      </c>
      <c r="E163" s="38">
        <v>235</v>
      </c>
      <c r="F163" s="40">
        <v>4.0953000000000003E-2</v>
      </c>
      <c r="G163" s="40">
        <v>9.0799999999999995E-4</v>
      </c>
      <c r="H163" s="40">
        <v>0.28254600000000002</v>
      </c>
      <c r="I163" s="40">
        <v>2.0999999999999999E-5</v>
      </c>
      <c r="J163" s="16">
        <v>-7.9923047543606351</v>
      </c>
      <c r="K163" s="16">
        <v>-3</v>
      </c>
      <c r="L163" s="18">
        <v>997</v>
      </c>
      <c r="M163" s="18">
        <v>1456</v>
      </c>
      <c r="N163" s="40">
        <v>0.28254200000000002</v>
      </c>
      <c r="O163" s="15">
        <v>-0.97</v>
      </c>
      <c r="Q163" s="12" t="s">
        <v>79</v>
      </c>
      <c r="S163" s="59"/>
    </row>
    <row r="164" spans="1:19" ht="14.25" customHeight="1">
      <c r="A164" s="25" t="s">
        <v>36</v>
      </c>
      <c r="B164" s="9">
        <v>117.59736100000001</v>
      </c>
      <c r="C164" s="9">
        <v>40.142277999999997</v>
      </c>
      <c r="D164" s="21">
        <v>14</v>
      </c>
      <c r="E164" s="38">
        <v>232</v>
      </c>
      <c r="F164" s="40">
        <v>5.9694999999999998E-2</v>
      </c>
      <c r="G164" s="40">
        <v>1.3669999999999999E-3</v>
      </c>
      <c r="H164" s="40">
        <v>0.28261500000000001</v>
      </c>
      <c r="I164" s="40">
        <v>2.1999999999999999E-5</v>
      </c>
      <c r="J164" s="16">
        <v>-5.5521763116583855</v>
      </c>
      <c r="K164" s="16">
        <v>-0.7</v>
      </c>
      <c r="L164" s="18">
        <v>911</v>
      </c>
      <c r="M164" s="18">
        <v>1308</v>
      </c>
      <c r="N164" s="40">
        <v>0.282609</v>
      </c>
      <c r="O164" s="15">
        <v>-0.96</v>
      </c>
      <c r="Q164" s="12" t="s">
        <v>79</v>
      </c>
      <c r="S164" s="59"/>
    </row>
    <row r="165" spans="1:19" ht="14.25" customHeight="1">
      <c r="A165" s="25" t="s">
        <v>36</v>
      </c>
      <c r="B165" s="9">
        <v>117.59736100000001</v>
      </c>
      <c r="C165" s="9">
        <v>40.142277999999997</v>
      </c>
      <c r="D165" s="21">
        <v>15</v>
      </c>
      <c r="E165" s="38">
        <v>234</v>
      </c>
      <c r="F165" s="40">
        <v>8.8566000000000006E-2</v>
      </c>
      <c r="G165" s="40">
        <v>1.8760000000000001E-3</v>
      </c>
      <c r="H165" s="40">
        <v>0.28262199999999998</v>
      </c>
      <c r="I165" s="40">
        <v>2.4000000000000001E-5</v>
      </c>
      <c r="J165" s="16">
        <v>-5.3046270493550818</v>
      </c>
      <c r="K165" s="16">
        <v>-0.4</v>
      </c>
      <c r="L165" s="18">
        <v>912</v>
      </c>
      <c r="M165" s="18">
        <v>1294</v>
      </c>
      <c r="N165" s="40">
        <v>0.28261399999999998</v>
      </c>
      <c r="O165" s="15">
        <v>-0.94</v>
      </c>
      <c r="Q165" s="12" t="s">
        <v>79</v>
      </c>
      <c r="S165" s="59"/>
    </row>
    <row r="166" spans="1:19" ht="14.25" customHeight="1">
      <c r="A166" s="25" t="s">
        <v>36</v>
      </c>
      <c r="B166" s="9">
        <v>117.59736100000001</v>
      </c>
      <c r="C166" s="9">
        <v>40.142277999999997</v>
      </c>
      <c r="D166" s="21">
        <v>16</v>
      </c>
      <c r="E166" s="38">
        <v>233</v>
      </c>
      <c r="F166" s="40">
        <v>8.2789000000000001E-2</v>
      </c>
      <c r="G166" s="40">
        <v>1.817E-3</v>
      </c>
      <c r="H166" s="40">
        <v>0.28255799999999998</v>
      </c>
      <c r="I166" s="40">
        <v>2.4000000000000001E-5</v>
      </c>
      <c r="J166" s="16">
        <v>-7.5679345904133832</v>
      </c>
      <c r="K166" s="16">
        <v>-2.7</v>
      </c>
      <c r="L166" s="18">
        <v>1004</v>
      </c>
      <c r="M166" s="18">
        <v>1439</v>
      </c>
      <c r="N166" s="40">
        <v>0.28255000000000002</v>
      </c>
      <c r="O166" s="15">
        <v>-0.95</v>
      </c>
      <c r="Q166" s="12" t="s">
        <v>79</v>
      </c>
      <c r="S166" s="59"/>
    </row>
    <row r="167" spans="1:19" ht="14.25" customHeight="1">
      <c r="A167" s="25" t="s">
        <v>36</v>
      </c>
      <c r="B167" s="9">
        <v>117.59736100000001</v>
      </c>
      <c r="C167" s="9">
        <v>40.142277999999997</v>
      </c>
      <c r="D167" s="21">
        <v>17</v>
      </c>
      <c r="E167" s="38">
        <v>229</v>
      </c>
      <c r="F167" s="40">
        <v>5.0312999999999997E-2</v>
      </c>
      <c r="G167" s="40">
        <v>1.096E-3</v>
      </c>
      <c r="H167" s="40">
        <v>0.28259899999999999</v>
      </c>
      <c r="I167" s="40">
        <v>2.5000000000000001E-5</v>
      </c>
      <c r="J167" s="16">
        <v>-6.1180031969232385</v>
      </c>
      <c r="K167" s="16">
        <v>-1.2</v>
      </c>
      <c r="L167" s="18">
        <v>926</v>
      </c>
      <c r="M167" s="18">
        <v>1341</v>
      </c>
      <c r="N167" s="40">
        <v>0.28259499999999999</v>
      </c>
      <c r="O167" s="15">
        <v>-0.97</v>
      </c>
      <c r="Q167" s="12" t="s">
        <v>79</v>
      </c>
      <c r="S167" s="59"/>
    </row>
    <row r="168" spans="1:19" ht="14.25" customHeight="1">
      <c r="A168" s="25" t="s">
        <v>36</v>
      </c>
      <c r="B168" s="9">
        <v>117.59736100000001</v>
      </c>
      <c r="C168" s="9">
        <v>40.142277999999997</v>
      </c>
      <c r="D168" s="21">
        <v>18</v>
      </c>
      <c r="E168" s="38">
        <v>234</v>
      </c>
      <c r="F168" s="40">
        <v>6.2444E-2</v>
      </c>
      <c r="G168" s="40">
        <v>1.356E-3</v>
      </c>
      <c r="H168" s="40">
        <v>0.28259499999999999</v>
      </c>
      <c r="I168" s="40">
        <v>2.5000000000000001E-5</v>
      </c>
      <c r="J168" s="16">
        <v>-6.2594599182397292</v>
      </c>
      <c r="K168" s="16">
        <v>-1.3</v>
      </c>
      <c r="L168" s="18">
        <v>939</v>
      </c>
      <c r="M168" s="18">
        <v>1351</v>
      </c>
      <c r="N168" s="40">
        <v>0.28258899999999998</v>
      </c>
      <c r="O168" s="15">
        <v>-0.96</v>
      </c>
      <c r="Q168" s="12" t="s">
        <v>79</v>
      </c>
      <c r="S168" s="59"/>
    </row>
    <row r="169" spans="1:19" ht="14.25" customHeight="1">
      <c r="A169" s="25" t="s">
        <v>36</v>
      </c>
      <c r="D169" s="21" t="s">
        <v>782</v>
      </c>
      <c r="Q169" s="12" t="s">
        <v>79</v>
      </c>
      <c r="S169" s="59"/>
    </row>
    <row r="170" spans="1:19" ht="14.25" customHeight="1">
      <c r="A170" s="25" t="s">
        <v>36</v>
      </c>
      <c r="B170" s="9">
        <v>117.599056</v>
      </c>
      <c r="C170" s="9">
        <v>40.146943999999998</v>
      </c>
      <c r="D170" s="21">
        <v>1</v>
      </c>
      <c r="E170" s="38">
        <v>231</v>
      </c>
      <c r="F170" s="40">
        <v>2.3954E-2</v>
      </c>
      <c r="G170" s="40">
        <v>5.3700000000000004E-4</v>
      </c>
      <c r="H170" s="40">
        <v>0.28250900000000001</v>
      </c>
      <c r="I170" s="40">
        <v>2.0999999999999999E-5</v>
      </c>
      <c r="J170" s="16">
        <v>-9.3007794265353994</v>
      </c>
      <c r="K170" s="16">
        <v>-4.3</v>
      </c>
      <c r="L170" s="18">
        <v>1038</v>
      </c>
      <c r="M170" s="18">
        <v>1536</v>
      </c>
      <c r="N170" s="40">
        <v>0.28250700000000001</v>
      </c>
      <c r="O170" s="15">
        <v>-0.98</v>
      </c>
      <c r="Q170" s="12" t="s">
        <v>79</v>
      </c>
      <c r="S170" s="59"/>
    </row>
    <row r="171" spans="1:19" ht="14.25" customHeight="1">
      <c r="A171" s="25" t="s">
        <v>36</v>
      </c>
      <c r="B171" s="9">
        <v>117.599056</v>
      </c>
      <c r="C171" s="9">
        <v>40.146943999999998</v>
      </c>
      <c r="D171" s="21">
        <v>2</v>
      </c>
      <c r="E171" s="38">
        <v>230</v>
      </c>
      <c r="F171" s="40">
        <v>4.3353000000000003E-2</v>
      </c>
      <c r="G171" s="40">
        <v>1.0139999999999999E-3</v>
      </c>
      <c r="H171" s="40">
        <v>0.28250700000000001</v>
      </c>
      <c r="I171" s="40">
        <v>2.0000000000000002E-5</v>
      </c>
      <c r="J171" s="16">
        <v>-9.3715077871925345</v>
      </c>
      <c r="K171" s="16">
        <v>-4.5</v>
      </c>
      <c r="L171" s="18">
        <v>1053</v>
      </c>
      <c r="M171" s="18">
        <v>1545</v>
      </c>
      <c r="N171" s="40">
        <v>0.282503</v>
      </c>
      <c r="O171" s="15">
        <v>-0.97</v>
      </c>
      <c r="Q171" s="12" t="s">
        <v>79</v>
      </c>
      <c r="S171" s="59"/>
    </row>
    <row r="172" spans="1:19" ht="14.25" customHeight="1">
      <c r="A172" s="25" t="s">
        <v>36</v>
      </c>
      <c r="B172" s="9">
        <v>117.599056</v>
      </c>
      <c r="C172" s="9">
        <v>40.146943999999998</v>
      </c>
      <c r="D172" s="21">
        <v>3</v>
      </c>
      <c r="E172" s="38">
        <v>234</v>
      </c>
      <c r="F172" s="40">
        <v>6.7835999999999994E-2</v>
      </c>
      <c r="G172" s="40">
        <v>1.516E-3</v>
      </c>
      <c r="H172" s="40">
        <v>0.28254899999999999</v>
      </c>
      <c r="I172" s="40">
        <v>2.3E-5</v>
      </c>
      <c r="J172" s="16">
        <v>-7.8862122133738222</v>
      </c>
      <c r="K172" s="16">
        <v>-3</v>
      </c>
      <c r="L172" s="18">
        <v>1008</v>
      </c>
      <c r="M172" s="18">
        <v>1455</v>
      </c>
      <c r="N172" s="40">
        <v>0.28254200000000002</v>
      </c>
      <c r="O172" s="15">
        <v>-0.95</v>
      </c>
      <c r="Q172" s="12" t="s">
        <v>79</v>
      </c>
      <c r="S172" s="59"/>
    </row>
    <row r="173" spans="1:19" ht="14.25" customHeight="1">
      <c r="A173" s="25" t="s">
        <v>36</v>
      </c>
      <c r="B173" s="9">
        <v>117.599056</v>
      </c>
      <c r="C173" s="9">
        <v>40.146943999999998</v>
      </c>
      <c r="D173" s="21">
        <v>4</v>
      </c>
      <c r="E173" s="38">
        <v>228</v>
      </c>
      <c r="F173" s="40">
        <v>2.9069999999999999E-2</v>
      </c>
      <c r="G173" s="40">
        <v>6.4800000000000003E-4</v>
      </c>
      <c r="H173" s="40">
        <v>0.28253200000000001</v>
      </c>
      <c r="I173" s="40">
        <v>2.1999999999999999E-5</v>
      </c>
      <c r="J173" s="16">
        <v>-8.4874032789672427</v>
      </c>
      <c r="K173" s="16">
        <v>-3.6</v>
      </c>
      <c r="L173" s="18">
        <v>1009</v>
      </c>
      <c r="M173" s="18">
        <v>1488</v>
      </c>
      <c r="N173" s="40">
        <v>0.28252899999999997</v>
      </c>
      <c r="O173" s="15">
        <v>-0.98</v>
      </c>
      <c r="Q173" s="12" t="s">
        <v>79</v>
      </c>
      <c r="S173" s="59"/>
    </row>
    <row r="174" spans="1:19" ht="14.25" customHeight="1">
      <c r="A174" s="25" t="s">
        <v>36</v>
      </c>
      <c r="B174" s="9">
        <v>117.599056</v>
      </c>
      <c r="C174" s="9">
        <v>40.146943999999998</v>
      </c>
      <c r="D174" s="21">
        <v>5</v>
      </c>
      <c r="E174" s="38">
        <v>227</v>
      </c>
      <c r="F174" s="40">
        <v>0.101575</v>
      </c>
      <c r="G174" s="40">
        <v>2.3540000000000002E-3</v>
      </c>
      <c r="H174" s="40">
        <v>0.28264400000000001</v>
      </c>
      <c r="I174" s="40">
        <v>2.6999999999999999E-5</v>
      </c>
      <c r="J174" s="16">
        <v>-4.5266150821166029</v>
      </c>
      <c r="K174" s="16">
        <v>0.1</v>
      </c>
      <c r="L174" s="18">
        <v>893</v>
      </c>
      <c r="M174" s="18">
        <v>1254</v>
      </c>
      <c r="N174" s="40">
        <v>0.282634</v>
      </c>
      <c r="O174" s="15">
        <v>-0.93</v>
      </c>
      <c r="Q174" s="12" t="s">
        <v>79</v>
      </c>
      <c r="S174" s="59"/>
    </row>
    <row r="175" spans="1:19" ht="14.25" customHeight="1">
      <c r="A175" s="25" t="s">
        <v>36</v>
      </c>
      <c r="B175" s="9">
        <v>117.599056</v>
      </c>
      <c r="C175" s="9">
        <v>40.146943999999998</v>
      </c>
      <c r="D175" s="21">
        <v>6</v>
      </c>
      <c r="E175" s="38">
        <v>228</v>
      </c>
      <c r="F175" s="40">
        <v>0.133294</v>
      </c>
      <c r="G175" s="40">
        <v>2.9329999999999998E-3</v>
      </c>
      <c r="H175" s="40">
        <v>0.28263100000000002</v>
      </c>
      <c r="I175" s="40">
        <v>2.5999999999999998E-5</v>
      </c>
      <c r="J175" s="16">
        <v>-4.9863494263935326</v>
      </c>
      <c r="K175" s="16">
        <v>-0.4</v>
      </c>
      <c r="L175" s="18">
        <v>926</v>
      </c>
      <c r="M175" s="18">
        <v>1287</v>
      </c>
      <c r="N175" s="40">
        <v>0.28261900000000001</v>
      </c>
      <c r="O175" s="15">
        <v>-0.91</v>
      </c>
      <c r="Q175" s="12" t="s">
        <v>79</v>
      </c>
      <c r="S175" s="59"/>
    </row>
    <row r="176" spans="1:19" ht="14.25" customHeight="1">
      <c r="A176" s="25" t="s">
        <v>36</v>
      </c>
      <c r="B176" s="9">
        <v>117.599056</v>
      </c>
      <c r="C176" s="9">
        <v>40.146943999999998</v>
      </c>
      <c r="D176" s="21">
        <v>7</v>
      </c>
      <c r="E176" s="38">
        <v>237</v>
      </c>
      <c r="F176" s="40">
        <v>5.5822999999999998E-2</v>
      </c>
      <c r="G176" s="40">
        <v>1.237E-3</v>
      </c>
      <c r="H176" s="40">
        <v>0.28254600000000002</v>
      </c>
      <c r="I176" s="40">
        <v>2.0999999999999999E-5</v>
      </c>
      <c r="J176" s="16">
        <v>-7.9923047543606351</v>
      </c>
      <c r="K176" s="16">
        <v>-3</v>
      </c>
      <c r="L176" s="18">
        <v>1005</v>
      </c>
      <c r="M176" s="18">
        <v>1457</v>
      </c>
      <c r="N176" s="40">
        <v>0.28254099999999999</v>
      </c>
      <c r="O176" s="15">
        <v>-0.96</v>
      </c>
      <c r="Q176" s="12" t="s">
        <v>79</v>
      </c>
      <c r="S176" s="59"/>
    </row>
    <row r="177" spans="1:19" ht="14.25" customHeight="1">
      <c r="A177" s="25" t="s">
        <v>36</v>
      </c>
      <c r="B177" s="9">
        <v>117.599056</v>
      </c>
      <c r="C177" s="9">
        <v>40.146943999999998</v>
      </c>
      <c r="D177" s="21">
        <v>8</v>
      </c>
      <c r="E177" s="38">
        <v>236</v>
      </c>
      <c r="F177" s="40">
        <v>0.102099</v>
      </c>
      <c r="G177" s="40">
        <v>2.2950000000000002E-3</v>
      </c>
      <c r="H177" s="40">
        <v>0.28261799999999998</v>
      </c>
      <c r="I177" s="40">
        <v>2.5000000000000001E-5</v>
      </c>
      <c r="J177" s="16">
        <v>-5.4460837706715726</v>
      </c>
      <c r="K177" s="16">
        <v>-0.6</v>
      </c>
      <c r="L177" s="18">
        <v>930</v>
      </c>
      <c r="M177" s="18">
        <v>1307</v>
      </c>
      <c r="N177" s="40">
        <v>0.28260800000000003</v>
      </c>
      <c r="O177" s="15">
        <v>-0.93</v>
      </c>
      <c r="Q177" s="12" t="s">
        <v>79</v>
      </c>
      <c r="S177" s="59"/>
    </row>
    <row r="178" spans="1:19" ht="14.25" customHeight="1">
      <c r="A178" s="25" t="s">
        <v>36</v>
      </c>
      <c r="B178" s="9">
        <v>117.599056</v>
      </c>
      <c r="C178" s="9">
        <v>40.146943999999998</v>
      </c>
      <c r="D178" s="21">
        <v>9</v>
      </c>
      <c r="E178" s="38">
        <v>230</v>
      </c>
      <c r="F178" s="40">
        <v>6.5115999999999993E-2</v>
      </c>
      <c r="G178" s="40">
        <v>1.511E-3</v>
      </c>
      <c r="H178" s="40">
        <v>0.28253299999999998</v>
      </c>
      <c r="I178" s="40">
        <v>2.6999999999999999E-5</v>
      </c>
      <c r="J178" s="16">
        <v>-8.4520390986397853</v>
      </c>
      <c r="K178" s="16">
        <v>-3.6</v>
      </c>
      <c r="L178" s="18">
        <v>1031</v>
      </c>
      <c r="M178" s="18">
        <v>1492</v>
      </c>
      <c r="N178" s="40">
        <v>0.28252699999999997</v>
      </c>
      <c r="O178" s="15">
        <v>-0.95</v>
      </c>
      <c r="Q178" s="12" t="s">
        <v>79</v>
      </c>
      <c r="S178" s="59"/>
    </row>
    <row r="179" spans="1:19" ht="14.25" customHeight="1">
      <c r="A179" s="25" t="s">
        <v>36</v>
      </c>
      <c r="B179" s="9">
        <v>117.599056</v>
      </c>
      <c r="C179" s="9">
        <v>40.146943999999998</v>
      </c>
      <c r="D179" s="21">
        <v>10</v>
      </c>
      <c r="E179" s="38">
        <v>229</v>
      </c>
      <c r="F179" s="40">
        <v>8.8745000000000004E-2</v>
      </c>
      <c r="G179" s="40">
        <v>2.0249999999999999E-3</v>
      </c>
      <c r="H179" s="40">
        <v>0.28257500000000002</v>
      </c>
      <c r="I179" s="40">
        <v>2.9E-5</v>
      </c>
      <c r="J179" s="16">
        <v>-6.9667435248188525</v>
      </c>
      <c r="K179" s="16">
        <v>-2.2999999999999998</v>
      </c>
      <c r="L179" s="18">
        <v>985</v>
      </c>
      <c r="M179" s="18">
        <v>1405</v>
      </c>
      <c r="N179" s="40">
        <v>0.28256599999999998</v>
      </c>
      <c r="O179" s="15">
        <v>-0.94</v>
      </c>
      <c r="Q179" s="12" t="s">
        <v>79</v>
      </c>
      <c r="S179" s="59"/>
    </row>
    <row r="180" spans="1:19" ht="14.25" customHeight="1">
      <c r="A180" s="25" t="s">
        <v>36</v>
      </c>
      <c r="B180" s="9">
        <v>117.599056</v>
      </c>
      <c r="C180" s="9">
        <v>40.146943999999998</v>
      </c>
      <c r="D180" s="21">
        <v>11</v>
      </c>
      <c r="E180" s="38">
        <v>231</v>
      </c>
      <c r="F180" s="40">
        <v>5.0216999999999998E-2</v>
      </c>
      <c r="G180" s="40">
        <v>1.1479999999999999E-3</v>
      </c>
      <c r="H180" s="40">
        <v>0.282468</v>
      </c>
      <c r="I180" s="40">
        <v>2.3E-5</v>
      </c>
      <c r="J180" s="16">
        <v>-10.750710820025544</v>
      </c>
      <c r="K180" s="16">
        <v>-5.8</v>
      </c>
      <c r="L180" s="18">
        <v>1112</v>
      </c>
      <c r="M180" s="18">
        <v>1633</v>
      </c>
      <c r="N180" s="40">
        <v>0.28246300000000002</v>
      </c>
      <c r="O180" s="15">
        <v>-0.97</v>
      </c>
      <c r="Q180" s="12" t="s">
        <v>79</v>
      </c>
      <c r="S180" s="59"/>
    </row>
    <row r="181" spans="1:19" ht="14.25" customHeight="1">
      <c r="A181" s="25" t="s">
        <v>36</v>
      </c>
      <c r="B181" s="9">
        <v>117.599056</v>
      </c>
      <c r="C181" s="9">
        <v>40.146943999999998</v>
      </c>
      <c r="D181" s="21">
        <v>12</v>
      </c>
      <c r="E181" s="38">
        <v>231</v>
      </c>
      <c r="F181" s="40">
        <v>8.7864999999999999E-2</v>
      </c>
      <c r="G181" s="40">
        <v>1.9719999999999998E-3</v>
      </c>
      <c r="H181" s="40">
        <v>0.282586</v>
      </c>
      <c r="I181" s="40">
        <v>2.6999999999999999E-5</v>
      </c>
      <c r="J181" s="16">
        <v>-6.5777375412001682</v>
      </c>
      <c r="K181" s="16">
        <v>-1.8</v>
      </c>
      <c r="L181" s="18">
        <v>968</v>
      </c>
      <c r="M181" s="18">
        <v>1379</v>
      </c>
      <c r="N181" s="40">
        <v>0.28257700000000002</v>
      </c>
      <c r="O181" s="15">
        <v>-0.94</v>
      </c>
      <c r="Q181" s="12" t="s">
        <v>79</v>
      </c>
      <c r="S181" s="59"/>
    </row>
    <row r="182" spans="1:19" ht="14.25" customHeight="1">
      <c r="A182" s="25" t="s">
        <v>36</v>
      </c>
      <c r="B182" s="9">
        <v>117.599056</v>
      </c>
      <c r="C182" s="9">
        <v>40.146943999999998</v>
      </c>
      <c r="D182" s="21">
        <v>13</v>
      </c>
      <c r="E182" s="38">
        <v>235</v>
      </c>
      <c r="F182" s="40">
        <v>4.0825E-2</v>
      </c>
      <c r="G182" s="40">
        <v>9.1799999999999998E-4</v>
      </c>
      <c r="H182" s="40">
        <v>0.28253299999999998</v>
      </c>
      <c r="I182" s="40">
        <v>2.5999999999999998E-5</v>
      </c>
      <c r="J182" s="16">
        <v>-8.4520390986397853</v>
      </c>
      <c r="K182" s="16">
        <v>-3.4</v>
      </c>
      <c r="L182" s="18">
        <v>1014</v>
      </c>
      <c r="M182" s="18">
        <v>1483</v>
      </c>
      <c r="N182" s="40">
        <v>0.28252899999999997</v>
      </c>
      <c r="O182" s="15">
        <v>-0.97</v>
      </c>
      <c r="Q182" s="12" t="s">
        <v>79</v>
      </c>
      <c r="S182" s="59"/>
    </row>
    <row r="183" spans="1:19" ht="14.25" customHeight="1">
      <c r="A183" s="25" t="s">
        <v>36</v>
      </c>
      <c r="B183" s="9">
        <v>117.599056</v>
      </c>
      <c r="C183" s="9">
        <v>40.146943999999998</v>
      </c>
      <c r="D183" s="21">
        <v>14</v>
      </c>
      <c r="E183" s="38">
        <v>231</v>
      </c>
      <c r="F183" s="40">
        <v>0.13469</v>
      </c>
      <c r="G183" s="40">
        <v>3.0040000000000002E-3</v>
      </c>
      <c r="H183" s="40">
        <v>0.28253299999999998</v>
      </c>
      <c r="I183" s="40">
        <v>2.6999999999999999E-5</v>
      </c>
      <c r="J183" s="16">
        <v>-8.4520390986397853</v>
      </c>
      <c r="K183" s="16">
        <v>-3.8</v>
      </c>
      <c r="L183" s="18">
        <v>1073</v>
      </c>
      <c r="M183" s="18">
        <v>1506</v>
      </c>
      <c r="N183" s="40">
        <v>0.28252100000000002</v>
      </c>
      <c r="O183" s="15">
        <v>-0.91</v>
      </c>
      <c r="Q183" s="12" t="s">
        <v>79</v>
      </c>
      <c r="S183" s="59"/>
    </row>
    <row r="184" spans="1:19" ht="14.25" customHeight="1">
      <c r="A184" s="25" t="s">
        <v>36</v>
      </c>
      <c r="B184" s="9">
        <v>117.599056</v>
      </c>
      <c r="C184" s="9">
        <v>40.146943999999998</v>
      </c>
      <c r="D184" s="21">
        <v>15</v>
      </c>
      <c r="E184" s="38">
        <v>231</v>
      </c>
      <c r="F184" s="40">
        <v>7.9365000000000005E-2</v>
      </c>
      <c r="G184" s="40">
        <v>1.8400000000000001E-3</v>
      </c>
      <c r="H184" s="40">
        <v>0.28261599999999998</v>
      </c>
      <c r="I184" s="40">
        <v>2.6999999999999999E-5</v>
      </c>
      <c r="J184" s="16">
        <v>-5.516812131329818</v>
      </c>
      <c r="K184" s="16">
        <v>-0.7</v>
      </c>
      <c r="L184" s="18">
        <v>920</v>
      </c>
      <c r="M184" s="18">
        <v>1309</v>
      </c>
      <c r="N184" s="40">
        <v>0.28260800000000003</v>
      </c>
      <c r="O184" s="15">
        <v>-0.94</v>
      </c>
      <c r="Q184" s="12" t="s">
        <v>79</v>
      </c>
      <c r="S184" s="59"/>
    </row>
    <row r="185" spans="1:19" ht="14.25" customHeight="1">
      <c r="A185" s="25" t="s">
        <v>36</v>
      </c>
      <c r="B185" s="9">
        <v>117.599056</v>
      </c>
      <c r="C185" s="9">
        <v>40.146943999999998</v>
      </c>
      <c r="D185" s="21">
        <v>16</v>
      </c>
      <c r="E185" s="38">
        <v>231</v>
      </c>
      <c r="F185" s="40">
        <v>0.112941</v>
      </c>
      <c r="G185" s="40">
        <v>2.5590000000000001E-3</v>
      </c>
      <c r="H185" s="40">
        <v>0.28253499999999998</v>
      </c>
      <c r="I185" s="40">
        <v>3.1000000000000001E-5</v>
      </c>
      <c r="J185" s="16">
        <v>-8.3813107379815399</v>
      </c>
      <c r="K185" s="16">
        <v>-3.7</v>
      </c>
      <c r="L185" s="18">
        <v>1058</v>
      </c>
      <c r="M185" s="18">
        <v>1498</v>
      </c>
      <c r="N185" s="40">
        <v>0.282524</v>
      </c>
      <c r="O185" s="15">
        <v>-0.92</v>
      </c>
      <c r="Q185" s="12" t="s">
        <v>79</v>
      </c>
      <c r="S185" s="59"/>
    </row>
    <row r="186" spans="1:19" ht="14.25" customHeight="1">
      <c r="A186" s="25" t="s">
        <v>36</v>
      </c>
      <c r="B186" s="9">
        <v>117.599056</v>
      </c>
      <c r="C186" s="9">
        <v>40.146943999999998</v>
      </c>
      <c r="D186" s="21">
        <v>17</v>
      </c>
      <c r="E186" s="38">
        <v>234</v>
      </c>
      <c r="F186" s="40">
        <v>3.7745000000000001E-2</v>
      </c>
      <c r="G186" s="40">
        <v>8.6200000000000003E-4</v>
      </c>
      <c r="H186" s="40">
        <v>0.28257300000000002</v>
      </c>
      <c r="I186" s="40">
        <v>2.9E-5</v>
      </c>
      <c r="J186" s="16">
        <v>-7.0374718854770979</v>
      </c>
      <c r="K186" s="16">
        <v>-2</v>
      </c>
      <c r="L186" s="18">
        <v>957</v>
      </c>
      <c r="M186" s="18">
        <v>1394</v>
      </c>
      <c r="N186" s="40">
        <v>0.28256900000000001</v>
      </c>
      <c r="O186" s="15">
        <v>-0.97</v>
      </c>
      <c r="Q186" s="12" t="s">
        <v>79</v>
      </c>
      <c r="S186" s="59"/>
    </row>
    <row r="187" spans="1:19" ht="14.25" customHeight="1">
      <c r="A187" s="25" t="s">
        <v>36</v>
      </c>
      <c r="B187" s="9">
        <v>117.599056</v>
      </c>
      <c r="C187" s="9">
        <v>40.146943999999998</v>
      </c>
      <c r="D187" s="21">
        <v>18</v>
      </c>
      <c r="E187" s="38">
        <v>235</v>
      </c>
      <c r="F187" s="40">
        <v>5.0476E-2</v>
      </c>
      <c r="G187" s="40">
        <v>1.178E-3</v>
      </c>
      <c r="H187" s="40">
        <v>0.28259699999999999</v>
      </c>
      <c r="I187" s="40">
        <v>2.5999999999999998E-5</v>
      </c>
      <c r="J187" s="16">
        <v>-6.1887315575814839</v>
      </c>
      <c r="K187" s="16">
        <v>-1.2</v>
      </c>
      <c r="L187" s="18">
        <v>931</v>
      </c>
      <c r="M187" s="18">
        <v>1343</v>
      </c>
      <c r="N187" s="40">
        <v>0.28259200000000001</v>
      </c>
      <c r="O187" s="15">
        <v>-0.96</v>
      </c>
      <c r="Q187" s="12" t="s">
        <v>79</v>
      </c>
      <c r="S187" s="59"/>
    </row>
    <row r="188" spans="1:19" ht="14.25" customHeight="1">
      <c r="A188" s="25" t="s">
        <v>36</v>
      </c>
      <c r="D188" s="21" t="s">
        <v>1155</v>
      </c>
      <c r="Q188" s="12" t="s">
        <v>1153</v>
      </c>
      <c r="S188" s="59"/>
    </row>
    <row r="189" spans="1:19" ht="14.25" customHeight="1">
      <c r="A189" s="25" t="s">
        <v>36</v>
      </c>
      <c r="B189" s="9">
        <v>117.601275</v>
      </c>
      <c r="C189" s="9">
        <v>40.142028000000003</v>
      </c>
      <c r="D189" s="21" t="s">
        <v>783</v>
      </c>
      <c r="E189" s="38">
        <v>226.43394563786507</v>
      </c>
      <c r="F189" s="40">
        <v>3.6938254820810097E-2</v>
      </c>
      <c r="G189" s="40">
        <v>1.1388484119687872E-3</v>
      </c>
      <c r="H189" s="40">
        <v>0.28249842117299778</v>
      </c>
      <c r="I189" s="40">
        <v>1.6779322087417795E-5</v>
      </c>
      <c r="J189" s="16">
        <v>-9.674890972311001</v>
      </c>
      <c r="K189" s="16">
        <v>-4.8739359453009445</v>
      </c>
      <c r="L189" s="18">
        <v>1069.6220155893391</v>
      </c>
      <c r="M189" s="18">
        <v>1569.0902914362127</v>
      </c>
      <c r="O189" s="15">
        <v>-0.96569733698889193</v>
      </c>
      <c r="P189" s="16">
        <v>-6.6138005939064826</v>
      </c>
      <c r="Q189" s="12" t="s">
        <v>1153</v>
      </c>
      <c r="S189" s="59"/>
    </row>
    <row r="190" spans="1:19" ht="14.25" customHeight="1">
      <c r="A190" s="25" t="s">
        <v>36</v>
      </c>
      <c r="B190" s="9">
        <v>117.601275</v>
      </c>
      <c r="C190" s="9">
        <v>40.142028000000003</v>
      </c>
      <c r="D190" s="21" t="s">
        <v>784</v>
      </c>
      <c r="E190" s="38">
        <v>231.0276601164864</v>
      </c>
      <c r="F190" s="40">
        <v>3.5360409693070999E-2</v>
      </c>
      <c r="G190" s="40">
        <v>1.0183916736884763E-3</v>
      </c>
      <c r="H190" s="40">
        <v>0.28255479283099016</v>
      </c>
      <c r="I190" s="40">
        <v>1.5746866081355567E-5</v>
      </c>
      <c r="J190" s="16">
        <v>-7.6813534936226446</v>
      </c>
      <c r="K190" s="16">
        <v>-2.763305421227269</v>
      </c>
      <c r="L190" s="18">
        <v>986.97119656556515</v>
      </c>
      <c r="M190" s="18">
        <v>1438.6509591056429</v>
      </c>
      <c r="O190" s="15">
        <v>-0.96932555199733506</v>
      </c>
      <c r="P190" s="16">
        <v>-6.6138005939064826</v>
      </c>
      <c r="Q190" s="12" t="s">
        <v>1153</v>
      </c>
      <c r="S190" s="59"/>
    </row>
    <row r="191" spans="1:19" ht="14.25" customHeight="1">
      <c r="A191" s="25" t="s">
        <v>36</v>
      </c>
      <c r="B191" s="9">
        <v>117.601275</v>
      </c>
      <c r="C191" s="9">
        <v>40.142028000000003</v>
      </c>
      <c r="D191" s="21" t="s">
        <v>785</v>
      </c>
      <c r="E191" s="38">
        <v>224.27693101138777</v>
      </c>
      <c r="F191" s="40">
        <v>2.3360190207002633E-2</v>
      </c>
      <c r="G191" s="40">
        <v>7.2781282888683123E-4</v>
      </c>
      <c r="H191" s="40">
        <v>0.28252520957960614</v>
      </c>
      <c r="I191" s="40">
        <v>1.7483293586212594E-5</v>
      </c>
      <c r="J191" s="16">
        <v>-8.7275409302856044</v>
      </c>
      <c r="K191" s="16">
        <v>-3.9109480899102156</v>
      </c>
      <c r="L191" s="18">
        <v>1020.7105822969404</v>
      </c>
      <c r="M191" s="18">
        <v>1506.4734088149098</v>
      </c>
      <c r="O191" s="15">
        <v>-0.97807792684075812</v>
      </c>
      <c r="P191" s="16">
        <v>-6.6138005939064826</v>
      </c>
      <c r="Q191" s="12" t="s">
        <v>1153</v>
      </c>
      <c r="S191" s="59"/>
    </row>
    <row r="192" spans="1:19" ht="14.25" customHeight="1">
      <c r="A192" s="25" t="s">
        <v>36</v>
      </c>
      <c r="B192" s="9">
        <v>117.601275</v>
      </c>
      <c r="C192" s="9">
        <v>40.142028000000003</v>
      </c>
      <c r="D192" s="21" t="s">
        <v>786</v>
      </c>
      <c r="E192" s="38">
        <v>228.39702256325842</v>
      </c>
      <c r="F192" s="40">
        <v>4.2412048862515719E-2</v>
      </c>
      <c r="G192" s="40">
        <v>1.3335512870674634E-3</v>
      </c>
      <c r="H192" s="40">
        <v>0.28252639026806947</v>
      </c>
      <c r="I192" s="40">
        <v>1.6739833362263752E-5</v>
      </c>
      <c r="J192" s="16">
        <v>-8.6857868505563207</v>
      </c>
      <c r="K192" s="16">
        <v>-3.8720419814175511</v>
      </c>
      <c r="L192" s="18">
        <v>1035.5570886687199</v>
      </c>
      <c r="M192" s="18">
        <v>1506.9678427951098</v>
      </c>
      <c r="O192" s="15">
        <v>-0.95983279255820897</v>
      </c>
      <c r="P192" s="16">
        <v>-6.6138005939064826</v>
      </c>
      <c r="Q192" s="12" t="s">
        <v>1153</v>
      </c>
      <c r="S192" s="59"/>
    </row>
    <row r="193" spans="1:19" ht="14.25" customHeight="1">
      <c r="A193" s="25" t="s">
        <v>36</v>
      </c>
      <c r="B193" s="9">
        <v>117.601275</v>
      </c>
      <c r="C193" s="9">
        <v>40.142028000000003</v>
      </c>
      <c r="D193" s="21" t="s">
        <v>787</v>
      </c>
      <c r="E193" s="38">
        <v>222.27670762255642</v>
      </c>
      <c r="F193" s="40">
        <v>4.0788312107191915E-2</v>
      </c>
      <c r="G193" s="40">
        <v>1.2956769044085183E-3</v>
      </c>
      <c r="H193" s="40">
        <v>0.28253160079566086</v>
      </c>
      <c r="I193" s="40">
        <v>1.7050723674795664E-5</v>
      </c>
      <c r="J193" s="16">
        <v>-8.5015208132044329</v>
      </c>
      <c r="K193" s="16">
        <v>-3.811437346111779</v>
      </c>
      <c r="L193" s="18">
        <v>1027.1319099721377</v>
      </c>
      <c r="M193" s="18">
        <v>1498.4992492100146</v>
      </c>
      <c r="O193" s="15">
        <v>-0.96097358721661086</v>
      </c>
      <c r="P193" s="16">
        <v>-6.6138005939064826</v>
      </c>
      <c r="Q193" s="12" t="s">
        <v>1153</v>
      </c>
      <c r="S193" s="59"/>
    </row>
    <row r="194" spans="1:19" ht="14.25" customHeight="1">
      <c r="A194" s="25" t="s">
        <v>36</v>
      </c>
      <c r="B194" s="9">
        <v>117.601275</v>
      </c>
      <c r="C194" s="9">
        <v>40.142028000000003</v>
      </c>
      <c r="D194" s="21" t="s">
        <v>788</v>
      </c>
      <c r="E194" s="38">
        <v>230.06123919426045</v>
      </c>
      <c r="F194" s="40">
        <v>3.2032973130198303E-2</v>
      </c>
      <c r="G194" s="40">
        <v>1.0090464812844984E-3</v>
      </c>
      <c r="H194" s="40">
        <v>0.28255268255846888</v>
      </c>
      <c r="I194" s="40">
        <v>1.5108635258817291E-5</v>
      </c>
      <c r="J194" s="16">
        <v>-7.7559815516081709</v>
      </c>
      <c r="K194" s="16">
        <v>-2.8571754482287215</v>
      </c>
      <c r="L194" s="18">
        <v>989.69444508169693</v>
      </c>
      <c r="M194" s="18">
        <v>1443.8821747758834</v>
      </c>
      <c r="O194" s="15">
        <v>-0.96960703369625001</v>
      </c>
      <c r="P194" s="16">
        <v>-6.6138005939064826</v>
      </c>
      <c r="Q194" s="12" t="s">
        <v>1153</v>
      </c>
      <c r="S194" s="59"/>
    </row>
    <row r="195" spans="1:19" ht="14.25" customHeight="1">
      <c r="A195" s="25" t="s">
        <v>36</v>
      </c>
      <c r="B195" s="9">
        <v>117.601275</v>
      </c>
      <c r="C195" s="9">
        <v>40.142028000000003</v>
      </c>
      <c r="D195" s="21" t="s">
        <v>789</v>
      </c>
      <c r="E195" s="38">
        <v>227.93927203393596</v>
      </c>
      <c r="F195" s="40">
        <v>3.862125806219685E-2</v>
      </c>
      <c r="G195" s="40">
        <v>1.2400464462865701E-3</v>
      </c>
      <c r="H195" s="40">
        <v>0.28253709809074312</v>
      </c>
      <c r="I195" s="40">
        <v>1.6678428710003534E-5</v>
      </c>
      <c r="J195" s="16">
        <v>-8.3071134785939194</v>
      </c>
      <c r="K195" s="16">
        <v>-3.488742719446325</v>
      </c>
      <c r="L195" s="18">
        <v>1017.8348549525271</v>
      </c>
      <c r="M195" s="18">
        <v>1482.3188948347154</v>
      </c>
      <c r="O195" s="15">
        <v>-0.96264920342510329</v>
      </c>
      <c r="P195" s="16">
        <v>-6.6138005939064826</v>
      </c>
      <c r="Q195" s="12" t="s">
        <v>1153</v>
      </c>
      <c r="S195" s="59"/>
    </row>
    <row r="196" spans="1:19" ht="14.25" customHeight="1">
      <c r="A196" s="25" t="s">
        <v>36</v>
      </c>
      <c r="B196" s="9">
        <v>117.601275</v>
      </c>
      <c r="C196" s="9">
        <v>40.142028000000003</v>
      </c>
      <c r="D196" s="21" t="s">
        <v>790</v>
      </c>
      <c r="E196" s="38">
        <v>219.4691014297737</v>
      </c>
      <c r="F196" s="40">
        <v>3.6935853392225902E-2</v>
      </c>
      <c r="G196" s="40">
        <v>1.1460794591611864E-3</v>
      </c>
      <c r="H196" s="40">
        <v>0.28254250789100843</v>
      </c>
      <c r="I196" s="40">
        <v>1.7269590807372592E-5</v>
      </c>
      <c r="J196" s="16">
        <v>-8.1158003264680811</v>
      </c>
      <c r="K196" s="16">
        <v>-3.4631897033343684</v>
      </c>
      <c r="L196" s="18">
        <v>1007.6592668405749</v>
      </c>
      <c r="M196" s="18">
        <v>1474.3055883222776</v>
      </c>
      <c r="O196" s="15">
        <v>-0.96547953436261491</v>
      </c>
      <c r="P196" s="16">
        <v>-6.6138005939064826</v>
      </c>
      <c r="Q196" s="12" t="s">
        <v>1153</v>
      </c>
      <c r="S196" s="59"/>
    </row>
    <row r="197" spans="1:19" ht="14.25" customHeight="1">
      <c r="A197" s="25" t="s">
        <v>36</v>
      </c>
      <c r="B197" s="9">
        <v>117.601275</v>
      </c>
      <c r="C197" s="9">
        <v>40.142028000000003</v>
      </c>
      <c r="D197" s="21" t="s">
        <v>791</v>
      </c>
      <c r="E197" s="38">
        <v>226.89564597615407</v>
      </c>
      <c r="F197" s="40">
        <v>2.5329874157714819E-2</v>
      </c>
      <c r="G197" s="40">
        <v>8.2462473479242139E-4</v>
      </c>
      <c r="H197" s="40">
        <v>0.28256200362034073</v>
      </c>
      <c r="I197" s="40">
        <v>1.5792889644337193E-5</v>
      </c>
      <c r="J197" s="16">
        <v>-7.4263498387139304</v>
      </c>
      <c r="K197" s="16">
        <v>-2.5672622341732509</v>
      </c>
      <c r="L197" s="18">
        <v>971.8351355820688</v>
      </c>
      <c r="M197" s="18">
        <v>1423.1085037460023</v>
      </c>
      <c r="O197" s="15">
        <v>-0.97516190557854154</v>
      </c>
      <c r="P197" s="16">
        <v>-6.6138005939064826</v>
      </c>
      <c r="Q197" s="12" t="s">
        <v>1153</v>
      </c>
      <c r="S197" s="59"/>
    </row>
    <row r="198" spans="1:19" ht="14.25" customHeight="1">
      <c r="A198" s="25" t="s">
        <v>36</v>
      </c>
      <c r="B198" s="9">
        <v>117.601275</v>
      </c>
      <c r="C198" s="9">
        <v>40.142028000000003</v>
      </c>
      <c r="D198" s="21" t="s">
        <v>792</v>
      </c>
      <c r="E198" s="38">
        <v>226.86504830752398</v>
      </c>
      <c r="F198" s="40">
        <v>2.3892364500667364E-2</v>
      </c>
      <c r="G198" s="40">
        <v>7.3603666776490665E-4</v>
      </c>
      <c r="H198" s="40">
        <v>0.28253081533619473</v>
      </c>
      <c r="I198" s="40">
        <v>1.4323288062958695E-5</v>
      </c>
      <c r="J198" s="16">
        <v>-8.5292979434059557</v>
      </c>
      <c r="K198" s="16">
        <v>-3.6581130924728811</v>
      </c>
      <c r="L198" s="18">
        <v>1013.109345002526</v>
      </c>
      <c r="M198" s="18">
        <v>1492.3811321066489</v>
      </c>
      <c r="O198" s="15">
        <v>-0.97783022085045457</v>
      </c>
      <c r="P198" s="16">
        <v>-6.6138005939064826</v>
      </c>
      <c r="Q198" s="12" t="s">
        <v>1153</v>
      </c>
      <c r="S198" s="59"/>
    </row>
    <row r="199" spans="1:19" ht="14.25" customHeight="1">
      <c r="A199" s="25" t="s">
        <v>36</v>
      </c>
      <c r="B199" s="9">
        <v>117.601275</v>
      </c>
      <c r="C199" s="9">
        <v>40.142028000000003</v>
      </c>
      <c r="D199" s="21" t="s">
        <v>793</v>
      </c>
      <c r="E199" s="38">
        <v>230.014793525953</v>
      </c>
      <c r="F199" s="40">
        <v>3.4513185726455044E-2</v>
      </c>
      <c r="G199" s="40">
        <v>1.1173824475247103E-3</v>
      </c>
      <c r="H199" s="40">
        <v>0.28252292129372147</v>
      </c>
      <c r="I199" s="40">
        <v>1.5990857864049939E-5</v>
      </c>
      <c r="J199" s="16">
        <v>-8.8084642849561856</v>
      </c>
      <c r="K199" s="16">
        <v>-3.9276782496566742</v>
      </c>
      <c r="L199" s="18">
        <v>1034.4987258401843</v>
      </c>
      <c r="M199" s="18">
        <v>1511.7783309440258</v>
      </c>
      <c r="O199" s="15">
        <v>-0.96634390218299071</v>
      </c>
      <c r="P199" s="16">
        <v>-6.6138005939064826</v>
      </c>
      <c r="Q199" s="12" t="s">
        <v>1153</v>
      </c>
      <c r="S199" s="59"/>
    </row>
    <row r="200" spans="1:19" ht="14.25" customHeight="1">
      <c r="A200" s="25" t="s">
        <v>36</v>
      </c>
      <c r="B200" s="9">
        <v>117.601275</v>
      </c>
      <c r="C200" s="9">
        <v>40.142028000000003</v>
      </c>
      <c r="D200" s="21" t="s">
        <v>794</v>
      </c>
      <c r="E200" s="38">
        <v>225.97602773258816</v>
      </c>
      <c r="F200" s="40">
        <v>6.028988137729939E-2</v>
      </c>
      <c r="G200" s="40">
        <v>1.7287908236733799E-3</v>
      </c>
      <c r="H200" s="40">
        <v>0.28255617350382456</v>
      </c>
      <c r="I200" s="40">
        <v>1.973021852616871E-5</v>
      </c>
      <c r="J200" s="16">
        <v>-7.632527130531086</v>
      </c>
      <c r="K200" s="16">
        <v>-2.9285415450364116</v>
      </c>
      <c r="L200" s="18">
        <v>1003.9333694360391</v>
      </c>
      <c r="M200" s="18">
        <v>1445.1485237952486</v>
      </c>
      <c r="O200" s="15">
        <v>-0.9479279872387536</v>
      </c>
      <c r="P200" s="16">
        <v>-6.6138005939064826</v>
      </c>
      <c r="Q200" s="12" t="s">
        <v>1153</v>
      </c>
      <c r="S200" s="59"/>
    </row>
    <row r="201" spans="1:19" ht="14.25" customHeight="1">
      <c r="A201" s="25" t="s">
        <v>36</v>
      </c>
      <c r="B201" s="9">
        <v>117.601275</v>
      </c>
      <c r="C201" s="9">
        <v>40.142028000000003</v>
      </c>
      <c r="D201" s="21" t="s">
        <v>795</v>
      </c>
      <c r="E201" s="38">
        <v>228.70166446754212</v>
      </c>
      <c r="F201" s="40">
        <v>3.8268256581428572E-2</v>
      </c>
      <c r="G201" s="40">
        <v>1.1754136204803198E-3</v>
      </c>
      <c r="H201" s="40">
        <v>0.28252249478308683</v>
      </c>
      <c r="I201" s="40">
        <v>1.7042139360115408E-5</v>
      </c>
      <c r="J201" s="16">
        <v>-8.8235474839515327</v>
      </c>
      <c r="K201" s="16">
        <v>-3.9794923251368353</v>
      </c>
      <c r="L201" s="18">
        <v>1036.6978954397591</v>
      </c>
      <c r="M201" s="18">
        <v>1514.0574548159022</v>
      </c>
      <c r="O201" s="15">
        <v>-0.96459597528673735</v>
      </c>
      <c r="P201" s="16">
        <v>-6.6138005939064826</v>
      </c>
      <c r="Q201" s="12" t="s">
        <v>1153</v>
      </c>
      <c r="S201" s="59"/>
    </row>
    <row r="202" spans="1:19" ht="14.25" customHeight="1">
      <c r="A202" s="25" t="s">
        <v>36</v>
      </c>
      <c r="B202" s="9">
        <v>117.601275</v>
      </c>
      <c r="C202" s="9">
        <v>40.142028000000003</v>
      </c>
      <c r="D202" s="21" t="s">
        <v>796</v>
      </c>
      <c r="E202" s="38">
        <v>221.75644020874955</v>
      </c>
      <c r="F202" s="40">
        <v>2.6902838989922715E-2</v>
      </c>
      <c r="G202" s="40">
        <v>7.9247068214868929E-4</v>
      </c>
      <c r="H202" s="40">
        <v>0.28256865049564373</v>
      </c>
      <c r="I202" s="40">
        <v>1.3129807969711426E-5</v>
      </c>
      <c r="J202" s="16">
        <v>-7.1912885418745631</v>
      </c>
      <c r="K202" s="16">
        <v>-2.4377069862779877</v>
      </c>
      <c r="L202" s="18">
        <v>961.71428385347895</v>
      </c>
      <c r="M202" s="18">
        <v>1410.9866239199973</v>
      </c>
      <c r="O202" s="15">
        <v>-0.97613040114009975</v>
      </c>
      <c r="P202" s="16">
        <v>-6.6138005939064826</v>
      </c>
      <c r="Q202" s="12" t="s">
        <v>1153</v>
      </c>
      <c r="S202" s="59"/>
    </row>
    <row r="203" spans="1:19" ht="14.25" customHeight="1">
      <c r="A203" s="25" t="s">
        <v>36</v>
      </c>
      <c r="B203" s="9">
        <v>117.601275</v>
      </c>
      <c r="C203" s="9">
        <v>40.142028000000003</v>
      </c>
      <c r="D203" s="21" t="s">
        <v>797</v>
      </c>
      <c r="E203" s="38">
        <v>229.11777864512592</v>
      </c>
      <c r="F203" s="40">
        <v>3.6493900328539795E-2</v>
      </c>
      <c r="G203" s="40">
        <v>1.0575897352303085E-3</v>
      </c>
      <c r="H203" s="40">
        <v>0.28251944356358655</v>
      </c>
      <c r="I203" s="40">
        <v>1.6325315312073876E-5</v>
      </c>
      <c r="J203" s="16">
        <v>-8.9314513605831536</v>
      </c>
      <c r="K203" s="16">
        <v>-4.0607426876859698</v>
      </c>
      <c r="L203" s="18">
        <v>1037.7509225521517</v>
      </c>
      <c r="M203" s="18">
        <v>1519.5584031522501</v>
      </c>
      <c r="O203" s="15">
        <v>-0.96814488749306304</v>
      </c>
      <c r="P203" s="16">
        <v>-6.6138005939064826</v>
      </c>
      <c r="Q203" s="12" t="s">
        <v>1153</v>
      </c>
      <c r="S203" s="59"/>
    </row>
    <row r="204" spans="1:19" ht="14.25" customHeight="1">
      <c r="A204" s="25" t="s">
        <v>36</v>
      </c>
      <c r="B204" s="9">
        <v>117.601275</v>
      </c>
      <c r="C204" s="9">
        <v>40.142028000000003</v>
      </c>
      <c r="D204" s="21" t="s">
        <v>798</v>
      </c>
      <c r="E204" s="38">
        <v>226.81176715352092</v>
      </c>
      <c r="F204" s="40">
        <v>1.9863687551312657E-2</v>
      </c>
      <c r="G204" s="40">
        <v>5.718158913277856E-4</v>
      </c>
      <c r="H204" s="40">
        <v>0.28251227766279474</v>
      </c>
      <c r="I204" s="40">
        <v>1.7413924524477216E-5</v>
      </c>
      <c r="J204" s="16">
        <v>-9.1848675684047532</v>
      </c>
      <c r="K204" s="16">
        <v>-4.290499673471615</v>
      </c>
      <c r="L204" s="18">
        <v>1034.5044102717754</v>
      </c>
      <c r="M204" s="18">
        <v>1532.5188614739232</v>
      </c>
      <c r="O204" s="15">
        <v>-0.98277662977928359</v>
      </c>
      <c r="P204" s="16">
        <v>-6.6138005939064826</v>
      </c>
      <c r="Q204" s="12" t="s">
        <v>1153</v>
      </c>
      <c r="S204" s="59"/>
    </row>
    <row r="205" spans="1:19" ht="14.25" customHeight="1">
      <c r="A205" s="25" t="s">
        <v>36</v>
      </c>
      <c r="B205" s="9">
        <v>117.601275</v>
      </c>
      <c r="C205" s="9">
        <v>40.142028000000003</v>
      </c>
      <c r="D205" s="21" t="s">
        <v>799</v>
      </c>
      <c r="E205" s="38">
        <v>229.78446025949859</v>
      </c>
      <c r="F205" s="40">
        <v>3.1624245595665512E-2</v>
      </c>
      <c r="G205" s="40">
        <v>9.4687254165900776E-4</v>
      </c>
      <c r="H205" s="40">
        <v>0.28254171846592097</v>
      </c>
      <c r="I205" s="40">
        <v>1.8694220580658174E-5</v>
      </c>
      <c r="J205" s="16">
        <v>-8.1437176976173475</v>
      </c>
      <c r="K205" s="16">
        <v>-3.241558878670503</v>
      </c>
      <c r="L205" s="18">
        <v>1003.457550474989</v>
      </c>
      <c r="M205" s="18">
        <v>1468.0954371368196</v>
      </c>
      <c r="O205" s="15">
        <v>-0.97147974272111426</v>
      </c>
      <c r="P205" s="16">
        <v>-6.6138005939064826</v>
      </c>
      <c r="Q205" s="12" t="s">
        <v>1153</v>
      </c>
      <c r="S205" s="59"/>
    </row>
    <row r="206" spans="1:19" ht="14.25" customHeight="1">
      <c r="A206" s="25" t="s">
        <v>36</v>
      </c>
      <c r="B206" s="9">
        <v>117.601275</v>
      </c>
      <c r="C206" s="9">
        <v>40.142028000000003</v>
      </c>
      <c r="D206" s="21" t="s">
        <v>800</v>
      </c>
      <c r="E206" s="38">
        <v>228.10266860696842</v>
      </c>
      <c r="F206" s="40">
        <v>6.3420899884089568E-2</v>
      </c>
      <c r="G206" s="40">
        <v>1.7974716229031457E-3</v>
      </c>
      <c r="H206" s="40">
        <v>0.28251833249191238</v>
      </c>
      <c r="I206" s="40">
        <v>1.9246480493458327E-5</v>
      </c>
      <c r="J206" s="16">
        <v>-8.9707434996266766</v>
      </c>
      <c r="K206" s="16">
        <v>-4.2334143203337504</v>
      </c>
      <c r="L206" s="18">
        <v>1060.11607202853</v>
      </c>
      <c r="M206" s="18">
        <v>1529.5468655669101</v>
      </c>
      <c r="O206" s="15">
        <v>-0.9458592884667727</v>
      </c>
      <c r="P206" s="16">
        <v>-6.6138005939064826</v>
      </c>
      <c r="Q206" s="12" t="s">
        <v>1153</v>
      </c>
      <c r="S206" s="59"/>
    </row>
    <row r="207" spans="1:19" ht="14.25" customHeight="1">
      <c r="A207" s="25" t="s">
        <v>36</v>
      </c>
      <c r="B207" s="9">
        <v>117.601275</v>
      </c>
      <c r="C207" s="9">
        <v>40.142028000000003</v>
      </c>
      <c r="D207" s="21" t="s">
        <v>801</v>
      </c>
      <c r="E207" s="38">
        <v>226.97688593511691</v>
      </c>
      <c r="F207" s="40">
        <v>3.3844124724784493E-2</v>
      </c>
      <c r="G207" s="40">
        <v>9.7725613508051635E-4</v>
      </c>
      <c r="H207" s="40">
        <v>0.2825484169397468</v>
      </c>
      <c r="I207" s="40">
        <v>2.0298746709439281E-5</v>
      </c>
      <c r="J207" s="16">
        <v>-7.9068316613106759</v>
      </c>
      <c r="K207" s="16">
        <v>-3.0691728988530009</v>
      </c>
      <c r="L207" s="18">
        <v>994.85463481489398</v>
      </c>
      <c r="M207" s="18">
        <v>1455.0150190931879</v>
      </c>
      <c r="O207" s="15">
        <v>-0.97056457424456277</v>
      </c>
      <c r="P207" s="16">
        <v>-6.6138005939064826</v>
      </c>
      <c r="Q207" s="12" t="s">
        <v>1153</v>
      </c>
      <c r="S207" s="59"/>
    </row>
    <row r="208" spans="1:19" ht="14.25" customHeight="1">
      <c r="A208" s="25" t="s">
        <v>36</v>
      </c>
      <c r="B208" s="9">
        <v>117.601275</v>
      </c>
      <c r="C208" s="9">
        <v>40.142028000000003</v>
      </c>
      <c r="D208" s="21" t="s">
        <v>802</v>
      </c>
      <c r="E208" s="38">
        <v>228.39162884613691</v>
      </c>
      <c r="F208" s="40">
        <v>2.0645903288614958E-2</v>
      </c>
      <c r="G208" s="40">
        <v>5.980813417497653E-4</v>
      </c>
      <c r="H208" s="40">
        <v>0.28251192780584156</v>
      </c>
      <c r="I208" s="40">
        <v>1.7630947897072706E-5</v>
      </c>
      <c r="J208" s="16">
        <v>-9.1972399727857646</v>
      </c>
      <c r="K208" s="16">
        <v>-4.272667746961778</v>
      </c>
      <c r="L208" s="18">
        <v>1035.702524952316</v>
      </c>
      <c r="M208" s="18">
        <v>1532.5754248514741</v>
      </c>
      <c r="O208" s="15">
        <v>-0.98198550175452515</v>
      </c>
      <c r="P208" s="16">
        <v>-6.6138005939064826</v>
      </c>
      <c r="Q208" s="12" t="s">
        <v>1153</v>
      </c>
      <c r="S208" s="59"/>
    </row>
    <row r="209" spans="1:19" ht="14.25" customHeight="1">
      <c r="A209" s="25" t="s">
        <v>36</v>
      </c>
      <c r="B209" s="9">
        <v>117.601275</v>
      </c>
      <c r="C209" s="9">
        <v>40.142028000000003</v>
      </c>
      <c r="D209" s="21" t="s">
        <v>803</v>
      </c>
      <c r="E209" s="38">
        <v>231.90552707547243</v>
      </c>
      <c r="F209" s="40">
        <v>3.061967741245987E-2</v>
      </c>
      <c r="G209" s="40">
        <v>8.6671143458635696E-4</v>
      </c>
      <c r="H209" s="40">
        <v>0.28253272778244992</v>
      </c>
      <c r="I209" s="40">
        <v>1.5967925722705138E-5</v>
      </c>
      <c r="J209" s="16">
        <v>-8.4616658491687424</v>
      </c>
      <c r="K209" s="16">
        <v>-3.5019909026889895</v>
      </c>
      <c r="L209" s="18">
        <v>1013.9253814562827</v>
      </c>
      <c r="M209" s="18">
        <v>1486.2549654668276</v>
      </c>
      <c r="O209" s="15">
        <v>-0.97389423389800134</v>
      </c>
      <c r="P209" s="16">
        <v>-6.6138005939064826</v>
      </c>
      <c r="Q209" s="12" t="s">
        <v>1153</v>
      </c>
      <c r="S209" s="59"/>
    </row>
    <row r="210" spans="1:19" ht="14.25" customHeight="1">
      <c r="A210" s="25" t="s">
        <v>36</v>
      </c>
      <c r="B210" s="9">
        <v>117.601275</v>
      </c>
      <c r="C210" s="9">
        <v>40.142028000000003</v>
      </c>
      <c r="D210" s="21" t="s">
        <v>804</v>
      </c>
      <c r="E210" s="38">
        <v>223.21816382085174</v>
      </c>
      <c r="F210" s="40">
        <v>2.2148502930424297E-2</v>
      </c>
      <c r="G210" s="40">
        <v>6.4591306679440531E-4</v>
      </c>
      <c r="H210" s="40">
        <v>0.28253758700577053</v>
      </c>
      <c r="I210" s="40">
        <v>1.6931084720467327E-5</v>
      </c>
      <c r="J210" s="16">
        <v>-8.2898233993988768</v>
      </c>
      <c r="K210" s="16">
        <v>-3.4837111317520542</v>
      </c>
      <c r="L210" s="18">
        <v>1001.2853662639335</v>
      </c>
      <c r="M210" s="18">
        <v>1478.5693091589792</v>
      </c>
      <c r="O210" s="15">
        <v>-0.9805447871447468</v>
      </c>
      <c r="P210" s="16">
        <v>-6.6138005939064826</v>
      </c>
      <c r="Q210" s="12" t="s">
        <v>1153</v>
      </c>
      <c r="S210" s="59"/>
    </row>
    <row r="211" spans="1:19" ht="14.25" customHeight="1">
      <c r="A211" s="25" t="s">
        <v>36</v>
      </c>
      <c r="B211" s="9">
        <v>117.601275</v>
      </c>
      <c r="C211" s="9">
        <v>40.142028000000003</v>
      </c>
      <c r="D211" s="21" t="s">
        <v>805</v>
      </c>
      <c r="E211" s="38">
        <v>220.86440750983107</v>
      </c>
      <c r="F211" s="40">
        <v>3.3871607278007809E-2</v>
      </c>
      <c r="G211" s="40">
        <v>9.6105412677828712E-4</v>
      </c>
      <c r="H211" s="40">
        <v>0.28253376803529118</v>
      </c>
      <c r="I211" s="40">
        <v>1.9334194800046046E-5</v>
      </c>
      <c r="J211" s="16">
        <v>-8.4248781601026224</v>
      </c>
      <c r="K211" s="16">
        <v>-3.7157122539344112</v>
      </c>
      <c r="L211" s="18">
        <v>1014.9960121647405</v>
      </c>
      <c r="M211" s="18">
        <v>1491.4392007957224</v>
      </c>
      <c r="O211" s="15">
        <v>-0.97105258654282267</v>
      </c>
      <c r="P211" s="16">
        <v>-6.6138005939064826</v>
      </c>
      <c r="Q211" s="12" t="s">
        <v>1153</v>
      </c>
      <c r="S211" s="59"/>
    </row>
    <row r="212" spans="1:19" ht="14.25" customHeight="1">
      <c r="A212" s="25" t="s">
        <v>36</v>
      </c>
      <c r="B212" s="9">
        <v>117.601275</v>
      </c>
      <c r="C212" s="9">
        <v>40.142028000000003</v>
      </c>
      <c r="D212" s="21" t="s">
        <v>806</v>
      </c>
      <c r="E212" s="38">
        <v>225.60670736020126</v>
      </c>
      <c r="F212" s="40">
        <v>2.7884248643453454E-2</v>
      </c>
      <c r="G212" s="40">
        <v>8.042425462872324E-4</v>
      </c>
      <c r="H212" s="40">
        <v>0.28252568308515408</v>
      </c>
      <c r="I212" s="40">
        <v>1.733254010951372E-5</v>
      </c>
      <c r="J212" s="16">
        <v>-8.7107957947019088</v>
      </c>
      <c r="K212" s="16">
        <v>-3.8769762525225904</v>
      </c>
      <c r="L212" s="18">
        <v>1022.1040960562266</v>
      </c>
      <c r="M212" s="18">
        <v>1505.3042559897463</v>
      </c>
      <c r="O212" s="15">
        <v>-0.97577582691905929</v>
      </c>
      <c r="P212" s="16">
        <v>-6.6138005939064826</v>
      </c>
      <c r="Q212" s="12" t="s">
        <v>1153</v>
      </c>
      <c r="S212" s="59"/>
    </row>
    <row r="213" spans="1:19" ht="14.25" customHeight="1">
      <c r="A213" s="25" t="s">
        <v>36</v>
      </c>
      <c r="B213" s="9">
        <v>117.601275</v>
      </c>
      <c r="C213" s="9">
        <v>40.142028000000003</v>
      </c>
      <c r="D213" s="21" t="s">
        <v>807</v>
      </c>
      <c r="E213" s="38">
        <v>225.3423552291419</v>
      </c>
      <c r="F213" s="40">
        <v>2.3964756545426541E-2</v>
      </c>
      <c r="G213" s="40">
        <v>6.8332588200860508E-4</v>
      </c>
      <c r="H213" s="40">
        <v>0.28254286017158481</v>
      </c>
      <c r="I213" s="40">
        <v>1.8022284060060021E-5</v>
      </c>
      <c r="J213" s="16">
        <v>-8.1033422126386423</v>
      </c>
      <c r="K213" s="16">
        <v>-3.2568634786245276</v>
      </c>
      <c r="L213" s="18">
        <v>994.91918904734564</v>
      </c>
      <c r="M213" s="18">
        <v>1465.7645197537918</v>
      </c>
      <c r="O213" s="15">
        <v>-0.9794178951202227</v>
      </c>
      <c r="P213" s="16">
        <v>-6.6138005939064826</v>
      </c>
      <c r="Q213" s="12" t="s">
        <v>1153</v>
      </c>
      <c r="S213" s="59"/>
    </row>
    <row r="214" spans="1:19" ht="14.25" customHeight="1">
      <c r="A214" s="25" t="s">
        <v>36</v>
      </c>
      <c r="D214" s="21" t="s">
        <v>1156</v>
      </c>
      <c r="Q214" s="12" t="s">
        <v>1153</v>
      </c>
      <c r="S214" s="59"/>
    </row>
    <row r="215" spans="1:19" ht="14.25" customHeight="1">
      <c r="A215" s="25" t="s">
        <v>36</v>
      </c>
      <c r="B215" s="9">
        <v>117.619472</v>
      </c>
      <c r="C215" s="9">
        <v>40.149813999999999</v>
      </c>
      <c r="D215" s="21" t="s">
        <v>808</v>
      </c>
      <c r="E215" s="38">
        <v>223.55778755491986</v>
      </c>
      <c r="F215" s="40">
        <v>2.6942146134184945E-2</v>
      </c>
      <c r="G215" s="40">
        <v>7.9082519391642165E-4</v>
      </c>
      <c r="H215" s="40">
        <v>0.28252594945636977</v>
      </c>
      <c r="I215" s="40">
        <v>1.4312255407602155E-5</v>
      </c>
      <c r="J215" s="16">
        <v>-8.7013757949960802</v>
      </c>
      <c r="K215" s="16">
        <v>-3.9095792350563041</v>
      </c>
      <c r="L215" s="18">
        <v>1021.3707175701338</v>
      </c>
      <c r="M215" s="18">
        <v>1505.8264177897877</v>
      </c>
      <c r="O215" s="15">
        <v>-0.97617996403866203</v>
      </c>
      <c r="P215" s="16">
        <v>-6.2707593626820657</v>
      </c>
      <c r="Q215" s="12" t="s">
        <v>1153</v>
      </c>
      <c r="S215" s="59"/>
    </row>
    <row r="216" spans="1:19" ht="14.25" customHeight="1">
      <c r="A216" s="25" t="s">
        <v>36</v>
      </c>
      <c r="B216" s="9">
        <v>117.619472</v>
      </c>
      <c r="C216" s="9">
        <v>40.149813999999999</v>
      </c>
      <c r="D216" s="21" t="s">
        <v>809</v>
      </c>
      <c r="E216" s="38">
        <v>225.21961619979206</v>
      </c>
      <c r="F216" s="40">
        <v>2.6155091428101084E-2</v>
      </c>
      <c r="G216" s="40">
        <v>7.6038793647919189E-4</v>
      </c>
      <c r="H216" s="40">
        <v>0.28251909578445888</v>
      </c>
      <c r="I216" s="40">
        <v>1.3574086607189615E-5</v>
      </c>
      <c r="J216" s="16">
        <v>-8.9437502843681127</v>
      </c>
      <c r="K216" s="16">
        <v>-4.1118231830894469</v>
      </c>
      <c r="L216" s="18">
        <v>1030.1205826804444</v>
      </c>
      <c r="M216" s="18">
        <v>1519.9273139726433</v>
      </c>
      <c r="O216" s="15">
        <v>-0.97709674890122922</v>
      </c>
      <c r="P216" s="16">
        <v>-6.2707593626820657</v>
      </c>
      <c r="Q216" s="12" t="s">
        <v>1153</v>
      </c>
      <c r="S216" s="59"/>
    </row>
    <row r="217" spans="1:19" ht="14.25" customHeight="1">
      <c r="A217" s="25" t="s">
        <v>36</v>
      </c>
      <c r="B217" s="9">
        <v>117.619472</v>
      </c>
      <c r="C217" s="9">
        <v>40.149813999999999</v>
      </c>
      <c r="D217" s="21" t="s">
        <v>810</v>
      </c>
      <c r="E217" s="38">
        <v>233.57164493628829</v>
      </c>
      <c r="F217" s="40">
        <v>2.4119924549738676E-2</v>
      </c>
      <c r="G217" s="40">
        <v>7.051032408431719E-4</v>
      </c>
      <c r="H217" s="40">
        <v>0.28249504558031852</v>
      </c>
      <c r="I217" s="40">
        <v>1.3900744372295591E-5</v>
      </c>
      <c r="J217" s="16">
        <v>-9.7942660405381243</v>
      </c>
      <c r="K217" s="16">
        <v>-4.774556779671979</v>
      </c>
      <c r="L217" s="18">
        <v>1062.1373658295011</v>
      </c>
      <c r="M217" s="18">
        <v>1568.302384562186</v>
      </c>
      <c r="O217" s="15">
        <v>-0.97876195057701287</v>
      </c>
      <c r="P217" s="16">
        <v>-6.2707593626820657</v>
      </c>
      <c r="Q217" s="12" t="s">
        <v>1153</v>
      </c>
      <c r="S217" s="59"/>
    </row>
    <row r="218" spans="1:19" ht="14.25" customHeight="1">
      <c r="A218" s="25" t="s">
        <v>36</v>
      </c>
      <c r="B218" s="9">
        <v>117.619472</v>
      </c>
      <c r="C218" s="9">
        <v>40.149813999999999</v>
      </c>
      <c r="D218" s="21" t="s">
        <v>811</v>
      </c>
      <c r="E218" s="38">
        <v>231.29010671470337</v>
      </c>
      <c r="F218" s="40">
        <v>2.6154079268342734E-2</v>
      </c>
      <c r="G218" s="40">
        <v>7.4819149546505846E-4</v>
      </c>
      <c r="H218" s="40">
        <v>0.28254544057123182</v>
      </c>
      <c r="I218" s="40">
        <v>1.4603784439722887E-5</v>
      </c>
      <c r="J218" s="16">
        <v>-8.0120884942003201</v>
      </c>
      <c r="K218" s="16">
        <v>-3.0472344790477557</v>
      </c>
      <c r="L218" s="18">
        <v>993.01414526461883</v>
      </c>
      <c r="M218" s="18">
        <v>1456.9434243549772</v>
      </c>
      <c r="O218" s="15">
        <v>-0.97746411158237778</v>
      </c>
      <c r="P218" s="16">
        <v>-6.2707593626820657</v>
      </c>
      <c r="Q218" s="12" t="s">
        <v>1153</v>
      </c>
      <c r="S218" s="59"/>
    </row>
    <row r="219" spans="1:19" ht="14.25" customHeight="1">
      <c r="A219" s="25" t="s">
        <v>36</v>
      </c>
      <c r="B219" s="9">
        <v>117.619472</v>
      </c>
      <c r="C219" s="9">
        <v>40.149813999999999</v>
      </c>
      <c r="D219" s="21" t="s">
        <v>812</v>
      </c>
      <c r="E219" s="38">
        <v>232.1121153910276</v>
      </c>
      <c r="F219" s="40">
        <v>1.8284633374466973E-2</v>
      </c>
      <c r="G219" s="40">
        <v>5.1603783757629685E-4</v>
      </c>
      <c r="H219" s="40">
        <v>0.28253113151439263</v>
      </c>
      <c r="I219" s="40">
        <v>1.4426642030164698E-5</v>
      </c>
      <c r="J219" s="16">
        <v>-8.5181165605996423</v>
      </c>
      <c r="K219" s="16">
        <v>-3.5001548816715466</v>
      </c>
      <c r="L219" s="18">
        <v>1006.8423162204474</v>
      </c>
      <c r="M219" s="18">
        <v>1486.3791929255856</v>
      </c>
      <c r="O219" s="15">
        <v>-0.98445669163926819</v>
      </c>
      <c r="P219" s="16">
        <v>-6.2707593626820657</v>
      </c>
      <c r="Q219" s="12" t="s">
        <v>1153</v>
      </c>
      <c r="S219" s="59"/>
    </row>
    <row r="220" spans="1:19" ht="14.25" customHeight="1">
      <c r="A220" s="25" t="s">
        <v>36</v>
      </c>
      <c r="B220" s="9">
        <v>117.619472</v>
      </c>
      <c r="C220" s="9">
        <v>40.149813999999999</v>
      </c>
      <c r="D220" s="21" t="s">
        <v>813</v>
      </c>
      <c r="E220" s="38">
        <v>223.94745466678205</v>
      </c>
      <c r="F220" s="40">
        <v>2.4189301085895253E-2</v>
      </c>
      <c r="G220" s="40">
        <v>6.9007024653964242E-4</v>
      </c>
      <c r="H220" s="40">
        <v>0.28252899970132961</v>
      </c>
      <c r="I220" s="40">
        <v>1.3100517304194708E-5</v>
      </c>
      <c r="J220" s="16">
        <v>-8.5935063821884761</v>
      </c>
      <c r="K220" s="16">
        <v>-3.7783466357677042</v>
      </c>
      <c r="L220" s="18">
        <v>1014.4165519596323</v>
      </c>
      <c r="M220" s="18">
        <v>1497.8164346323633</v>
      </c>
      <c r="O220" s="15">
        <v>-0.97921475161025173</v>
      </c>
      <c r="P220" s="16">
        <v>-6.2707593626820657</v>
      </c>
      <c r="Q220" s="12" t="s">
        <v>1153</v>
      </c>
      <c r="S220" s="59"/>
    </row>
    <row r="221" spans="1:19" ht="14.25" customHeight="1">
      <c r="A221" s="25" t="s">
        <v>36</v>
      </c>
      <c r="B221" s="9">
        <v>117.619472</v>
      </c>
      <c r="C221" s="9">
        <v>40.149813999999999</v>
      </c>
      <c r="D221" s="21" t="s">
        <v>814</v>
      </c>
      <c r="E221" s="38">
        <v>229.94285120285934</v>
      </c>
      <c r="F221" s="40">
        <v>3.2085243126912119E-2</v>
      </c>
      <c r="G221" s="40">
        <v>9.1571095267173927E-4</v>
      </c>
      <c r="H221" s="40">
        <v>0.28252683188083649</v>
      </c>
      <c r="I221" s="40">
        <v>1.3996401253617759E-5</v>
      </c>
      <c r="J221" s="16">
        <v>-8.6701695770274867</v>
      </c>
      <c r="K221" s="16">
        <v>-3.7601452719260298</v>
      </c>
      <c r="L221" s="18">
        <v>1023.5042256339597</v>
      </c>
      <c r="M221" s="18">
        <v>1501.143019406725</v>
      </c>
      <c r="O221" s="15">
        <v>-0.97241834479904399</v>
      </c>
      <c r="P221" s="16">
        <v>-6.2707593626820657</v>
      </c>
      <c r="Q221" s="12" t="s">
        <v>1153</v>
      </c>
      <c r="S221" s="59"/>
    </row>
    <row r="222" spans="1:19" ht="14.25" customHeight="1">
      <c r="A222" s="25" t="s">
        <v>36</v>
      </c>
      <c r="B222" s="9">
        <v>117.619472</v>
      </c>
      <c r="C222" s="9">
        <v>40.149813999999999</v>
      </c>
      <c r="D222" s="21" t="s">
        <v>815</v>
      </c>
      <c r="E222" s="38">
        <v>233.14828242029287</v>
      </c>
      <c r="F222" s="40">
        <v>3.5593343937517688E-2</v>
      </c>
      <c r="G222" s="40">
        <v>1.0346921267270475E-3</v>
      </c>
      <c r="H222" s="40">
        <v>0.2825496870123238</v>
      </c>
      <c r="I222" s="40">
        <v>1.6279277081973638E-5</v>
      </c>
      <c r="J222" s="16">
        <v>-7.8619165856674833</v>
      </c>
      <c r="K222" s="16">
        <v>-2.9012123421223723</v>
      </c>
      <c r="L222" s="18">
        <v>994.58265702725907</v>
      </c>
      <c r="M222" s="18">
        <v>1449.0128051759484</v>
      </c>
      <c r="O222" s="15">
        <v>-0.96883457449617327</v>
      </c>
      <c r="P222" s="16">
        <v>-6.2707593626820657</v>
      </c>
      <c r="Q222" s="12" t="s">
        <v>1153</v>
      </c>
      <c r="S222" s="59"/>
    </row>
    <row r="223" spans="1:19" ht="14.25" customHeight="1">
      <c r="A223" s="25" t="s">
        <v>36</v>
      </c>
      <c r="B223" s="9">
        <v>117.619472</v>
      </c>
      <c r="C223" s="9">
        <v>40.149813999999999</v>
      </c>
      <c r="D223" s="21" t="s">
        <v>816</v>
      </c>
      <c r="E223" s="38">
        <v>234.45819621120819</v>
      </c>
      <c r="F223" s="40">
        <v>3.3814368431264577E-2</v>
      </c>
      <c r="G223" s="40">
        <v>9.6692511546370304E-4</v>
      </c>
      <c r="H223" s="40">
        <v>0.28250726061829468</v>
      </c>
      <c r="I223" s="40">
        <v>1.5627677183686803E-5</v>
      </c>
      <c r="J223" s="16">
        <v>-9.362291234823461</v>
      </c>
      <c r="K223" s="16">
        <v>-4.363894856704853</v>
      </c>
      <c r="L223" s="18">
        <v>1052.3573592076332</v>
      </c>
      <c r="M223" s="18">
        <v>1542.8548037515816</v>
      </c>
      <c r="O223" s="15">
        <v>-0.97087574953422584</v>
      </c>
      <c r="P223" s="16">
        <v>-6.2707593626820657</v>
      </c>
      <c r="Q223" s="12" t="s">
        <v>1153</v>
      </c>
      <c r="S223" s="59"/>
    </row>
    <row r="224" spans="1:19" ht="14.25" customHeight="1">
      <c r="A224" s="25" t="s">
        <v>36</v>
      </c>
      <c r="B224" s="9">
        <v>117.619472</v>
      </c>
      <c r="C224" s="9">
        <v>40.149813999999999</v>
      </c>
      <c r="D224" s="21" t="s">
        <v>817</v>
      </c>
      <c r="E224" s="38">
        <v>233.37239520074175</v>
      </c>
      <c r="F224" s="40">
        <v>2.4038157353267125E-2</v>
      </c>
      <c r="G224" s="40">
        <v>7.0454300933527915E-4</v>
      </c>
      <c r="H224" s="40">
        <v>0.2825355846365511</v>
      </c>
      <c r="I224" s="40">
        <v>1.7208431669854987E-5</v>
      </c>
      <c r="J224" s="16">
        <v>-8.3606355455601022</v>
      </c>
      <c r="K224" s="16">
        <v>-3.344397996810633</v>
      </c>
      <c r="L224" s="18">
        <v>1005.6205752409403</v>
      </c>
      <c r="M224" s="18">
        <v>1477.4000899368275</v>
      </c>
      <c r="O224" s="15">
        <v>-0.97877882502002167</v>
      </c>
      <c r="P224" s="16">
        <v>-6.2707593626820657</v>
      </c>
      <c r="Q224" s="12" t="s">
        <v>1153</v>
      </c>
      <c r="S224" s="59"/>
    </row>
    <row r="225" spans="1:19" ht="14.25" customHeight="1">
      <c r="A225" s="25" t="s">
        <v>36</v>
      </c>
      <c r="B225" s="9">
        <v>117.619472</v>
      </c>
      <c r="C225" s="9">
        <v>40.149813999999999</v>
      </c>
      <c r="D225" s="21" t="s">
        <v>818</v>
      </c>
      <c r="E225" s="38">
        <v>227.95490994247965</v>
      </c>
      <c r="F225" s="40">
        <v>3.3258148903427598E-2</v>
      </c>
      <c r="G225" s="40">
        <v>9.7902943164143437E-4</v>
      </c>
      <c r="H225" s="40">
        <v>0.28254681890665156</v>
      </c>
      <c r="I225" s="40">
        <v>1.6026738186286988E-5</v>
      </c>
      <c r="J225" s="16">
        <v>-7.9633447918625588</v>
      </c>
      <c r="K225" s="16">
        <v>-3.1050820259481693</v>
      </c>
      <c r="L225" s="18">
        <v>997.14651948167409</v>
      </c>
      <c r="M225" s="18">
        <v>1458.0359604550672</v>
      </c>
      <c r="O225" s="15">
        <v>-0.97051116169754714</v>
      </c>
      <c r="P225" s="16">
        <v>-6.2707593626820657</v>
      </c>
      <c r="Q225" s="12" t="s">
        <v>1153</v>
      </c>
      <c r="S225" s="59"/>
    </row>
    <row r="226" spans="1:19" ht="14.25" customHeight="1">
      <c r="A226" s="25" t="s">
        <v>36</v>
      </c>
      <c r="B226" s="9">
        <v>117.619472</v>
      </c>
      <c r="C226" s="9">
        <v>40.149813999999999</v>
      </c>
      <c r="D226" s="21" t="s">
        <v>819</v>
      </c>
      <c r="E226" s="38">
        <v>229.56922457615497</v>
      </c>
      <c r="F226" s="40">
        <v>3.0834660697596009E-2</v>
      </c>
      <c r="G226" s="40">
        <v>8.9263306871338588E-4</v>
      </c>
      <c r="H226" s="40">
        <v>0.28252723551358844</v>
      </c>
      <c r="I226" s="40">
        <v>1.6959828692296399E-5</v>
      </c>
      <c r="J226" s="16">
        <v>-8.6558954356008577</v>
      </c>
      <c r="K226" s="16">
        <v>-3.7503559524132424</v>
      </c>
      <c r="L226" s="18">
        <v>1022.3149476898756</v>
      </c>
      <c r="M226" s="18">
        <v>1500.2446399622429</v>
      </c>
      <c r="O226" s="15">
        <v>-0.97311346178574143</v>
      </c>
      <c r="P226" s="16">
        <v>-6.2707593626820657</v>
      </c>
      <c r="Q226" s="12" t="s">
        <v>1153</v>
      </c>
      <c r="S226" s="59"/>
    </row>
    <row r="227" spans="1:19" ht="14.25" customHeight="1">
      <c r="A227" s="25" t="s">
        <v>36</v>
      </c>
      <c r="B227" s="9">
        <v>117.619472</v>
      </c>
      <c r="C227" s="9">
        <v>40.149813999999999</v>
      </c>
      <c r="D227" s="21" t="s">
        <v>820</v>
      </c>
      <c r="E227" s="38">
        <v>244.45116219908002</v>
      </c>
      <c r="F227" s="40">
        <v>4.0158982938370967E-2</v>
      </c>
      <c r="G227" s="40">
        <v>1.1607797596565952E-3</v>
      </c>
      <c r="H227" s="40">
        <v>0.28250923638385528</v>
      </c>
      <c r="I227" s="40">
        <v>1.6187400801842527E-5</v>
      </c>
      <c r="J227" s="16">
        <v>-9.2924199052502043</v>
      </c>
      <c r="K227" s="16">
        <v>-4.1117216768871145</v>
      </c>
      <c r="L227" s="18">
        <v>1054.9955494225587</v>
      </c>
      <c r="M227" s="18">
        <v>1534.3674421302471</v>
      </c>
      <c r="O227" s="15">
        <v>-0.96503675422721102</v>
      </c>
      <c r="P227" s="16">
        <v>-6.2707593626820657</v>
      </c>
      <c r="Q227" s="12" t="s">
        <v>1153</v>
      </c>
      <c r="S227" s="59"/>
    </row>
    <row r="228" spans="1:19" ht="14.25" customHeight="1">
      <c r="A228" s="25" t="s">
        <v>36</v>
      </c>
      <c r="B228" s="9">
        <v>117.619472</v>
      </c>
      <c r="C228" s="9">
        <v>40.149813999999999</v>
      </c>
      <c r="D228" s="21" t="s">
        <v>821</v>
      </c>
      <c r="E228" s="38">
        <v>231.49274287823434</v>
      </c>
      <c r="F228" s="40">
        <v>1.3986031870950232E-2</v>
      </c>
      <c r="G228" s="40">
        <v>4.2828756636756858E-4</v>
      </c>
      <c r="H228" s="40">
        <v>0.28253140403276095</v>
      </c>
      <c r="I228" s="40">
        <v>1.5552352603177795E-5</v>
      </c>
      <c r="J228" s="16">
        <v>-8.5084791718792463</v>
      </c>
      <c r="K228" s="16">
        <v>-3.4904905302191036</v>
      </c>
      <c r="L228" s="18">
        <v>1004.1599828833803</v>
      </c>
      <c r="M228" s="18">
        <v>1485.3174541758349</v>
      </c>
      <c r="O228" s="15">
        <v>-0.98709977209736244</v>
      </c>
      <c r="P228" s="16">
        <v>-6.2707593626820657</v>
      </c>
      <c r="Q228" s="12" t="s">
        <v>1153</v>
      </c>
      <c r="S228" s="59"/>
    </row>
    <row r="229" spans="1:19" ht="14.25" customHeight="1">
      <c r="A229" s="25" t="s">
        <v>36</v>
      </c>
      <c r="B229" s="9">
        <v>117.619472</v>
      </c>
      <c r="C229" s="9">
        <v>40.149813999999999</v>
      </c>
      <c r="D229" s="21" t="s">
        <v>822</v>
      </c>
      <c r="E229" s="38">
        <v>232.31794606665815</v>
      </c>
      <c r="F229" s="40">
        <v>2.9961001285919352E-2</v>
      </c>
      <c r="G229" s="40">
        <v>9.1748700534829909E-4</v>
      </c>
      <c r="H229" s="40">
        <v>0.28246806900804322</v>
      </c>
      <c r="I229" s="40">
        <v>1.7703335180298308E-5</v>
      </c>
      <c r="J229" s="16">
        <v>-10.748270407140437</v>
      </c>
      <c r="K229" s="16">
        <v>-5.7887283804958223</v>
      </c>
      <c r="L229" s="18">
        <v>1105.8706740266734</v>
      </c>
      <c r="M229" s="18">
        <v>1631.5893767194239</v>
      </c>
      <c r="O229" s="15">
        <v>-0.97236484923649702</v>
      </c>
      <c r="P229" s="16">
        <v>-6.2707593626820657</v>
      </c>
      <c r="Q229" s="12" t="s">
        <v>1153</v>
      </c>
      <c r="S229" s="59"/>
    </row>
    <row r="230" spans="1:19" ht="14.25" customHeight="1">
      <c r="A230" s="25" t="s">
        <v>36</v>
      </c>
      <c r="B230" s="9">
        <v>117.619472</v>
      </c>
      <c r="C230" s="9">
        <v>40.149813999999999</v>
      </c>
      <c r="D230" s="21" t="s">
        <v>823</v>
      </c>
      <c r="E230" s="38">
        <v>232.83021418846704</v>
      </c>
      <c r="F230" s="40">
        <v>3.9084192062950704E-2</v>
      </c>
      <c r="G230" s="40">
        <v>1.1941144069773449E-3</v>
      </c>
      <c r="H230" s="40">
        <v>0.28251059323792349</v>
      </c>
      <c r="I230" s="40">
        <v>1.6895326753984066E-5</v>
      </c>
      <c r="J230" s="16">
        <v>-9.2444358733023702</v>
      </c>
      <c r="K230" s="16">
        <v>-4.3157981208652441</v>
      </c>
      <c r="L230" s="18">
        <v>1054.0162775755878</v>
      </c>
      <c r="M230" s="18">
        <v>1538.512040041709</v>
      </c>
      <c r="O230" s="15">
        <v>-0.96403269858501972</v>
      </c>
      <c r="P230" s="16">
        <v>-6.2707593626820657</v>
      </c>
      <c r="Q230" s="12" t="s">
        <v>1153</v>
      </c>
      <c r="S230" s="59"/>
    </row>
    <row r="231" spans="1:19" ht="14.25" customHeight="1">
      <c r="A231" s="25" t="s">
        <v>36</v>
      </c>
      <c r="B231" s="9">
        <v>117.619472</v>
      </c>
      <c r="C231" s="9">
        <v>40.149813999999999</v>
      </c>
      <c r="D231" s="21" t="s">
        <v>824</v>
      </c>
      <c r="E231" s="38">
        <v>232.10086135899601</v>
      </c>
      <c r="F231" s="40">
        <v>2.7315039700187654E-2</v>
      </c>
      <c r="G231" s="40">
        <v>8.2986148710859444E-4</v>
      </c>
      <c r="H231" s="40">
        <v>0.28250375481953843</v>
      </c>
      <c r="I231" s="40">
        <v>1.6105201861215402E-5</v>
      </c>
      <c r="J231" s="16">
        <v>-9.4862709342369289</v>
      </c>
      <c r="K231" s="16">
        <v>-4.5172677531424288</v>
      </c>
      <c r="L231" s="18">
        <v>1053.4564015098197</v>
      </c>
      <c r="M231" s="18">
        <v>1550.837673828961</v>
      </c>
      <c r="O231" s="15">
        <v>-0.97500417207504231</v>
      </c>
      <c r="P231" s="16">
        <v>-6.2707593626820657</v>
      </c>
      <c r="Q231" s="12" t="s">
        <v>1153</v>
      </c>
      <c r="S231" s="59"/>
    </row>
    <row r="232" spans="1:19" ht="14.25" customHeight="1">
      <c r="A232" s="25" t="s">
        <v>36</v>
      </c>
      <c r="B232" s="9">
        <v>117.619472</v>
      </c>
      <c r="C232" s="9">
        <v>40.149813999999999</v>
      </c>
      <c r="D232" s="21" t="s">
        <v>825</v>
      </c>
      <c r="E232" s="38">
        <v>233.33709788055816</v>
      </c>
      <c r="F232" s="40">
        <v>3.2656202341512938E-2</v>
      </c>
      <c r="G232" s="40">
        <v>9.6027277028029872E-4</v>
      </c>
      <c r="H232" s="40">
        <v>0.28249898741015544</v>
      </c>
      <c r="I232" s="40">
        <v>1.5443530293780138E-5</v>
      </c>
      <c r="J232" s="16">
        <v>-9.6548664593587574</v>
      </c>
      <c r="K232" s="16">
        <v>-4.6795574964519915</v>
      </c>
      <c r="L232" s="18">
        <v>1063.776490275935</v>
      </c>
      <c r="M232" s="18">
        <v>1562.030445406074</v>
      </c>
      <c r="O232" s="15">
        <v>-0.97107612137709942</v>
      </c>
      <c r="P232" s="16">
        <v>-6.2707593626820657</v>
      </c>
      <c r="Q232" s="12" t="s">
        <v>1153</v>
      </c>
      <c r="S232" s="59"/>
    </row>
    <row r="233" spans="1:19" ht="14.25" customHeight="1">
      <c r="A233" s="25" t="s">
        <v>36</v>
      </c>
      <c r="B233" s="9">
        <v>117.619472</v>
      </c>
      <c r="C233" s="9">
        <v>40.149813999999999</v>
      </c>
      <c r="D233" s="21" t="s">
        <v>826</v>
      </c>
      <c r="E233" s="38">
        <v>225.27525176502385</v>
      </c>
      <c r="F233" s="40">
        <v>2.1836532411415262E-2</v>
      </c>
      <c r="G233" s="40">
        <v>6.4416992274488874E-4</v>
      </c>
      <c r="H233" s="40">
        <v>0.28255381368524629</v>
      </c>
      <c r="I233" s="40">
        <v>1.4381700868379507E-5</v>
      </c>
      <c r="J233" s="16">
        <v>-7.7159801802773043</v>
      </c>
      <c r="K233" s="16">
        <v>-2.8649174989270332</v>
      </c>
      <c r="L233" s="18">
        <v>978.64132824348701</v>
      </c>
      <c r="M233" s="18">
        <v>1440.8291649910593</v>
      </c>
      <c r="O233" s="15">
        <v>-0.98059729148358765</v>
      </c>
      <c r="P233" s="16">
        <v>-6.2707593626820657</v>
      </c>
      <c r="Q233" s="12" t="s">
        <v>1153</v>
      </c>
      <c r="S233" s="59"/>
    </row>
    <row r="234" spans="1:19" ht="14.25" customHeight="1">
      <c r="A234" s="25" t="s">
        <v>36</v>
      </c>
      <c r="B234" s="9">
        <v>117.619472</v>
      </c>
      <c r="C234" s="9">
        <v>40.149813999999999</v>
      </c>
      <c r="D234" s="21" t="s">
        <v>827</v>
      </c>
      <c r="E234" s="38">
        <v>230.70688566589598</v>
      </c>
      <c r="F234" s="40">
        <v>2.9751334479434562E-2</v>
      </c>
      <c r="G234" s="40">
        <v>9.041695773835711E-4</v>
      </c>
      <c r="H234" s="40">
        <v>0.28249000527787627</v>
      </c>
      <c r="I234" s="40">
        <v>1.5544860722014277E-5</v>
      </c>
      <c r="J234" s="16">
        <v>-9.9725122050187132</v>
      </c>
      <c r="K234" s="16">
        <v>-5.0450274954461083</v>
      </c>
      <c r="L234" s="18">
        <v>1074.7778242601287</v>
      </c>
      <c r="M234" s="18">
        <v>1583.2342693491453</v>
      </c>
      <c r="O234" s="15">
        <v>-0.97276597658483221</v>
      </c>
      <c r="P234" s="16">
        <v>-6.2707593626820657</v>
      </c>
      <c r="Q234" s="12" t="s">
        <v>1153</v>
      </c>
      <c r="S234" s="59"/>
    </row>
    <row r="235" spans="1:19" ht="14.25" customHeight="1">
      <c r="A235" s="25" t="s">
        <v>36</v>
      </c>
      <c r="B235" s="9">
        <v>117.619472</v>
      </c>
      <c r="C235" s="9">
        <v>40.149813999999999</v>
      </c>
      <c r="D235" s="21" t="s">
        <v>828</v>
      </c>
      <c r="E235" s="38">
        <v>224.29575695802578</v>
      </c>
      <c r="F235" s="40">
        <v>4.2914285441172303E-2</v>
      </c>
      <c r="G235" s="40">
        <v>1.2949608571399698E-3</v>
      </c>
      <c r="H235" s="40">
        <v>0.28253618746847303</v>
      </c>
      <c r="I235" s="40">
        <v>1.6700712122739784E-5</v>
      </c>
      <c r="J235" s="16">
        <v>-8.3393168887646585</v>
      </c>
      <c r="K235" s="16">
        <v>-3.6063344934822439</v>
      </c>
      <c r="L235" s="18">
        <v>1020.6166848920237</v>
      </c>
      <c r="M235" s="18">
        <v>1487.0102527387785</v>
      </c>
      <c r="O235" s="15">
        <v>-0.96099515490542264</v>
      </c>
      <c r="P235" s="16">
        <v>-6.2707593626820657</v>
      </c>
      <c r="Q235" s="12" t="s">
        <v>1153</v>
      </c>
      <c r="S235" s="59"/>
    </row>
    <row r="236" spans="1:19" ht="14.25" customHeight="1">
      <c r="A236" s="25" t="s">
        <v>36</v>
      </c>
      <c r="B236" s="9">
        <v>117.619472</v>
      </c>
      <c r="C236" s="9">
        <v>40.149813999999999</v>
      </c>
      <c r="D236" s="21" t="s">
        <v>829</v>
      </c>
      <c r="E236" s="38">
        <v>231.71058112967125</v>
      </c>
      <c r="F236" s="40">
        <v>6.0899980461164765E-2</v>
      </c>
      <c r="G236" s="40">
        <v>1.8089004083498375E-3</v>
      </c>
      <c r="H236" s="40">
        <v>0.28250052144722937</v>
      </c>
      <c r="I236" s="40">
        <v>1.6442972514117972E-5</v>
      </c>
      <c r="J236" s="16">
        <v>-9.6006164956452533</v>
      </c>
      <c r="K236" s="16">
        <v>-4.7902301921054491</v>
      </c>
      <c r="L236" s="18">
        <v>1085.998444670063</v>
      </c>
      <c r="M236" s="18">
        <v>1567.5794826144797</v>
      </c>
      <c r="O236" s="15">
        <v>-0.94551504794126995</v>
      </c>
      <c r="P236" s="16">
        <v>-6.2707593626820657</v>
      </c>
      <c r="Q236" s="12" t="s">
        <v>1153</v>
      </c>
      <c r="S236" s="59"/>
    </row>
    <row r="237" spans="1:19" ht="14.25" customHeight="1">
      <c r="A237" s="25" t="s">
        <v>36</v>
      </c>
      <c r="B237" s="9">
        <v>117.619472</v>
      </c>
      <c r="C237" s="9">
        <v>40.149813999999999</v>
      </c>
      <c r="D237" s="21" t="s">
        <v>830</v>
      </c>
      <c r="E237" s="38">
        <v>231.12162336709125</v>
      </c>
      <c r="F237" s="40">
        <v>3.4303478043836676E-2</v>
      </c>
      <c r="G237" s="40">
        <v>1.0290913915129804E-3</v>
      </c>
      <c r="H237" s="40">
        <v>0.28251014972539756</v>
      </c>
      <c r="I237" s="40">
        <v>1.6158502758743407E-5</v>
      </c>
      <c r="J237" s="16">
        <v>-9.2601203302467017</v>
      </c>
      <c r="K237" s="16">
        <v>-4.3425057503632125</v>
      </c>
      <c r="L237" s="18">
        <v>1050.0305625526526</v>
      </c>
      <c r="M237" s="18">
        <v>1538.9579962293419</v>
      </c>
      <c r="O237" s="15">
        <v>-0.96900327133997044</v>
      </c>
      <c r="P237" s="16">
        <v>-6.2707593626820657</v>
      </c>
      <c r="Q237" s="12" t="s">
        <v>1153</v>
      </c>
      <c r="S237" s="59"/>
    </row>
    <row r="238" spans="1:19" ht="14.25" customHeight="1">
      <c r="A238" s="25" t="s">
        <v>36</v>
      </c>
      <c r="B238" s="9">
        <v>117.619472</v>
      </c>
      <c r="C238" s="9">
        <v>40.149813999999999</v>
      </c>
      <c r="D238" s="21" t="s">
        <v>831</v>
      </c>
      <c r="E238" s="38">
        <v>235.39632380616774</v>
      </c>
      <c r="F238" s="40">
        <v>4.8042161921621654E-2</v>
      </c>
      <c r="G238" s="40">
        <v>1.4461940617832344E-3</v>
      </c>
      <c r="H238" s="40">
        <v>0.28253670369678424</v>
      </c>
      <c r="I238" s="40">
        <v>1.4491487721410171E-5</v>
      </c>
      <c r="J238" s="16">
        <v>-8.321060897676924</v>
      </c>
      <c r="K238" s="16">
        <v>-3.3767622111680051</v>
      </c>
      <c r="L238" s="18">
        <v>1024.01978746191</v>
      </c>
      <c r="M238" s="18">
        <v>1480.8082227061095</v>
      </c>
      <c r="O238" s="15">
        <v>-0.95643993789809534</v>
      </c>
      <c r="P238" s="16">
        <v>-6.2707593626820657</v>
      </c>
      <c r="Q238" s="12" t="s">
        <v>1153</v>
      </c>
      <c r="S238" s="59"/>
    </row>
    <row r="239" spans="1:19" ht="14.25" customHeight="1">
      <c r="A239" s="25" t="s">
        <v>36</v>
      </c>
      <c r="B239" s="9">
        <v>117.619472</v>
      </c>
      <c r="C239" s="9">
        <v>40.149813999999999</v>
      </c>
      <c r="D239" s="21" t="s">
        <v>832</v>
      </c>
      <c r="E239" s="38">
        <v>231.34600904756678</v>
      </c>
      <c r="F239" s="40">
        <v>3.1089284195539243E-2</v>
      </c>
      <c r="G239" s="40">
        <v>9.5491521669002755E-4</v>
      </c>
      <c r="H239" s="40">
        <v>0.28250937773481288</v>
      </c>
      <c r="I239" s="40">
        <v>1.520637310458101E-5</v>
      </c>
      <c r="J239" s="16">
        <v>-9.2874211444959887</v>
      </c>
      <c r="K239" s="16">
        <v>-4.3536730090898423</v>
      </c>
      <c r="L239" s="18">
        <v>1049.0535969386094</v>
      </c>
      <c r="M239" s="18">
        <v>1539.8558362499591</v>
      </c>
      <c r="O239" s="15">
        <v>-0.97123749347319199</v>
      </c>
      <c r="P239" s="16">
        <v>-6.2707593626820657</v>
      </c>
      <c r="Q239" s="12" t="s">
        <v>1153</v>
      </c>
      <c r="S239" s="59"/>
    </row>
    <row r="240" spans="1:19" ht="14.25" customHeight="1">
      <c r="A240" s="25" t="s">
        <v>36</v>
      </c>
      <c r="D240" s="21" t="s">
        <v>1157</v>
      </c>
      <c r="Q240" s="12" t="s">
        <v>1153</v>
      </c>
      <c r="S240" s="59"/>
    </row>
    <row r="241" spans="1:19" ht="14.25" customHeight="1">
      <c r="A241" s="25" t="s">
        <v>36</v>
      </c>
      <c r="B241" s="9">
        <v>117.60615</v>
      </c>
      <c r="C241" s="9">
        <v>40.141789000000003</v>
      </c>
      <c r="D241" s="21" t="s">
        <v>833</v>
      </c>
      <c r="E241" s="38">
        <v>230.99209829036562</v>
      </c>
      <c r="F241" s="40">
        <v>3.6949679315166697E-2</v>
      </c>
      <c r="G241" s="40">
        <v>1.0867147946019018E-3</v>
      </c>
      <c r="H241" s="40">
        <v>0.28251904374453973</v>
      </c>
      <c r="I241" s="40">
        <v>1.5190295739024732E-5</v>
      </c>
      <c r="J241" s="16">
        <v>-8.9455906334534596</v>
      </c>
      <c r="K241" s="16">
        <v>-4.0393913758396405</v>
      </c>
      <c r="L241" s="18">
        <v>1039.1160429523698</v>
      </c>
      <c r="M241" s="18">
        <v>1519.6142875418491</v>
      </c>
      <c r="O241" s="15">
        <v>-0.96726762666861743</v>
      </c>
      <c r="P241" s="16">
        <v>-5.6846816252387189</v>
      </c>
      <c r="Q241" s="12" t="s">
        <v>1153</v>
      </c>
      <c r="S241" s="59"/>
    </row>
    <row r="242" spans="1:19" ht="14.25" customHeight="1">
      <c r="A242" s="25" t="s">
        <v>36</v>
      </c>
      <c r="B242" s="9">
        <v>117.60615</v>
      </c>
      <c r="C242" s="9">
        <v>40.141789000000003</v>
      </c>
      <c r="D242" s="21" t="s">
        <v>834</v>
      </c>
      <c r="E242" s="38">
        <v>234.88141166724856</v>
      </c>
      <c r="F242" s="40">
        <v>2.0367015980949973E-2</v>
      </c>
      <c r="G242" s="40">
        <v>5.9039667268543294E-4</v>
      </c>
      <c r="H242" s="40">
        <v>0.28252547383921162</v>
      </c>
      <c r="I242" s="40">
        <v>1.3635834271523781E-5</v>
      </c>
      <c r="J242" s="16">
        <v>-8.7181956059445564</v>
      </c>
      <c r="K242" s="16">
        <v>-3.6518691758025135</v>
      </c>
      <c r="L242" s="18">
        <v>1016.6685686024373</v>
      </c>
      <c r="M242" s="18">
        <v>1498.0892018428258</v>
      </c>
      <c r="O242" s="15">
        <v>-0.98221696769019784</v>
      </c>
      <c r="P242" s="16">
        <v>-5.6846816252387189</v>
      </c>
      <c r="Q242" s="12" t="s">
        <v>1153</v>
      </c>
      <c r="S242" s="59"/>
    </row>
    <row r="243" spans="1:19" ht="14.25" customHeight="1">
      <c r="A243" s="25" t="s">
        <v>36</v>
      </c>
      <c r="B243" s="9">
        <v>117.60615</v>
      </c>
      <c r="C243" s="9">
        <v>40.141789000000003</v>
      </c>
      <c r="D243" s="21" t="s">
        <v>835</v>
      </c>
      <c r="E243" s="38">
        <v>233.64120147518406</v>
      </c>
      <c r="F243" s="40">
        <v>2.2292871357573404E-2</v>
      </c>
      <c r="G243" s="40">
        <v>6.4024377066819503E-4</v>
      </c>
      <c r="H243" s="40">
        <v>0.28250469622526664</v>
      </c>
      <c r="I243" s="40">
        <v>1.5826281719810272E-5</v>
      </c>
      <c r="J243" s="16">
        <v>-9.4529788923014557</v>
      </c>
      <c r="K243" s="16">
        <v>-4.4215631748789619</v>
      </c>
      <c r="L243" s="18">
        <v>1046.9081879648454</v>
      </c>
      <c r="M243" s="18">
        <v>1545.981507424453</v>
      </c>
      <c r="O243" s="15">
        <v>-0.98071554907625913</v>
      </c>
      <c r="P243" s="16">
        <v>-5.6846816252387189</v>
      </c>
      <c r="Q243" s="12" t="s">
        <v>1153</v>
      </c>
      <c r="S243" s="59"/>
    </row>
    <row r="244" spans="1:19" ht="14.25" customHeight="1">
      <c r="A244" s="25" t="s">
        <v>36</v>
      </c>
      <c r="B244" s="9">
        <v>117.60615</v>
      </c>
      <c r="C244" s="9">
        <v>40.141789000000003</v>
      </c>
      <c r="D244" s="21" t="s">
        <v>836</v>
      </c>
      <c r="E244" s="38">
        <v>226.78306192869286</v>
      </c>
      <c r="F244" s="40">
        <v>1.9681072646772574E-2</v>
      </c>
      <c r="G244" s="40">
        <v>5.6832672404633327E-4</v>
      </c>
      <c r="H244" s="40">
        <v>0.28250504255593484</v>
      </c>
      <c r="I244" s="40">
        <v>1.6109679129078563E-5</v>
      </c>
      <c r="J244" s="16">
        <v>-9.4407311920974291</v>
      </c>
      <c r="K244" s="16">
        <v>-4.5465880619866006</v>
      </c>
      <c r="L244" s="18">
        <v>1044.45646737066</v>
      </c>
      <c r="M244" s="18">
        <v>1548.7468705234319</v>
      </c>
      <c r="O244" s="15">
        <v>-0.98288172517932726</v>
      </c>
      <c r="P244" s="16">
        <v>-5.6846816252387189</v>
      </c>
      <c r="Q244" s="12" t="s">
        <v>1153</v>
      </c>
      <c r="S244" s="59"/>
    </row>
    <row r="245" spans="1:19" ht="14.25" customHeight="1">
      <c r="A245" s="25" t="s">
        <v>36</v>
      </c>
      <c r="B245" s="9">
        <v>117.60615</v>
      </c>
      <c r="C245" s="9">
        <v>40.141789000000003</v>
      </c>
      <c r="D245" s="21" t="s">
        <v>837</v>
      </c>
      <c r="E245" s="38">
        <v>228.84019067098123</v>
      </c>
      <c r="F245" s="40">
        <v>3.1598408560465197E-2</v>
      </c>
      <c r="G245" s="40">
        <v>9.730781301573962E-4</v>
      </c>
      <c r="H245" s="40">
        <v>0.28255348086646104</v>
      </c>
      <c r="I245" s="40">
        <v>1.5497732380611239E-5</v>
      </c>
      <c r="J245" s="16">
        <v>-7.72775004381554</v>
      </c>
      <c r="K245" s="16">
        <v>-2.8495499301439686</v>
      </c>
      <c r="L245" s="18">
        <v>987.63046717226405</v>
      </c>
      <c r="M245" s="18">
        <v>1442.4805493978947</v>
      </c>
      <c r="O245" s="15">
        <v>-0.97069041776634346</v>
      </c>
      <c r="P245" s="16">
        <v>-5.6846816252387189</v>
      </c>
      <c r="Q245" s="12" t="s">
        <v>1153</v>
      </c>
      <c r="S245" s="59"/>
    </row>
    <row r="246" spans="1:19" ht="14.25" customHeight="1">
      <c r="A246" s="25" t="s">
        <v>36</v>
      </c>
      <c r="B246" s="9">
        <v>117.60615</v>
      </c>
      <c r="C246" s="9">
        <v>40.141789000000003</v>
      </c>
      <c r="D246" s="21" t="s">
        <v>838</v>
      </c>
      <c r="E246" s="38">
        <v>229.83387653488705</v>
      </c>
      <c r="F246" s="40">
        <v>1.6830917184479793E-2</v>
      </c>
      <c r="G246" s="40">
        <v>4.8158649906742616E-4</v>
      </c>
      <c r="H246" s="40">
        <v>0.28252364879311415</v>
      </c>
      <c r="I246" s="40">
        <v>1.4790429255741387E-5</v>
      </c>
      <c r="J246" s="16">
        <v>-8.7827368652437787</v>
      </c>
      <c r="K246" s="16">
        <v>-3.8090503043808344</v>
      </c>
      <c r="L246" s="18">
        <v>1016.308169789638</v>
      </c>
      <c r="M246" s="18">
        <v>1504.2722295044318</v>
      </c>
      <c r="O246" s="15">
        <v>-0.98549438255821009</v>
      </c>
      <c r="P246" s="16">
        <v>-5.6846816252387189</v>
      </c>
      <c r="Q246" s="12" t="s">
        <v>1153</v>
      </c>
      <c r="S246" s="59"/>
    </row>
    <row r="247" spans="1:19" ht="14.25" customHeight="1">
      <c r="A247" s="25" t="s">
        <v>36</v>
      </c>
      <c r="B247" s="9">
        <v>117.60615</v>
      </c>
      <c r="C247" s="9">
        <v>40.141789000000003</v>
      </c>
      <c r="D247" s="21" t="s">
        <v>839</v>
      </c>
      <c r="E247" s="38">
        <v>228.91894724640449</v>
      </c>
      <c r="F247" s="40">
        <v>2.1547592958824954E-2</v>
      </c>
      <c r="G247" s="40">
        <v>6.2622511308197131E-4</v>
      </c>
      <c r="H247" s="40">
        <v>0.28252994907900608</v>
      </c>
      <c r="I247" s="40">
        <v>1.4784739116953062E-5</v>
      </c>
      <c r="J247" s="16">
        <v>-8.5599324188367909</v>
      </c>
      <c r="K247" s="16">
        <v>-3.6279044782028258</v>
      </c>
      <c r="L247" s="18">
        <v>1011.3971089127875</v>
      </c>
      <c r="M247" s="18">
        <v>1492.0451836872337</v>
      </c>
      <c r="O247" s="15">
        <v>-0.98113779779873578</v>
      </c>
      <c r="P247" s="16">
        <v>-5.6846816252387189</v>
      </c>
      <c r="Q247" s="12" t="s">
        <v>1153</v>
      </c>
      <c r="S247" s="59"/>
    </row>
    <row r="248" spans="1:19" ht="14.25" customHeight="1">
      <c r="A248" s="25" t="s">
        <v>36</v>
      </c>
      <c r="B248" s="9">
        <v>117.60615</v>
      </c>
      <c r="C248" s="9">
        <v>40.141789000000003</v>
      </c>
      <c r="D248" s="21" t="s">
        <v>840</v>
      </c>
      <c r="E248" s="38">
        <v>229.89737762281834</v>
      </c>
      <c r="F248" s="40">
        <v>2.1250000427330051E-2</v>
      </c>
      <c r="G248" s="40">
        <v>6.1469500675016559E-4</v>
      </c>
      <c r="H248" s="40">
        <v>0.28254088312868186</v>
      </c>
      <c r="I248" s="40">
        <v>1.4265919785872751E-5</v>
      </c>
      <c r="J248" s="16">
        <v>-8.1732587143767965</v>
      </c>
      <c r="K248" s="16">
        <v>-3.2181445003387488</v>
      </c>
      <c r="L248" s="18">
        <v>995.87969546654404</v>
      </c>
      <c r="M248" s="18">
        <v>1466.7723989545111</v>
      </c>
      <c r="O248" s="15">
        <v>-0.98148509015812757</v>
      </c>
      <c r="P248" s="16">
        <v>-5.6846816252387189</v>
      </c>
      <c r="Q248" s="12" t="s">
        <v>1153</v>
      </c>
      <c r="S248" s="59"/>
    </row>
    <row r="249" spans="1:19" ht="14.25" customHeight="1">
      <c r="A249" s="25" t="s">
        <v>36</v>
      </c>
      <c r="B249" s="9">
        <v>117.60615</v>
      </c>
      <c r="C249" s="9">
        <v>40.141789000000003</v>
      </c>
      <c r="D249" s="21" t="s">
        <v>841</v>
      </c>
      <c r="E249" s="38">
        <v>222.37453644465762</v>
      </c>
      <c r="F249" s="40">
        <v>1.8479339540585692E-2</v>
      </c>
      <c r="G249" s="40">
        <v>5.4308692966806597E-4</v>
      </c>
      <c r="H249" s="40">
        <v>0.28251799825324858</v>
      </c>
      <c r="I249" s="40">
        <v>1.4755502866273352E-5</v>
      </c>
      <c r="J249" s="16">
        <v>-8.9825635760065747</v>
      </c>
      <c r="K249" s="16">
        <v>-4.1798646493551583</v>
      </c>
      <c r="L249" s="18">
        <v>1025.7872120877082</v>
      </c>
      <c r="M249" s="18">
        <v>1522.1490587276385</v>
      </c>
      <c r="O249" s="15">
        <v>-0.98364195994975701</v>
      </c>
      <c r="P249" s="16">
        <v>-5.6846816252387189</v>
      </c>
      <c r="Q249" s="12" t="s">
        <v>1153</v>
      </c>
      <c r="S249" s="59"/>
    </row>
    <row r="250" spans="1:19" ht="14.25" customHeight="1">
      <c r="A250" s="25" t="s">
        <v>36</v>
      </c>
      <c r="B250" s="9">
        <v>117.60615</v>
      </c>
      <c r="C250" s="9">
        <v>40.141789000000003</v>
      </c>
      <c r="D250" s="21" t="s">
        <v>842</v>
      </c>
      <c r="E250" s="38">
        <v>229.10453483537964</v>
      </c>
      <c r="F250" s="40">
        <v>3.2990633640872929E-2</v>
      </c>
      <c r="G250" s="40">
        <v>1.0196343725921366E-3</v>
      </c>
      <c r="H250" s="40">
        <v>0.28253183302131035</v>
      </c>
      <c r="I250" s="40">
        <v>1.5015567813327267E-5</v>
      </c>
      <c r="J250" s="16">
        <v>-8.4933083434590717</v>
      </c>
      <c r="K250" s="16">
        <v>-3.6169047867651294</v>
      </c>
      <c r="L250" s="18">
        <v>1019.2921141483562</v>
      </c>
      <c r="M250" s="18">
        <v>1491.3908865001408</v>
      </c>
      <c r="O250" s="15">
        <v>-0.96928812130746578</v>
      </c>
      <c r="P250" s="16">
        <v>-5.6846816252387189</v>
      </c>
      <c r="Q250" s="12" t="s">
        <v>1153</v>
      </c>
      <c r="S250" s="59"/>
    </row>
    <row r="251" spans="1:19" ht="14.25" customHeight="1">
      <c r="A251" s="25" t="s">
        <v>36</v>
      </c>
      <c r="B251" s="9">
        <v>117.60615</v>
      </c>
      <c r="C251" s="9">
        <v>40.141789000000003</v>
      </c>
      <c r="D251" s="21" t="s">
        <v>843</v>
      </c>
      <c r="E251" s="38">
        <v>226.54407030527494</v>
      </c>
      <c r="F251" s="40">
        <v>2.0890116640731496E-2</v>
      </c>
      <c r="G251" s="40">
        <v>6.3095793115708863E-4</v>
      </c>
      <c r="H251" s="40">
        <v>0.2825328113134517</v>
      </c>
      <c r="I251" s="40">
        <v>1.5293848150630553E-5</v>
      </c>
      <c r="J251" s="16">
        <v>-8.4587118437584596</v>
      </c>
      <c r="K251" s="16">
        <v>-3.5786434878537499</v>
      </c>
      <c r="L251" s="18">
        <v>1007.5393908586051</v>
      </c>
      <c r="M251" s="18">
        <v>1487.1186479782741</v>
      </c>
      <c r="O251" s="15">
        <v>-0.98099524303743713</v>
      </c>
      <c r="P251" s="16">
        <v>-5.6846816252387189</v>
      </c>
      <c r="Q251" s="12" t="s">
        <v>1153</v>
      </c>
      <c r="S251" s="59"/>
    </row>
    <row r="252" spans="1:19" ht="14.25" customHeight="1">
      <c r="A252" s="25" t="s">
        <v>36</v>
      </c>
      <c r="B252" s="9">
        <v>117.60615</v>
      </c>
      <c r="C252" s="9">
        <v>40.141789000000003</v>
      </c>
      <c r="D252" s="21" t="s">
        <v>844</v>
      </c>
      <c r="E252" s="38">
        <v>228.51028558453726</v>
      </c>
      <c r="F252" s="40">
        <v>2.818701577969266E-2</v>
      </c>
      <c r="G252" s="40">
        <v>8.7162542715215848E-4</v>
      </c>
      <c r="H252" s="40">
        <v>0.28254719815009843</v>
      </c>
      <c r="I252" s="40">
        <v>1.5883714884180285E-5</v>
      </c>
      <c r="J252" s="16">
        <v>-7.9499331582189026</v>
      </c>
      <c r="K252" s="16">
        <v>-3.0635488378660813</v>
      </c>
      <c r="L252" s="18">
        <v>993.78775266272476</v>
      </c>
      <c r="M252" s="18">
        <v>1455.844449544813</v>
      </c>
      <c r="O252" s="15">
        <v>-0.97374622207373018</v>
      </c>
      <c r="P252" s="16">
        <v>-5.6846816252387189</v>
      </c>
      <c r="Q252" s="12" t="s">
        <v>1153</v>
      </c>
      <c r="S252" s="59"/>
    </row>
    <row r="253" spans="1:19" ht="14.25" customHeight="1">
      <c r="A253" s="25" t="s">
        <v>36</v>
      </c>
      <c r="B253" s="9">
        <v>117.60615</v>
      </c>
      <c r="C253" s="9">
        <v>40.141789000000003</v>
      </c>
      <c r="D253" s="21" t="s">
        <v>845</v>
      </c>
      <c r="E253" s="38">
        <v>220.13419232596803</v>
      </c>
      <c r="F253" s="40">
        <v>2.3303311911418344E-2</v>
      </c>
      <c r="G253" s="40">
        <v>6.9223951669392244E-4</v>
      </c>
      <c r="H253" s="40">
        <v>0.28253595990367997</v>
      </c>
      <c r="I253" s="40">
        <v>1.6127685104383757E-5</v>
      </c>
      <c r="J253" s="16">
        <v>-8.3473645311438194</v>
      </c>
      <c r="K253" s="16">
        <v>-3.6146002142789513</v>
      </c>
      <c r="L253" s="18">
        <v>1004.7723778153929</v>
      </c>
      <c r="M253" s="18">
        <v>1484.5337121760158</v>
      </c>
      <c r="O253" s="15">
        <v>-0.9791494121477734</v>
      </c>
      <c r="P253" s="16">
        <v>-5.6846816252387189</v>
      </c>
      <c r="Q253" s="12" t="s">
        <v>1153</v>
      </c>
      <c r="S253" s="59"/>
    </row>
    <row r="254" spans="1:19" ht="14.25" customHeight="1">
      <c r="A254" s="25" t="s">
        <v>36</v>
      </c>
      <c r="B254" s="9">
        <v>117.60615</v>
      </c>
      <c r="C254" s="9">
        <v>40.141789000000003</v>
      </c>
      <c r="D254" s="21" t="s">
        <v>846</v>
      </c>
      <c r="E254" s="38">
        <v>227.8636636637799</v>
      </c>
      <c r="F254" s="40">
        <v>3.6228305591128877E-2</v>
      </c>
      <c r="G254" s="40">
        <v>1.0500055373450243E-3</v>
      </c>
      <c r="H254" s="40">
        <v>0.28255909387085676</v>
      </c>
      <c r="I254" s="40">
        <v>1.3329176212306066E-5</v>
      </c>
      <c r="J254" s="16">
        <v>-7.5292507441782064</v>
      </c>
      <c r="K254" s="16">
        <v>-2.683426609643158</v>
      </c>
      <c r="L254" s="18">
        <v>981.74338173220701</v>
      </c>
      <c r="M254" s="18">
        <v>1431.1714967989783</v>
      </c>
      <c r="O254" s="15">
        <v>-0.96837332718840285</v>
      </c>
      <c r="P254" s="16">
        <v>-5.6846816252387189</v>
      </c>
      <c r="Q254" s="12" t="s">
        <v>1153</v>
      </c>
      <c r="S254" s="59"/>
    </row>
    <row r="255" spans="1:19" ht="14.25" customHeight="1">
      <c r="A255" s="25" t="s">
        <v>36</v>
      </c>
      <c r="B255" s="9">
        <v>117.60615</v>
      </c>
      <c r="C255" s="9">
        <v>40.141789000000003</v>
      </c>
      <c r="D255" s="21" t="s">
        <v>847</v>
      </c>
      <c r="E255" s="38">
        <v>226.85535048525006</v>
      </c>
      <c r="F255" s="40">
        <v>2.0605149136531328E-2</v>
      </c>
      <c r="G255" s="40">
        <v>6.1736408430679366E-4</v>
      </c>
      <c r="H255" s="40">
        <v>0.28252056199653508</v>
      </c>
      <c r="I255" s="40">
        <v>1.5634033635188696E-5</v>
      </c>
      <c r="J255" s="16">
        <v>-8.8918988961050882</v>
      </c>
      <c r="K255" s="16">
        <v>-4.0032821206958946</v>
      </c>
      <c r="L255" s="18">
        <v>1024.2191025391469</v>
      </c>
      <c r="M255" s="18">
        <v>1514.3128007512096</v>
      </c>
      <c r="O255" s="15">
        <v>-0.9814046962558195</v>
      </c>
      <c r="P255" s="16">
        <v>-5.6846816252387189</v>
      </c>
      <c r="Q255" s="12" t="s">
        <v>1153</v>
      </c>
      <c r="S255" s="59"/>
    </row>
    <row r="256" spans="1:19" ht="14.25" customHeight="1">
      <c r="A256" s="25" t="s">
        <v>36</v>
      </c>
      <c r="B256" s="9">
        <v>117.60615</v>
      </c>
      <c r="C256" s="9">
        <v>40.141789000000003</v>
      </c>
      <c r="D256" s="21" t="s">
        <v>848</v>
      </c>
      <c r="E256" s="38">
        <v>226.43432009409139</v>
      </c>
      <c r="F256" s="40">
        <v>2.5120152143464195E-2</v>
      </c>
      <c r="G256" s="40">
        <v>7.7296173579900187E-4</v>
      </c>
      <c r="H256" s="40">
        <v>0.28256461632310337</v>
      </c>
      <c r="I256" s="40">
        <v>1.5741705496174915E-5</v>
      </c>
      <c r="J256" s="16">
        <v>-7.3339537470706873</v>
      </c>
      <c r="K256" s="16">
        <v>-2.4769815396408212</v>
      </c>
      <c r="L256" s="18">
        <v>966.86028555043129</v>
      </c>
      <c r="M256" s="18">
        <v>1417.0341548818549</v>
      </c>
      <c r="O256" s="15">
        <v>-0.97671802000605412</v>
      </c>
      <c r="P256" s="16">
        <v>-5.6846816252387189</v>
      </c>
      <c r="Q256" s="12" t="s">
        <v>1153</v>
      </c>
      <c r="S256" s="59"/>
    </row>
    <row r="257" spans="1:19" ht="14.25" customHeight="1">
      <c r="A257" s="25" t="s">
        <v>36</v>
      </c>
      <c r="B257" s="9">
        <v>117.60615</v>
      </c>
      <c r="C257" s="9">
        <v>40.141789000000003</v>
      </c>
      <c r="D257" s="21" t="s">
        <v>849</v>
      </c>
      <c r="E257" s="38">
        <v>224.82708186406921</v>
      </c>
      <c r="F257" s="40">
        <v>1.9903375810240004E-2</v>
      </c>
      <c r="G257" s="40">
        <v>6.2452506050147754E-4</v>
      </c>
      <c r="H257" s="40">
        <v>0.28253270567465477</v>
      </c>
      <c r="I257" s="40">
        <v>1.6220027321378752E-5</v>
      </c>
      <c r="J257" s="16">
        <v>-8.462447673223128</v>
      </c>
      <c r="K257" s="16">
        <v>-3.6185060422111448</v>
      </c>
      <c r="L257" s="18">
        <v>1007.5164124309318</v>
      </c>
      <c r="M257" s="18">
        <v>1488.3510644384876</v>
      </c>
      <c r="O257" s="15">
        <v>-0.98118900420176269</v>
      </c>
      <c r="P257" s="16">
        <v>-5.6846816252387189</v>
      </c>
      <c r="Q257" s="12" t="s">
        <v>1153</v>
      </c>
      <c r="S257" s="59"/>
    </row>
    <row r="258" spans="1:19" ht="14.25" customHeight="1">
      <c r="A258" s="25" t="s">
        <v>36</v>
      </c>
      <c r="B258" s="9">
        <v>117.60615</v>
      </c>
      <c r="C258" s="9">
        <v>40.141789000000003</v>
      </c>
      <c r="D258" s="21" t="s">
        <v>850</v>
      </c>
      <c r="E258" s="38">
        <v>227.55025491670804</v>
      </c>
      <c r="F258" s="40">
        <v>1.9639694644563544E-2</v>
      </c>
      <c r="G258" s="40">
        <v>5.8356030048989154E-4</v>
      </c>
      <c r="H258" s="40">
        <v>0.28253746190810131</v>
      </c>
      <c r="I258" s="40">
        <v>1.7177690689919865E-5</v>
      </c>
      <c r="J258" s="16">
        <v>-8.2942473759328728</v>
      </c>
      <c r="K258" s="16">
        <v>-3.3852255134814158</v>
      </c>
      <c r="L258" s="18">
        <v>999.82363806286651</v>
      </c>
      <c r="M258" s="18">
        <v>1475.6113585612964</v>
      </c>
      <c r="O258" s="15">
        <v>-0.98242288251536469</v>
      </c>
      <c r="P258" s="16">
        <v>-5.6846816252387189</v>
      </c>
      <c r="Q258" s="12" t="s">
        <v>1153</v>
      </c>
      <c r="S258" s="59"/>
    </row>
    <row r="259" spans="1:19" ht="14.25" customHeight="1">
      <c r="A259" s="25" t="s">
        <v>36</v>
      </c>
      <c r="B259" s="9">
        <v>117.60615</v>
      </c>
      <c r="C259" s="9">
        <v>40.141789000000003</v>
      </c>
      <c r="D259" s="21" t="s">
        <v>851</v>
      </c>
      <c r="E259" s="38">
        <v>226.9171926389046</v>
      </c>
      <c r="F259" s="40">
        <v>3.0673684189237015E-2</v>
      </c>
      <c r="G259" s="40">
        <v>9.0690226549150368E-4</v>
      </c>
      <c r="H259" s="40">
        <v>0.28256589730800252</v>
      </c>
      <c r="I259" s="40">
        <v>1.647883565452134E-5</v>
      </c>
      <c r="J259" s="16">
        <v>-7.2886527660975808</v>
      </c>
      <c r="K259" s="16">
        <v>-2.4413931345346196</v>
      </c>
      <c r="L259" s="18">
        <v>968.48603815994159</v>
      </c>
      <c r="M259" s="18">
        <v>1415.1100645186855</v>
      </c>
      <c r="O259" s="15">
        <v>-0.97268366670206319</v>
      </c>
      <c r="P259" s="16">
        <v>-5.6846816252387189</v>
      </c>
      <c r="Q259" s="12" t="s">
        <v>1153</v>
      </c>
      <c r="S259" s="59"/>
    </row>
    <row r="260" spans="1:19" ht="14.25" customHeight="1">
      <c r="A260" s="25" t="s">
        <v>36</v>
      </c>
      <c r="B260" s="9">
        <v>117.60615</v>
      </c>
      <c r="C260" s="9">
        <v>40.141789000000003</v>
      </c>
      <c r="D260" s="21" t="s">
        <v>852</v>
      </c>
      <c r="E260" s="38">
        <v>228.60733681218559</v>
      </c>
      <c r="F260" s="40">
        <v>1.9422108497348847E-2</v>
      </c>
      <c r="G260" s="40">
        <v>5.9554706001093262E-4</v>
      </c>
      <c r="H260" s="40">
        <v>0.28252642607027273</v>
      </c>
      <c r="I260" s="40">
        <v>1.5885600832424173E-5</v>
      </c>
      <c r="J260" s="16">
        <v>-8.684520734983936</v>
      </c>
      <c r="K260" s="16">
        <v>-3.7546440089752942</v>
      </c>
      <c r="L260" s="18">
        <v>1015.4819904150296</v>
      </c>
      <c r="M260" s="18">
        <v>1499.8622860343612</v>
      </c>
      <c r="O260" s="15">
        <v>-0.98206183554183935</v>
      </c>
      <c r="P260" s="16">
        <v>-5.6846816252387189</v>
      </c>
      <c r="Q260" s="12" t="s">
        <v>1153</v>
      </c>
      <c r="S260" s="59"/>
    </row>
    <row r="261" spans="1:19" ht="14.25" customHeight="1">
      <c r="A261" s="25" t="s">
        <v>36</v>
      </c>
      <c r="B261" s="9">
        <v>117.60615</v>
      </c>
      <c r="C261" s="9">
        <v>40.141789000000003</v>
      </c>
      <c r="D261" s="21" t="s">
        <v>853</v>
      </c>
      <c r="E261" s="38">
        <v>219.02147934273788</v>
      </c>
      <c r="F261" s="40">
        <v>1.5509704047064176E-2</v>
      </c>
      <c r="G261" s="40">
        <v>4.6332400915215683E-4</v>
      </c>
      <c r="H261" s="40">
        <v>0.28253795693548583</v>
      </c>
      <c r="I261" s="40">
        <v>1.5820682764872296E-5</v>
      </c>
      <c r="J261" s="16">
        <v>-8.276741138237842</v>
      </c>
      <c r="K261" s="16">
        <v>-3.5347391014128871</v>
      </c>
      <c r="L261" s="18">
        <v>995.9980670459372</v>
      </c>
      <c r="M261" s="18">
        <v>1478.6757126833722</v>
      </c>
      <c r="O261" s="15">
        <v>-0.98604445755565795</v>
      </c>
      <c r="P261" s="16">
        <v>-5.6846816252387189</v>
      </c>
      <c r="Q261" s="12" t="s">
        <v>1153</v>
      </c>
      <c r="S261" s="59"/>
    </row>
    <row r="262" spans="1:19" ht="14.25" customHeight="1">
      <c r="A262" s="25" t="s">
        <v>36</v>
      </c>
      <c r="B262" s="9">
        <v>117.60615</v>
      </c>
      <c r="C262" s="9">
        <v>40.141789000000003</v>
      </c>
      <c r="D262" s="21" t="s">
        <v>854</v>
      </c>
      <c r="E262" s="38">
        <v>230.42906245486199</v>
      </c>
      <c r="F262" s="40">
        <v>1.9850239915830358E-2</v>
      </c>
      <c r="G262" s="40">
        <v>6.0003044904743009E-4</v>
      </c>
      <c r="H262" s="40">
        <v>0.28253740625287355</v>
      </c>
      <c r="I262" s="40">
        <v>1.4865105624610494E-5</v>
      </c>
      <c r="J262" s="16">
        <v>-8.2962155774435331</v>
      </c>
      <c r="K262" s="16">
        <v>-3.3274364195423622</v>
      </c>
      <c r="L262" s="18">
        <v>1000.3326405406901</v>
      </c>
      <c r="M262" s="18">
        <v>1474.1184559939106</v>
      </c>
      <c r="O262" s="15">
        <v>-0.98192679370339064</v>
      </c>
      <c r="P262" s="16">
        <v>-5.6846816252387189</v>
      </c>
      <c r="Q262" s="12" t="s">
        <v>1153</v>
      </c>
      <c r="S262" s="59"/>
    </row>
    <row r="263" spans="1:19" ht="14.25" customHeight="1">
      <c r="A263" s="25" t="s">
        <v>36</v>
      </c>
      <c r="B263" s="9">
        <v>117.60615</v>
      </c>
      <c r="C263" s="9">
        <v>40.141789000000003</v>
      </c>
      <c r="D263" s="21" t="s">
        <v>855</v>
      </c>
      <c r="E263" s="38">
        <v>229.69715538432811</v>
      </c>
      <c r="F263" s="40">
        <v>1.7264509481326202E-2</v>
      </c>
      <c r="G263" s="40">
        <v>5.3396206460505429E-4</v>
      </c>
      <c r="H263" s="40">
        <v>0.28250951166604921</v>
      </c>
      <c r="I263" s="40">
        <v>1.4566806344375833E-5</v>
      </c>
      <c r="J263" s="16">
        <v>-9.2826847761029452</v>
      </c>
      <c r="K263" s="16">
        <v>-4.3201813633697572</v>
      </c>
      <c r="L263" s="18">
        <v>1037.317774633726</v>
      </c>
      <c r="M263" s="18">
        <v>1536.5942923888092</v>
      </c>
      <c r="O263" s="15">
        <v>-0.98391680528298031</v>
      </c>
      <c r="P263" s="16">
        <v>-5.6846816252387189</v>
      </c>
      <c r="Q263" s="12" t="s">
        <v>1153</v>
      </c>
      <c r="S263" s="59"/>
    </row>
    <row r="264" spans="1:19" ht="14.25" customHeight="1">
      <c r="A264" s="25" t="s">
        <v>36</v>
      </c>
      <c r="B264" s="9">
        <v>117.60615</v>
      </c>
      <c r="C264" s="9">
        <v>40.141789000000003</v>
      </c>
      <c r="D264" s="21" t="s">
        <v>856</v>
      </c>
      <c r="E264" s="38">
        <v>227.39611346018097</v>
      </c>
      <c r="F264" s="40">
        <v>1.9180483660210395E-2</v>
      </c>
      <c r="G264" s="40">
        <v>6.0431136239939083E-4</v>
      </c>
      <c r="H264" s="40">
        <v>0.28252075091904039</v>
      </c>
      <c r="I264" s="40">
        <v>1.4809917216919832E-5</v>
      </c>
      <c r="J264" s="16">
        <v>-8.8852178065590426</v>
      </c>
      <c r="K264" s="16">
        <v>-3.9829490777887333</v>
      </c>
      <c r="L264" s="18">
        <v>1023.6060868087786</v>
      </c>
      <c r="M264" s="18">
        <v>1513.4347563164149</v>
      </c>
      <c r="O264" s="15">
        <v>-0.98179785053013879</v>
      </c>
      <c r="P264" s="16">
        <v>-5.6846816252387189</v>
      </c>
      <c r="Q264" s="12" t="s">
        <v>1153</v>
      </c>
      <c r="S264" s="59"/>
    </row>
    <row r="265" spans="1:19" ht="14.25" customHeight="1">
      <c r="A265" s="25" t="s">
        <v>36</v>
      </c>
      <c r="B265" s="9">
        <v>117.60615</v>
      </c>
      <c r="C265" s="9">
        <v>40.141789000000003</v>
      </c>
      <c r="D265" s="21" t="s">
        <v>857</v>
      </c>
      <c r="E265" s="38">
        <v>226.58250519416359</v>
      </c>
      <c r="F265" s="40">
        <v>1.7521341063316979E-2</v>
      </c>
      <c r="G265" s="40">
        <v>5.4185350884394378E-4</v>
      </c>
      <c r="H265" s="40">
        <v>0.28249058950517625</v>
      </c>
      <c r="I265" s="40">
        <v>1.4649202383025835E-5</v>
      </c>
      <c r="J265" s="16">
        <v>-9.9518514854290974</v>
      </c>
      <c r="K265" s="16">
        <v>-5.0583315787644523</v>
      </c>
      <c r="L265" s="18">
        <v>1063.783052504039</v>
      </c>
      <c r="M265" s="18">
        <v>1581.0637429092615</v>
      </c>
      <c r="O265" s="15">
        <v>-0.98367911117939932</v>
      </c>
      <c r="P265" s="16">
        <v>-5.6846816252387189</v>
      </c>
      <c r="Q265" s="12" t="s">
        <v>1153</v>
      </c>
      <c r="S265" s="59"/>
    </row>
    <row r="266" spans="1:19" ht="14.25" customHeight="1">
      <c r="A266" s="25" t="s">
        <v>36</v>
      </c>
      <c r="B266" s="9">
        <v>117.60615</v>
      </c>
      <c r="C266" s="9">
        <v>40.141789000000003</v>
      </c>
      <c r="D266" s="21" t="s">
        <v>858</v>
      </c>
      <c r="E266" s="38">
        <v>234.80236379476386</v>
      </c>
      <c r="F266" s="40">
        <v>2.99947944800463E-2</v>
      </c>
      <c r="G266" s="40">
        <v>9.7057223249225587E-4</v>
      </c>
      <c r="H266" s="40">
        <v>0.28251296146050453</v>
      </c>
      <c r="I266" s="40">
        <v>1.6170959648755317E-5</v>
      </c>
      <c r="J266" s="16">
        <v>-9.1606856228865219</v>
      </c>
      <c r="K266" s="16">
        <v>-4.1553949657624489</v>
      </c>
      <c r="L266" s="18">
        <v>1044.4590779658081</v>
      </c>
      <c r="M266" s="18">
        <v>1529.8872996726598</v>
      </c>
      <c r="O266" s="15">
        <v>-0.970765896611679</v>
      </c>
      <c r="P266" s="16">
        <v>-5.6846816252387189</v>
      </c>
      <c r="Q266" s="12" t="s">
        <v>1153</v>
      </c>
      <c r="S266" s="59"/>
    </row>
    <row r="267" spans="1:19" ht="14.25" customHeight="1">
      <c r="A267" s="25" t="s">
        <v>36</v>
      </c>
      <c r="B267" s="9">
        <v>117.60615</v>
      </c>
      <c r="C267" s="9">
        <v>40.141789000000003</v>
      </c>
      <c r="D267" s="21" t="s">
        <v>859</v>
      </c>
      <c r="E267" s="38">
        <v>225.37951292429341</v>
      </c>
      <c r="F267" s="40">
        <v>2.8222899978424591E-2</v>
      </c>
      <c r="G267" s="40">
        <v>8.8388521539309458E-4</v>
      </c>
      <c r="H267" s="40">
        <v>0.28251144611485685</v>
      </c>
      <c r="I267" s="40">
        <v>1.6233584853234058E-5</v>
      </c>
      <c r="J267" s="16">
        <v>-9.2142745796319758</v>
      </c>
      <c r="K267" s="16">
        <v>-4.3974671366242557</v>
      </c>
      <c r="L267" s="18">
        <v>1044.1907493462836</v>
      </c>
      <c r="M267" s="18">
        <v>1538.1408946564852</v>
      </c>
      <c r="O267" s="15">
        <v>-0.97337695134358149</v>
      </c>
      <c r="P267" s="16">
        <v>-5.6846816252387189</v>
      </c>
      <c r="Q267" s="12" t="s">
        <v>1153</v>
      </c>
      <c r="S267" s="59"/>
    </row>
    <row r="268" spans="1:19" ht="14.25" customHeight="1">
      <c r="A268" s="25" t="s">
        <v>36</v>
      </c>
      <c r="B268" s="9">
        <v>117.60615</v>
      </c>
      <c r="C268" s="9">
        <v>40.141789000000003</v>
      </c>
      <c r="D268" s="21" t="s">
        <v>860</v>
      </c>
      <c r="E268" s="38">
        <v>227.81280489861246</v>
      </c>
      <c r="F268" s="40">
        <v>1.991085273936059E-2</v>
      </c>
      <c r="G268" s="40">
        <v>6.4709914010999071E-4</v>
      </c>
      <c r="H268" s="40">
        <v>0.28253180533408684</v>
      </c>
      <c r="I268" s="40">
        <v>1.5219911439577573E-5</v>
      </c>
      <c r="J268" s="16">
        <v>-8.4942874794247114</v>
      </c>
      <c r="K268" s="16">
        <v>-3.5892690258154669</v>
      </c>
      <c r="L268" s="18">
        <v>1009.3667408302085</v>
      </c>
      <c r="M268" s="18">
        <v>1488.7499100217906</v>
      </c>
      <c r="O268" s="15">
        <v>-0.98050906204487975</v>
      </c>
      <c r="P268" s="16">
        <v>-5.6846816252387189</v>
      </c>
      <c r="Q268" s="12" t="s">
        <v>1153</v>
      </c>
      <c r="S268" s="59"/>
    </row>
    <row r="269" spans="1:19" ht="14.25" customHeight="1">
      <c r="A269" s="25" t="s">
        <v>36</v>
      </c>
      <c r="B269" s="9">
        <v>117.60615</v>
      </c>
      <c r="C269" s="9">
        <v>40.141789000000003</v>
      </c>
      <c r="D269" s="21" t="s">
        <v>861</v>
      </c>
      <c r="E269" s="38">
        <v>228.35278284619329</v>
      </c>
      <c r="F269" s="40">
        <v>1.9905254494296351E-2</v>
      </c>
      <c r="G269" s="40">
        <v>6.1067499863294334E-4</v>
      </c>
      <c r="H269" s="40">
        <v>0.28253162967027617</v>
      </c>
      <c r="I269" s="40">
        <v>1.436868372856322E-5</v>
      </c>
      <c r="J269" s="16">
        <v>-8.5004996861026694</v>
      </c>
      <c r="K269" s="16">
        <v>-3.5783213379925183</v>
      </c>
      <c r="L269" s="18">
        <v>1008.6472780102292</v>
      </c>
      <c r="M269" s="18">
        <v>1488.4725381680475</v>
      </c>
      <c r="O269" s="15">
        <v>-0.98160617473997158</v>
      </c>
      <c r="P269" s="16">
        <v>-5.6846816252387189</v>
      </c>
      <c r="Q269" s="12" t="s">
        <v>1153</v>
      </c>
      <c r="S269" s="59"/>
    </row>
    <row r="270" spans="1:19" ht="14.25" customHeight="1">
      <c r="A270" s="25" t="s">
        <v>36</v>
      </c>
      <c r="B270" s="9">
        <v>117.60615</v>
      </c>
      <c r="C270" s="9">
        <v>40.141789000000003</v>
      </c>
      <c r="D270" s="21" t="s">
        <v>862</v>
      </c>
      <c r="E270" s="38">
        <v>219.90615006417528</v>
      </c>
      <c r="F270" s="40">
        <v>3.2362560210899963E-2</v>
      </c>
      <c r="G270" s="40">
        <v>1.000969023746425E-3</v>
      </c>
      <c r="H270" s="40">
        <v>0.2825538126688889</v>
      </c>
      <c r="I270" s="40">
        <v>1.5391590390729044E-5</v>
      </c>
      <c r="J270" s="16">
        <v>-7.7160161229228308</v>
      </c>
      <c r="K270" s="16">
        <v>-3.0328011015368084</v>
      </c>
      <c r="L270" s="18">
        <v>987.89374149484649</v>
      </c>
      <c r="M270" s="18">
        <v>1447.34169370922</v>
      </c>
      <c r="O270" s="15">
        <v>-0.96985033061004744</v>
      </c>
      <c r="P270" s="16">
        <v>-5.6846816252387189</v>
      </c>
      <c r="Q270" s="12" t="s">
        <v>1153</v>
      </c>
      <c r="S270" s="59"/>
    </row>
    <row r="271" spans="1:19" ht="14.25" customHeight="1">
      <c r="A271" s="25" t="s">
        <v>36</v>
      </c>
      <c r="B271" s="9">
        <v>117.60615</v>
      </c>
      <c r="C271" s="9">
        <v>40.141789000000003</v>
      </c>
      <c r="D271" s="21" t="s">
        <v>863</v>
      </c>
      <c r="E271" s="38">
        <v>229.86758367500406</v>
      </c>
      <c r="F271" s="40">
        <v>2.7387441471879551E-2</v>
      </c>
      <c r="G271" s="40">
        <v>9.1018274152697572E-4</v>
      </c>
      <c r="H271" s="40">
        <v>0.28253595786446883</v>
      </c>
      <c r="I271" s="40">
        <v>1.5223069182765775E-5</v>
      </c>
      <c r="J271" s="16">
        <v>-8.3474366461744332</v>
      </c>
      <c r="K271" s="16">
        <v>-3.4380195184546825</v>
      </c>
      <c r="L271" s="18">
        <v>1010.5616195585014</v>
      </c>
      <c r="M271" s="18">
        <v>1480.6400939336406</v>
      </c>
      <c r="O271" s="15">
        <v>-0.97258485718292242</v>
      </c>
      <c r="P271" s="16">
        <v>-5.6846816252387189</v>
      </c>
      <c r="Q271" s="12" t="s">
        <v>1153</v>
      </c>
      <c r="S271" s="59"/>
    </row>
    <row r="272" spans="1:19" ht="14.25" customHeight="1">
      <c r="A272" s="25" t="s">
        <v>39</v>
      </c>
      <c r="D272" s="21" t="s">
        <v>324</v>
      </c>
      <c r="Q272" s="12" t="s">
        <v>1158</v>
      </c>
      <c r="S272" s="59"/>
    </row>
    <row r="273" spans="1:19" ht="14.25" customHeight="1">
      <c r="A273" s="25" t="s">
        <v>39</v>
      </c>
      <c r="B273" s="9">
        <v>119.39100000000001</v>
      </c>
      <c r="C273" s="9">
        <v>40.652639000000001</v>
      </c>
      <c r="D273" s="21" t="s">
        <v>864</v>
      </c>
      <c r="E273" s="38">
        <v>225</v>
      </c>
      <c r="F273" s="40">
        <v>2.7872999999999998E-2</v>
      </c>
      <c r="G273" s="40">
        <v>8.9300000000000002E-4</v>
      </c>
      <c r="H273" s="40">
        <v>0.28259200000000001</v>
      </c>
      <c r="I273" s="40">
        <v>1.2999999999999999E-5</v>
      </c>
      <c r="J273" s="16">
        <v>-6.365552459225432</v>
      </c>
      <c r="K273" s="16">
        <v>-1.6</v>
      </c>
      <c r="L273" s="18">
        <v>932</v>
      </c>
      <c r="M273" s="18">
        <v>1360</v>
      </c>
      <c r="N273" s="40">
        <v>0.28258800000000001</v>
      </c>
      <c r="O273" s="15">
        <v>-0.97310240963855421</v>
      </c>
      <c r="P273" s="16">
        <v>-5.7756206121228892</v>
      </c>
      <c r="Q273" s="12" t="s">
        <v>1158</v>
      </c>
      <c r="S273" s="59"/>
    </row>
    <row r="274" spans="1:19" ht="14.25" customHeight="1">
      <c r="A274" s="25" t="s">
        <v>39</v>
      </c>
      <c r="B274" s="9">
        <v>119.39100000000001</v>
      </c>
      <c r="C274" s="9">
        <v>40.652639000000001</v>
      </c>
      <c r="D274" s="21" t="s">
        <v>865</v>
      </c>
      <c r="E274" s="38">
        <v>225</v>
      </c>
      <c r="F274" s="40">
        <v>1.8138999999999999E-2</v>
      </c>
      <c r="G274" s="40">
        <v>5.3700000000000004E-4</v>
      </c>
      <c r="H274" s="40">
        <v>0.28258299999999997</v>
      </c>
      <c r="I274" s="40">
        <v>1.2999999999999999E-5</v>
      </c>
      <c r="J274" s="16">
        <v>-6.6838300821880914</v>
      </c>
      <c r="K274" s="16">
        <v>-1.8</v>
      </c>
      <c r="L274" s="18">
        <v>935</v>
      </c>
      <c r="M274" s="18">
        <v>1376</v>
      </c>
      <c r="N274" s="40">
        <v>0.28258100000000003</v>
      </c>
      <c r="O274" s="15">
        <v>-0.98382530120481926</v>
      </c>
      <c r="P274" s="16">
        <v>-5.7756206121228892</v>
      </c>
      <c r="Q274" s="12" t="s">
        <v>1158</v>
      </c>
      <c r="S274" s="59"/>
    </row>
    <row r="275" spans="1:19" ht="14.25" customHeight="1">
      <c r="A275" s="25" t="s">
        <v>39</v>
      </c>
      <c r="B275" s="9">
        <v>119.39100000000001</v>
      </c>
      <c r="C275" s="9">
        <v>40.652639000000001</v>
      </c>
      <c r="D275" s="21" t="s">
        <v>866</v>
      </c>
      <c r="E275" s="38">
        <v>225</v>
      </c>
      <c r="F275" s="40">
        <v>5.7452999999999997E-2</v>
      </c>
      <c r="G275" s="40">
        <v>1.56E-3</v>
      </c>
      <c r="H275" s="40">
        <v>0.28261599999999998</v>
      </c>
      <c r="I275" s="40">
        <v>1.5E-5</v>
      </c>
      <c r="J275" s="16">
        <v>-5.516812131329818</v>
      </c>
      <c r="K275" s="16">
        <v>-0.8</v>
      </c>
      <c r="L275" s="18">
        <v>914</v>
      </c>
      <c r="M275" s="18">
        <v>1312</v>
      </c>
      <c r="N275" s="40">
        <v>0.282609</v>
      </c>
      <c r="O275" s="15">
        <v>-0.95301204819277108</v>
      </c>
      <c r="P275" s="16">
        <v>-5.7756206121228892</v>
      </c>
      <c r="Q275" s="12" t="s">
        <v>1158</v>
      </c>
      <c r="S275" s="59"/>
    </row>
    <row r="276" spans="1:19" ht="14.25" customHeight="1">
      <c r="A276" s="25" t="s">
        <v>39</v>
      </c>
      <c r="B276" s="9">
        <v>119.39100000000001</v>
      </c>
      <c r="C276" s="9">
        <v>40.652639000000001</v>
      </c>
      <c r="D276" s="21" t="s">
        <v>867</v>
      </c>
      <c r="E276" s="38">
        <v>225</v>
      </c>
      <c r="F276" s="40">
        <v>4.3922000000000003E-2</v>
      </c>
      <c r="G276" s="40">
        <v>1.2080000000000001E-3</v>
      </c>
      <c r="H276" s="40">
        <v>0.28258899999999998</v>
      </c>
      <c r="I276" s="40">
        <v>1.2999999999999999E-5</v>
      </c>
      <c r="J276" s="16">
        <v>-6.4716450002133552</v>
      </c>
      <c r="K276" s="16">
        <v>-1.7</v>
      </c>
      <c r="L276" s="18">
        <v>944</v>
      </c>
      <c r="M276" s="18">
        <v>1369</v>
      </c>
      <c r="N276" s="40">
        <v>0.282584</v>
      </c>
      <c r="O276" s="15">
        <v>-0.96361445783132527</v>
      </c>
      <c r="P276" s="16">
        <v>-5.7756206121228892</v>
      </c>
      <c r="Q276" s="12" t="s">
        <v>1158</v>
      </c>
      <c r="S276" s="59"/>
    </row>
    <row r="277" spans="1:19" ht="14.25" customHeight="1">
      <c r="A277" s="25" t="s">
        <v>39</v>
      </c>
      <c r="B277" s="9">
        <v>119.39100000000001</v>
      </c>
      <c r="C277" s="9">
        <v>40.652639000000001</v>
      </c>
      <c r="D277" s="21" t="s">
        <v>868</v>
      </c>
      <c r="E277" s="38">
        <v>225</v>
      </c>
      <c r="F277" s="40">
        <v>6.8642999999999996E-2</v>
      </c>
      <c r="G277" s="40">
        <v>1.833E-3</v>
      </c>
      <c r="H277" s="40">
        <v>0.28257900000000002</v>
      </c>
      <c r="I277" s="40">
        <v>1.5E-5</v>
      </c>
      <c r="J277" s="16">
        <v>-6.8252868035023617</v>
      </c>
      <c r="K277" s="16">
        <v>-2.2000000000000002</v>
      </c>
      <c r="L277" s="18">
        <v>974</v>
      </c>
      <c r="M277" s="18">
        <v>1398</v>
      </c>
      <c r="N277" s="40">
        <v>0.28257100000000002</v>
      </c>
      <c r="O277" s="15">
        <v>-0.94478915662650598</v>
      </c>
      <c r="P277" s="16">
        <v>-5.7756206121228892</v>
      </c>
      <c r="Q277" s="12" t="s">
        <v>1158</v>
      </c>
      <c r="S277" s="59"/>
    </row>
    <row r="278" spans="1:19" ht="14.25" customHeight="1">
      <c r="A278" s="25" t="s">
        <v>39</v>
      </c>
      <c r="B278" s="9">
        <v>119.39100000000001</v>
      </c>
      <c r="C278" s="9">
        <v>40.652639000000001</v>
      </c>
      <c r="D278" s="21" t="s">
        <v>869</v>
      </c>
      <c r="E278" s="38">
        <v>225</v>
      </c>
      <c r="F278" s="40">
        <v>6.9939000000000001E-2</v>
      </c>
      <c r="G278" s="40">
        <v>1.861E-3</v>
      </c>
      <c r="H278" s="40">
        <v>0.28262500000000002</v>
      </c>
      <c r="I278" s="40">
        <v>1.5E-5</v>
      </c>
      <c r="J278" s="16">
        <v>-5.1985345083671586</v>
      </c>
      <c r="K278" s="16">
        <v>-0.5</v>
      </c>
      <c r="L278" s="18">
        <v>908</v>
      </c>
      <c r="M278" s="18">
        <v>1294</v>
      </c>
      <c r="N278" s="40">
        <v>0.28261700000000001</v>
      </c>
      <c r="O278" s="15">
        <v>-0.94394578313253008</v>
      </c>
      <c r="P278" s="16">
        <v>-5.7756206121228892</v>
      </c>
      <c r="Q278" s="12" t="s">
        <v>1158</v>
      </c>
      <c r="S278" s="59"/>
    </row>
    <row r="279" spans="1:19" ht="14.25" customHeight="1">
      <c r="A279" s="25" t="s">
        <v>39</v>
      </c>
      <c r="B279" s="9">
        <v>119.39100000000001</v>
      </c>
      <c r="C279" s="9">
        <v>40.652639000000001</v>
      </c>
      <c r="D279" s="21" t="s">
        <v>870</v>
      </c>
      <c r="E279" s="38">
        <v>225</v>
      </c>
      <c r="F279" s="40">
        <v>6.7070000000000005E-2</v>
      </c>
      <c r="G279" s="40">
        <v>1.8580000000000001E-3</v>
      </c>
      <c r="H279" s="40">
        <v>0.28261399999999998</v>
      </c>
      <c r="I279" s="40">
        <v>1.7E-5</v>
      </c>
      <c r="J279" s="16">
        <v>-5.5875404919880634</v>
      </c>
      <c r="K279" s="16">
        <v>-0.9</v>
      </c>
      <c r="L279" s="18">
        <v>924</v>
      </c>
      <c r="M279" s="18">
        <v>1318</v>
      </c>
      <c r="N279" s="40">
        <v>0.282607</v>
      </c>
      <c r="O279" s="15">
        <v>-0.9440361445783132</v>
      </c>
      <c r="P279" s="16">
        <v>-5.7756206121228892</v>
      </c>
      <c r="Q279" s="12" t="s">
        <v>1158</v>
      </c>
      <c r="S279" s="59"/>
    </row>
    <row r="280" spans="1:19" ht="14.25" customHeight="1">
      <c r="A280" s="25" t="s">
        <v>39</v>
      </c>
      <c r="B280" s="9">
        <v>119.39100000000001</v>
      </c>
      <c r="C280" s="9">
        <v>40.652639000000001</v>
      </c>
      <c r="D280" s="21" t="s">
        <v>871</v>
      </c>
      <c r="E280" s="38">
        <v>225</v>
      </c>
      <c r="F280" s="40">
        <v>4.2249000000000002E-2</v>
      </c>
      <c r="G280" s="40">
        <v>1.248E-3</v>
      </c>
      <c r="H280" s="40">
        <v>0.282584</v>
      </c>
      <c r="I280" s="40">
        <v>1.2999999999999999E-5</v>
      </c>
      <c r="J280" s="16">
        <v>-6.6484659018584136</v>
      </c>
      <c r="K280" s="16">
        <v>-1.9</v>
      </c>
      <c r="L280" s="18">
        <v>951</v>
      </c>
      <c r="M280" s="18">
        <v>1380</v>
      </c>
      <c r="N280" s="40">
        <v>0.28257900000000002</v>
      </c>
      <c r="O280" s="15">
        <v>-0.96240963855421691</v>
      </c>
      <c r="P280" s="16">
        <v>-5.7756206121228892</v>
      </c>
      <c r="Q280" s="12" t="s">
        <v>1158</v>
      </c>
      <c r="S280" s="59"/>
    </row>
    <row r="281" spans="1:19" ht="14.25" customHeight="1">
      <c r="A281" s="25" t="s">
        <v>39</v>
      </c>
      <c r="B281" s="9">
        <v>119.39100000000001</v>
      </c>
      <c r="C281" s="9">
        <v>40.652639000000001</v>
      </c>
      <c r="D281" s="21" t="s">
        <v>872</v>
      </c>
      <c r="E281" s="38">
        <v>225</v>
      </c>
      <c r="F281" s="40">
        <v>2.8566999999999999E-2</v>
      </c>
      <c r="G281" s="40">
        <v>8.1300000000000003E-4</v>
      </c>
      <c r="H281" s="40">
        <v>0.282605</v>
      </c>
      <c r="I281" s="40">
        <v>1.4E-5</v>
      </c>
      <c r="J281" s="16">
        <v>-5.9058181149485023</v>
      </c>
      <c r="K281" s="16">
        <v>-1.1000000000000001</v>
      </c>
      <c r="L281" s="18">
        <v>912</v>
      </c>
      <c r="M281" s="18">
        <v>1330</v>
      </c>
      <c r="N281" s="40">
        <v>0.28260099999999999</v>
      </c>
      <c r="O281" s="15">
        <v>-0.97551204819277104</v>
      </c>
      <c r="P281" s="16">
        <v>-5.7756206121228892</v>
      </c>
      <c r="Q281" s="12" t="s">
        <v>1158</v>
      </c>
      <c r="S281" s="59"/>
    </row>
    <row r="282" spans="1:19" ht="14.25" customHeight="1">
      <c r="A282" s="25" t="s">
        <v>39</v>
      </c>
      <c r="B282" s="9">
        <v>119.39100000000001</v>
      </c>
      <c r="C282" s="9">
        <v>40.652639000000001</v>
      </c>
      <c r="D282" s="21" t="s">
        <v>873</v>
      </c>
      <c r="E282" s="38">
        <v>225</v>
      </c>
      <c r="F282" s="40">
        <v>7.4040999999999996E-2</v>
      </c>
      <c r="G282" s="40">
        <v>2.0690000000000001E-3</v>
      </c>
      <c r="H282" s="40">
        <v>0.28261999999999998</v>
      </c>
      <c r="I282" s="40">
        <v>1.7E-5</v>
      </c>
      <c r="J282" s="16">
        <v>-5.3753554100133272</v>
      </c>
      <c r="K282" s="16">
        <v>-0.7</v>
      </c>
      <c r="L282" s="18">
        <v>921</v>
      </c>
      <c r="M282" s="18">
        <v>1308</v>
      </c>
      <c r="N282" s="40">
        <v>0.282611</v>
      </c>
      <c r="O282" s="15">
        <v>-0.93768072289156623</v>
      </c>
      <c r="P282" s="16">
        <v>-5.7756206121228892</v>
      </c>
      <c r="Q282" s="12" t="s">
        <v>1158</v>
      </c>
      <c r="S282" s="59"/>
    </row>
    <row r="283" spans="1:19" ht="14.25" customHeight="1">
      <c r="A283" s="25" t="s">
        <v>39</v>
      </c>
      <c r="B283" s="9">
        <v>119.39100000000001</v>
      </c>
      <c r="C283" s="9">
        <v>40.652639000000001</v>
      </c>
      <c r="D283" s="21" t="s">
        <v>874</v>
      </c>
      <c r="E283" s="38">
        <v>225</v>
      </c>
      <c r="F283" s="40">
        <v>6.6943000000000003E-2</v>
      </c>
      <c r="G283" s="40">
        <v>1.9009999999999999E-3</v>
      </c>
      <c r="H283" s="40">
        <v>0.28261599999999998</v>
      </c>
      <c r="I283" s="40">
        <v>1.5999999999999999E-5</v>
      </c>
      <c r="J283" s="16">
        <v>-5.516812131329818</v>
      </c>
      <c r="K283" s="16">
        <v>-0.9</v>
      </c>
      <c r="L283" s="18">
        <v>922</v>
      </c>
      <c r="M283" s="18">
        <v>1315</v>
      </c>
      <c r="N283" s="40">
        <v>0.28260800000000003</v>
      </c>
      <c r="O283" s="15">
        <v>-0.94274096385542172</v>
      </c>
      <c r="P283" s="16">
        <v>-5.7756206121228892</v>
      </c>
      <c r="Q283" s="12" t="s">
        <v>1158</v>
      </c>
      <c r="S283" s="59"/>
    </row>
    <row r="284" spans="1:19" ht="14.25" customHeight="1">
      <c r="A284" s="25" t="s">
        <v>39</v>
      </c>
      <c r="B284" s="9">
        <v>119.39100000000001</v>
      </c>
      <c r="C284" s="9">
        <v>40.652639000000001</v>
      </c>
      <c r="D284" s="21" t="s">
        <v>875</v>
      </c>
      <c r="E284" s="38">
        <v>225</v>
      </c>
      <c r="F284" s="40">
        <v>4.8087999999999999E-2</v>
      </c>
      <c r="G284" s="40">
        <v>1.41E-3</v>
      </c>
      <c r="H284" s="40">
        <v>0.28260999999999997</v>
      </c>
      <c r="I284" s="40">
        <v>1.9000000000000001E-5</v>
      </c>
      <c r="J284" s="16">
        <v>-5.7289972133045541</v>
      </c>
      <c r="K284" s="16">
        <v>-1</v>
      </c>
      <c r="L284" s="18">
        <v>919</v>
      </c>
      <c r="M284" s="18">
        <v>1324</v>
      </c>
      <c r="N284" s="40">
        <v>0.28260400000000002</v>
      </c>
      <c r="O284" s="15">
        <v>-0.95753012048192776</v>
      </c>
      <c r="P284" s="16">
        <v>-5.7756206121228892</v>
      </c>
      <c r="Q284" s="12" t="s">
        <v>1158</v>
      </c>
      <c r="S284" s="59"/>
    </row>
    <row r="285" spans="1:19" ht="14.25" customHeight="1">
      <c r="A285" s="25" t="s">
        <v>39</v>
      </c>
      <c r="B285" s="9">
        <v>119.39100000000001</v>
      </c>
      <c r="C285" s="9">
        <v>40.652639000000001</v>
      </c>
      <c r="D285" s="21" t="s">
        <v>876</v>
      </c>
      <c r="E285" s="38">
        <v>225</v>
      </c>
      <c r="F285" s="40">
        <v>6.0016E-2</v>
      </c>
      <c r="G285" s="40">
        <v>1.7619999999999999E-3</v>
      </c>
      <c r="H285" s="40">
        <v>0.28259099999999998</v>
      </c>
      <c r="I285" s="40">
        <v>1.7E-5</v>
      </c>
      <c r="J285" s="16">
        <v>-6.4009166395551098</v>
      </c>
      <c r="K285" s="16">
        <v>-1.7</v>
      </c>
      <c r="L285" s="18">
        <v>954</v>
      </c>
      <c r="M285" s="18">
        <v>1369</v>
      </c>
      <c r="N285" s="40">
        <v>0.282584</v>
      </c>
      <c r="O285" s="15">
        <v>-0.94692771084337346</v>
      </c>
      <c r="P285" s="16">
        <v>-5.7756206121228892</v>
      </c>
      <c r="Q285" s="12" t="s">
        <v>1158</v>
      </c>
      <c r="S285" s="59"/>
    </row>
    <row r="286" spans="1:19" ht="14.25" customHeight="1">
      <c r="A286" s="25" t="s">
        <v>39</v>
      </c>
      <c r="B286" s="9">
        <v>119.39100000000001</v>
      </c>
      <c r="C286" s="9">
        <v>40.652639000000001</v>
      </c>
      <c r="D286" s="21" t="s">
        <v>877</v>
      </c>
      <c r="E286" s="38">
        <v>225</v>
      </c>
      <c r="F286" s="40">
        <v>1.8232000000000002E-2</v>
      </c>
      <c r="G286" s="40">
        <v>5.8900000000000001E-4</v>
      </c>
      <c r="H286" s="40">
        <v>0.28258699999999998</v>
      </c>
      <c r="I286" s="40">
        <v>1.5999999999999999E-5</v>
      </c>
      <c r="J286" s="16">
        <v>-6.5423733608716006</v>
      </c>
      <c r="K286" s="16">
        <v>-1.7</v>
      </c>
      <c r="L286" s="18">
        <v>931</v>
      </c>
      <c r="M286" s="18">
        <v>1367</v>
      </c>
      <c r="N286" s="40">
        <v>0.28258499999999998</v>
      </c>
      <c r="O286" s="15">
        <v>-0.98225903614457832</v>
      </c>
      <c r="P286" s="16">
        <v>-5.7756206121228892</v>
      </c>
      <c r="Q286" s="12" t="s">
        <v>1158</v>
      </c>
      <c r="S286" s="59"/>
    </row>
    <row r="287" spans="1:19" ht="14.25" customHeight="1">
      <c r="A287" s="25" t="s">
        <v>39</v>
      </c>
      <c r="B287" s="9">
        <v>119.39100000000001</v>
      </c>
      <c r="C287" s="9">
        <v>40.652639000000001</v>
      </c>
      <c r="D287" s="21" t="s">
        <v>878</v>
      </c>
      <c r="E287" s="38">
        <v>225</v>
      </c>
      <c r="F287" s="40">
        <v>9.8871000000000001E-2</v>
      </c>
      <c r="G287" s="40">
        <v>2.8470000000000001E-3</v>
      </c>
      <c r="H287" s="40">
        <v>0.282582</v>
      </c>
      <c r="I287" s="40">
        <v>1.7E-5</v>
      </c>
      <c r="J287" s="16">
        <v>-6.719194262516659</v>
      </c>
      <c r="K287" s="16">
        <v>-2.2000000000000002</v>
      </c>
      <c r="L287" s="18">
        <v>997</v>
      </c>
      <c r="M287" s="18">
        <v>1401</v>
      </c>
      <c r="N287" s="40">
        <v>0.28256999999999999</v>
      </c>
      <c r="O287" s="15">
        <v>-0.91424698795180726</v>
      </c>
      <c r="P287" s="16">
        <v>-5.7756206121228892</v>
      </c>
      <c r="Q287" s="12" t="s">
        <v>1158</v>
      </c>
      <c r="S287" s="59"/>
    </row>
    <row r="288" spans="1:19" ht="14.25" customHeight="1">
      <c r="A288" s="25" t="s">
        <v>39</v>
      </c>
      <c r="B288" s="9">
        <v>119.39100000000001</v>
      </c>
      <c r="C288" s="9">
        <v>40.652639000000001</v>
      </c>
      <c r="D288" s="21" t="s">
        <v>879</v>
      </c>
      <c r="E288" s="38">
        <v>225</v>
      </c>
      <c r="F288" s="40">
        <v>1.1927999999999999E-2</v>
      </c>
      <c r="G288" s="40">
        <v>3.3500000000000001E-4</v>
      </c>
      <c r="H288" s="40">
        <v>0.28261199999999997</v>
      </c>
      <c r="I288" s="40">
        <v>1.8E-5</v>
      </c>
      <c r="J288" s="16">
        <v>-5.6582688526463087</v>
      </c>
      <c r="K288" s="16">
        <v>-0.8</v>
      </c>
      <c r="L288" s="18">
        <v>890</v>
      </c>
      <c r="M288" s="18">
        <v>1308</v>
      </c>
      <c r="N288" s="40">
        <v>0.282611</v>
      </c>
      <c r="O288" s="15">
        <v>-0.98990963855421688</v>
      </c>
      <c r="P288" s="16">
        <v>-5.7756206121228892</v>
      </c>
      <c r="Q288" s="12" t="s">
        <v>1158</v>
      </c>
      <c r="S288" s="59"/>
    </row>
    <row r="289" spans="1:19" ht="14.25" customHeight="1">
      <c r="A289" s="25" t="s">
        <v>39</v>
      </c>
      <c r="B289" s="9">
        <v>119.39100000000001</v>
      </c>
      <c r="C289" s="9">
        <v>40.652639000000001</v>
      </c>
      <c r="D289" s="21" t="s">
        <v>880</v>
      </c>
      <c r="E289" s="38">
        <v>225</v>
      </c>
      <c r="F289" s="40">
        <v>3.9040999999999999E-2</v>
      </c>
      <c r="G289" s="40">
        <v>1.2390000000000001E-3</v>
      </c>
      <c r="H289" s="40">
        <v>0.28259000000000001</v>
      </c>
      <c r="I289" s="40">
        <v>1.7E-5</v>
      </c>
      <c r="J289" s="16">
        <v>-6.4362808198836774</v>
      </c>
      <c r="K289" s="16">
        <v>-1.7</v>
      </c>
      <c r="L289" s="18">
        <v>942</v>
      </c>
      <c r="M289" s="18">
        <v>1366</v>
      </c>
      <c r="N289" s="40">
        <v>0.28258499999999998</v>
      </c>
      <c r="O289" s="15">
        <v>-0.96268072289156625</v>
      </c>
      <c r="P289" s="16">
        <v>-5.7756206121228892</v>
      </c>
      <c r="Q289" s="12" t="s">
        <v>1158</v>
      </c>
      <c r="S289" s="59"/>
    </row>
    <row r="290" spans="1:19" ht="14.25" customHeight="1">
      <c r="A290" s="25" t="s">
        <v>39</v>
      </c>
      <c r="B290" s="9">
        <v>119.39100000000001</v>
      </c>
      <c r="C290" s="9">
        <v>40.652639000000001</v>
      </c>
      <c r="D290" s="21" t="s">
        <v>881</v>
      </c>
      <c r="E290" s="38">
        <v>225</v>
      </c>
      <c r="F290" s="40">
        <v>3.7581000000000003E-2</v>
      </c>
      <c r="G290" s="40">
        <v>1.1440000000000001E-3</v>
      </c>
      <c r="H290" s="40">
        <v>0.28259600000000001</v>
      </c>
      <c r="I290" s="40">
        <v>1.5999999999999999E-5</v>
      </c>
      <c r="J290" s="16">
        <v>-6.2240957379089412</v>
      </c>
      <c r="K290" s="16">
        <v>-1.5</v>
      </c>
      <c r="L290" s="18">
        <v>932</v>
      </c>
      <c r="M290" s="18">
        <v>1353</v>
      </c>
      <c r="N290" s="40">
        <v>0.28259099999999998</v>
      </c>
      <c r="O290" s="15">
        <v>-0.96554216867469878</v>
      </c>
      <c r="P290" s="16">
        <v>-5.7756206121228892</v>
      </c>
      <c r="Q290" s="12" t="s">
        <v>1158</v>
      </c>
      <c r="S290" s="59"/>
    </row>
    <row r="291" spans="1:19" ht="14.25" customHeight="1">
      <c r="A291" s="25" t="s">
        <v>39</v>
      </c>
      <c r="B291" s="9">
        <v>119.39100000000001</v>
      </c>
      <c r="C291" s="9">
        <v>40.652639000000001</v>
      </c>
      <c r="D291" s="21" t="s">
        <v>882</v>
      </c>
      <c r="E291" s="38">
        <v>225</v>
      </c>
      <c r="F291" s="40">
        <v>2.6530000000000001E-2</v>
      </c>
      <c r="G291" s="40">
        <v>8.1899999999999996E-4</v>
      </c>
      <c r="H291" s="40">
        <v>0.28259800000000002</v>
      </c>
      <c r="I291" s="40">
        <v>1.2999999999999999E-5</v>
      </c>
      <c r="J291" s="16">
        <v>-6.1533673772506958</v>
      </c>
      <c r="K291" s="16">
        <v>-1.3</v>
      </c>
      <c r="L291" s="18">
        <v>921</v>
      </c>
      <c r="M291" s="18">
        <v>1344</v>
      </c>
      <c r="N291" s="40">
        <v>0.28259499999999999</v>
      </c>
      <c r="O291" s="15">
        <v>-0.97533132530120481</v>
      </c>
      <c r="P291" s="16">
        <v>-5.7756206121228892</v>
      </c>
      <c r="Q291" s="12" t="s">
        <v>1158</v>
      </c>
      <c r="S291" s="59"/>
    </row>
    <row r="292" spans="1:19" ht="14.25" customHeight="1">
      <c r="A292" s="25" t="s">
        <v>39</v>
      </c>
      <c r="B292" s="9">
        <v>119.39100000000001</v>
      </c>
      <c r="C292" s="9">
        <v>40.652639000000001</v>
      </c>
      <c r="D292" s="21" t="s">
        <v>883</v>
      </c>
      <c r="E292" s="38">
        <v>225</v>
      </c>
      <c r="F292" s="40">
        <v>3.4795E-2</v>
      </c>
      <c r="G292" s="40">
        <v>1.0380000000000001E-3</v>
      </c>
      <c r="H292" s="40">
        <v>0.28259299999999998</v>
      </c>
      <c r="I292" s="40">
        <v>1.4E-5</v>
      </c>
      <c r="J292" s="16">
        <v>-6.3301882788979746</v>
      </c>
      <c r="K292" s="16">
        <v>-1.6</v>
      </c>
      <c r="L292" s="18">
        <v>934</v>
      </c>
      <c r="M292" s="18">
        <v>1359</v>
      </c>
      <c r="N292" s="40">
        <v>0.28258800000000001</v>
      </c>
      <c r="O292" s="15">
        <v>-0.96873493975903613</v>
      </c>
      <c r="P292" s="16">
        <v>-5.7756206121228892</v>
      </c>
      <c r="Q292" s="12" t="s">
        <v>1158</v>
      </c>
      <c r="S292" s="59"/>
    </row>
    <row r="293" spans="1:19" ht="14.25" customHeight="1">
      <c r="A293" s="25" t="s">
        <v>39</v>
      </c>
      <c r="B293" s="9">
        <v>119.39100000000001</v>
      </c>
      <c r="C293" s="9">
        <v>40.652639000000001</v>
      </c>
      <c r="D293" s="21" t="s">
        <v>884</v>
      </c>
      <c r="E293" s="38">
        <v>225</v>
      </c>
      <c r="F293" s="40">
        <v>2.5471000000000001E-2</v>
      </c>
      <c r="G293" s="40">
        <v>8.1800000000000004E-4</v>
      </c>
      <c r="H293" s="40">
        <v>0.28261900000000001</v>
      </c>
      <c r="I293" s="40">
        <v>1.5E-5</v>
      </c>
      <c r="J293" s="16">
        <v>-5.4107195903418948</v>
      </c>
      <c r="K293" s="16">
        <v>-0.6</v>
      </c>
      <c r="L293" s="18">
        <v>892</v>
      </c>
      <c r="M293" s="18">
        <v>1298</v>
      </c>
      <c r="N293" s="40">
        <v>0.28261500000000001</v>
      </c>
      <c r="O293" s="15">
        <v>-0.97536144578313255</v>
      </c>
      <c r="P293" s="16">
        <v>-5.7756206121228892</v>
      </c>
      <c r="Q293" s="12" t="s">
        <v>1158</v>
      </c>
      <c r="S293" s="59"/>
    </row>
    <row r="294" spans="1:19" ht="14.25" customHeight="1">
      <c r="A294" s="25" t="s">
        <v>39</v>
      </c>
      <c r="B294" s="9">
        <v>119.39100000000001</v>
      </c>
      <c r="C294" s="9">
        <v>40.652639000000001</v>
      </c>
      <c r="D294" s="21" t="s">
        <v>885</v>
      </c>
      <c r="E294" s="38">
        <v>225</v>
      </c>
      <c r="F294" s="40">
        <v>1.7977E-2</v>
      </c>
      <c r="G294" s="40">
        <v>6.1499999999999999E-4</v>
      </c>
      <c r="H294" s="40">
        <v>0.28259400000000001</v>
      </c>
      <c r="I294" s="40">
        <v>1.5E-5</v>
      </c>
      <c r="J294" s="16">
        <v>-6.2948240985671866</v>
      </c>
      <c r="K294" s="16">
        <v>-1.5</v>
      </c>
      <c r="L294" s="18">
        <v>922</v>
      </c>
      <c r="M294" s="18">
        <v>1353</v>
      </c>
      <c r="N294" s="40">
        <v>0.28259099999999998</v>
      </c>
      <c r="O294" s="15">
        <v>-0.9814759036144578</v>
      </c>
      <c r="P294" s="16">
        <v>-5.7756206121228892</v>
      </c>
      <c r="Q294" s="12" t="s">
        <v>1158</v>
      </c>
      <c r="S294" s="59"/>
    </row>
    <row r="295" spans="1:19" ht="14.25" customHeight="1">
      <c r="A295" s="25" t="s">
        <v>39</v>
      </c>
      <c r="B295" s="9">
        <v>119.39100000000001</v>
      </c>
      <c r="C295" s="9">
        <v>40.652639000000001</v>
      </c>
      <c r="D295" s="21" t="s">
        <v>886</v>
      </c>
      <c r="E295" s="38">
        <v>225</v>
      </c>
      <c r="F295" s="40">
        <v>1.4795000000000001E-2</v>
      </c>
      <c r="G295" s="40">
        <v>4.9600000000000002E-4</v>
      </c>
      <c r="H295" s="40">
        <v>0.28259400000000001</v>
      </c>
      <c r="I295" s="40">
        <v>1.4E-5</v>
      </c>
      <c r="J295" s="16">
        <v>-6.2948240985671866</v>
      </c>
      <c r="K295" s="16">
        <v>-1.4</v>
      </c>
      <c r="L295" s="18">
        <v>920</v>
      </c>
      <c r="M295" s="18">
        <v>1352</v>
      </c>
      <c r="N295" s="40">
        <v>0.28259099999999998</v>
      </c>
      <c r="O295" s="15">
        <v>-0.98506024096385547</v>
      </c>
      <c r="P295" s="16">
        <v>-5.7756206121228892</v>
      </c>
      <c r="Q295" s="12" t="s">
        <v>1158</v>
      </c>
      <c r="S295" s="59"/>
    </row>
    <row r="296" spans="1:19" ht="14.25" customHeight="1">
      <c r="A296" s="25" t="s">
        <v>39</v>
      </c>
      <c r="B296" s="9">
        <v>119.39100000000001</v>
      </c>
      <c r="C296" s="9">
        <v>40.652639000000001</v>
      </c>
      <c r="D296" s="21" t="s">
        <v>887</v>
      </c>
      <c r="E296" s="38">
        <v>225</v>
      </c>
      <c r="F296" s="40">
        <v>1.5511E-2</v>
      </c>
      <c r="G296" s="40">
        <v>4.8799999999999999E-4</v>
      </c>
      <c r="H296" s="40">
        <v>0.28260000000000002</v>
      </c>
      <c r="I296" s="40">
        <v>1.2E-5</v>
      </c>
      <c r="J296" s="16">
        <v>-6.0826390165935607</v>
      </c>
      <c r="K296" s="16">
        <v>-1.2</v>
      </c>
      <c r="L296" s="18">
        <v>910</v>
      </c>
      <c r="M296" s="18">
        <v>1337</v>
      </c>
      <c r="N296" s="40">
        <v>0.28259800000000002</v>
      </c>
      <c r="O296" s="15">
        <v>-0.98530120481927708</v>
      </c>
      <c r="P296" s="16">
        <v>-5.7756206121228892</v>
      </c>
      <c r="Q296" s="12" t="s">
        <v>1158</v>
      </c>
      <c r="S296" s="59"/>
    </row>
    <row r="297" spans="1:19" ht="14.25" customHeight="1">
      <c r="A297" s="25" t="s">
        <v>39</v>
      </c>
      <c r="B297" s="9">
        <v>119.39100000000001</v>
      </c>
      <c r="C297" s="9">
        <v>40.652639000000001</v>
      </c>
      <c r="D297" s="21" t="s">
        <v>888</v>
      </c>
      <c r="E297" s="38">
        <v>225</v>
      </c>
      <c r="F297" s="40">
        <v>2.2492999999999999E-2</v>
      </c>
      <c r="G297" s="40">
        <v>6.8999999999999997E-4</v>
      </c>
      <c r="H297" s="40">
        <v>0.28260099999999999</v>
      </c>
      <c r="I297" s="40">
        <v>1.2E-5</v>
      </c>
      <c r="J297" s="16">
        <v>-6.0472748362649931</v>
      </c>
      <c r="K297" s="16">
        <v>-1.2</v>
      </c>
      <c r="L297" s="18">
        <v>913</v>
      </c>
      <c r="M297" s="18">
        <v>1336</v>
      </c>
      <c r="N297" s="40">
        <v>0.28259899999999999</v>
      </c>
      <c r="O297" s="15">
        <v>-0.97921686746987957</v>
      </c>
      <c r="P297" s="16">
        <v>-5.7756206121228892</v>
      </c>
      <c r="Q297" s="12" t="s">
        <v>1158</v>
      </c>
      <c r="S297" s="59"/>
    </row>
    <row r="298" spans="1:19" ht="14.25" customHeight="1">
      <c r="A298" s="25" t="s">
        <v>39</v>
      </c>
      <c r="B298" s="9">
        <v>119.39100000000001</v>
      </c>
      <c r="C298" s="9">
        <v>40.652639000000001</v>
      </c>
      <c r="D298" s="21" t="s">
        <v>889</v>
      </c>
      <c r="E298" s="38">
        <v>225</v>
      </c>
      <c r="F298" s="40">
        <v>6.4489999999999999E-3</v>
      </c>
      <c r="G298" s="40">
        <v>2.0900000000000001E-4</v>
      </c>
      <c r="H298" s="40">
        <v>0.28264899999999998</v>
      </c>
      <c r="I298" s="40">
        <v>1.8E-5</v>
      </c>
      <c r="J298" s="16">
        <v>-4.3497941804715445</v>
      </c>
      <c r="K298" s="16">
        <v>0.6</v>
      </c>
      <c r="L298" s="18">
        <v>836</v>
      </c>
      <c r="M298" s="18">
        <v>1225</v>
      </c>
      <c r="N298" s="40">
        <v>0.28264800000000001</v>
      </c>
      <c r="O298" s="15">
        <v>-0.99370481927710841</v>
      </c>
      <c r="P298" s="16">
        <v>-5.7756206121228892</v>
      </c>
      <c r="Q298" s="12" t="s">
        <v>1158</v>
      </c>
      <c r="S298" s="59"/>
    </row>
    <row r="299" spans="1:19" ht="14.25" customHeight="1">
      <c r="A299" s="25" t="s">
        <v>39</v>
      </c>
      <c r="B299" s="9">
        <v>119.39100000000001</v>
      </c>
      <c r="C299" s="9">
        <v>40.652639000000001</v>
      </c>
      <c r="D299" s="21" t="s">
        <v>890</v>
      </c>
      <c r="E299" s="38">
        <v>225</v>
      </c>
      <c r="F299" s="40">
        <v>5.0325000000000002E-2</v>
      </c>
      <c r="G299" s="40">
        <v>1.524E-3</v>
      </c>
      <c r="H299" s="40">
        <v>0.28261399999999998</v>
      </c>
      <c r="I299" s="40">
        <v>1.7E-5</v>
      </c>
      <c r="J299" s="16">
        <v>-5.5875404919880634</v>
      </c>
      <c r="K299" s="16">
        <v>-0.9</v>
      </c>
      <c r="L299" s="18">
        <v>917</v>
      </c>
      <c r="M299" s="18">
        <v>1317</v>
      </c>
      <c r="N299" s="40">
        <v>0.282607</v>
      </c>
      <c r="O299" s="15">
        <v>-0.95409638554216869</v>
      </c>
      <c r="P299" s="16">
        <v>-5.7756206121228892</v>
      </c>
      <c r="Q299" s="12" t="s">
        <v>1158</v>
      </c>
      <c r="S299" s="59"/>
    </row>
    <row r="300" spans="1:19" ht="14.25" customHeight="1">
      <c r="A300" s="25" t="s">
        <v>39</v>
      </c>
      <c r="B300" s="9">
        <v>119.39100000000001</v>
      </c>
      <c r="C300" s="9">
        <v>40.652639000000001</v>
      </c>
      <c r="D300" s="21" t="s">
        <v>891</v>
      </c>
      <c r="E300" s="38">
        <v>225</v>
      </c>
      <c r="F300" s="40">
        <v>1.3854E-2</v>
      </c>
      <c r="G300" s="40">
        <v>4.8000000000000001E-4</v>
      </c>
      <c r="H300" s="40">
        <v>0.28259000000000001</v>
      </c>
      <c r="I300" s="40">
        <v>1.4E-5</v>
      </c>
      <c r="J300" s="16">
        <v>-6.4362808198836774</v>
      </c>
      <c r="K300" s="16">
        <v>-1.6</v>
      </c>
      <c r="L300" s="18">
        <v>924</v>
      </c>
      <c r="M300" s="18">
        <v>1360</v>
      </c>
      <c r="N300" s="40">
        <v>0.28258800000000001</v>
      </c>
      <c r="O300" s="15">
        <v>-0.98554216867469879</v>
      </c>
      <c r="P300" s="16">
        <v>-5.7756206121228892</v>
      </c>
      <c r="Q300" s="12" t="s">
        <v>1158</v>
      </c>
      <c r="S300" s="59"/>
    </row>
    <row r="301" spans="1:19" ht="14.25" customHeight="1">
      <c r="A301" s="25" t="s">
        <v>39</v>
      </c>
      <c r="B301" s="9">
        <v>119.39100000000001</v>
      </c>
      <c r="C301" s="9">
        <v>40.652639000000001</v>
      </c>
      <c r="D301" s="21" t="s">
        <v>892</v>
      </c>
      <c r="E301" s="38">
        <v>225</v>
      </c>
      <c r="F301" s="40">
        <v>6.6640000000000005E-2</v>
      </c>
      <c r="G301" s="40">
        <v>2.0079999999999998E-3</v>
      </c>
      <c r="H301" s="40">
        <v>0.28259699999999999</v>
      </c>
      <c r="I301" s="40">
        <v>1.2999999999999999E-5</v>
      </c>
      <c r="J301" s="16">
        <v>-6.1887315575814839</v>
      </c>
      <c r="K301" s="16">
        <v>-1.5</v>
      </c>
      <c r="L301" s="18">
        <v>952</v>
      </c>
      <c r="M301" s="18">
        <v>1358</v>
      </c>
      <c r="N301" s="40">
        <v>0.28258899999999998</v>
      </c>
      <c r="O301" s="15">
        <v>-0.93951807228915662</v>
      </c>
      <c r="P301" s="16">
        <v>-5.7756206121228892</v>
      </c>
      <c r="Q301" s="12" t="s">
        <v>1158</v>
      </c>
      <c r="S301" s="59"/>
    </row>
    <row r="302" spans="1:19" ht="14.25" customHeight="1">
      <c r="A302" s="25" t="s">
        <v>39</v>
      </c>
      <c r="B302" s="9">
        <v>119.39100000000001</v>
      </c>
      <c r="C302" s="9">
        <v>40.652639000000001</v>
      </c>
      <c r="D302" s="21" t="s">
        <v>893</v>
      </c>
      <c r="E302" s="38">
        <v>225</v>
      </c>
      <c r="F302" s="40">
        <v>3.8667E-2</v>
      </c>
      <c r="G302" s="40">
        <v>1.1709999999999999E-3</v>
      </c>
      <c r="H302" s="40">
        <v>0.28260600000000002</v>
      </c>
      <c r="I302" s="40">
        <v>1.5E-5</v>
      </c>
      <c r="J302" s="16">
        <v>-5.8704539346188245</v>
      </c>
      <c r="K302" s="16">
        <v>-1.1000000000000001</v>
      </c>
      <c r="L302" s="18">
        <v>918</v>
      </c>
      <c r="M302" s="18">
        <v>1329</v>
      </c>
      <c r="N302" s="40">
        <v>0.28260200000000002</v>
      </c>
      <c r="O302" s="15">
        <v>-0.96472891566265062</v>
      </c>
      <c r="P302" s="16">
        <v>-5.7756206121228892</v>
      </c>
      <c r="Q302" s="12" t="s">
        <v>1158</v>
      </c>
      <c r="S302" s="59"/>
    </row>
    <row r="303" spans="1:19" ht="14.25" customHeight="1">
      <c r="A303" s="25" t="s">
        <v>39</v>
      </c>
      <c r="B303" s="9">
        <v>119.39100000000001</v>
      </c>
      <c r="C303" s="9">
        <v>40.652639000000001</v>
      </c>
      <c r="D303" s="21" t="s">
        <v>894</v>
      </c>
      <c r="E303" s="38">
        <v>225</v>
      </c>
      <c r="F303" s="40">
        <v>4.8411000000000003E-2</v>
      </c>
      <c r="G303" s="40">
        <v>1.611E-3</v>
      </c>
      <c r="H303" s="40">
        <v>0.28259800000000002</v>
      </c>
      <c r="I303" s="40">
        <v>1.7E-5</v>
      </c>
      <c r="J303" s="16">
        <v>-6.1533673772506958</v>
      </c>
      <c r="K303" s="16">
        <v>-1.4</v>
      </c>
      <c r="L303" s="18">
        <v>940</v>
      </c>
      <c r="M303" s="18">
        <v>1352</v>
      </c>
      <c r="N303" s="40">
        <v>0.28259200000000001</v>
      </c>
      <c r="O303" s="15">
        <v>-0.95147590361445777</v>
      </c>
      <c r="P303" s="16">
        <v>-5.7756206121228892</v>
      </c>
      <c r="Q303" s="12" t="s">
        <v>1158</v>
      </c>
      <c r="S303" s="59"/>
    </row>
    <row r="304" spans="1:19" ht="14.25" customHeight="1">
      <c r="A304" s="25" t="s">
        <v>39</v>
      </c>
      <c r="B304" s="9">
        <v>119.39100000000001</v>
      </c>
      <c r="C304" s="9">
        <v>40.652639000000001</v>
      </c>
      <c r="D304" s="21" t="s">
        <v>895</v>
      </c>
      <c r="E304" s="38">
        <v>225</v>
      </c>
      <c r="F304" s="40">
        <v>7.6498999999999998E-2</v>
      </c>
      <c r="G304" s="40">
        <v>2.264E-3</v>
      </c>
      <c r="H304" s="40">
        <v>0.28257900000000002</v>
      </c>
      <c r="I304" s="40">
        <v>1.5E-5</v>
      </c>
      <c r="J304" s="16">
        <v>-6.8252868035023617</v>
      </c>
      <c r="K304" s="16">
        <v>-2.2000000000000002</v>
      </c>
      <c r="L304" s="18">
        <v>985</v>
      </c>
      <c r="M304" s="18">
        <v>1401</v>
      </c>
      <c r="N304" s="40">
        <v>0.28256900000000001</v>
      </c>
      <c r="O304" s="15">
        <v>-0.9318072289156627</v>
      </c>
      <c r="P304" s="16">
        <v>-5.7756206121228892</v>
      </c>
      <c r="Q304" s="12" t="s">
        <v>1158</v>
      </c>
      <c r="S304" s="59"/>
    </row>
    <row r="305" spans="1:19" ht="14.25" customHeight="1">
      <c r="A305" s="25" t="s">
        <v>39</v>
      </c>
      <c r="B305" s="9">
        <v>119.39100000000001</v>
      </c>
      <c r="C305" s="9">
        <v>40.652639000000001</v>
      </c>
      <c r="D305" s="21" t="s">
        <v>896</v>
      </c>
      <c r="E305" s="38">
        <v>225</v>
      </c>
      <c r="F305" s="40">
        <v>4.7453000000000002E-2</v>
      </c>
      <c r="G305" s="40">
        <v>1.387E-3</v>
      </c>
      <c r="H305" s="40">
        <v>0.28259099999999998</v>
      </c>
      <c r="I305" s="40">
        <v>1.2E-5</v>
      </c>
      <c r="J305" s="16">
        <v>-6.4009166395551098</v>
      </c>
      <c r="K305" s="16">
        <v>-1.7</v>
      </c>
      <c r="L305" s="18">
        <v>946</v>
      </c>
      <c r="M305" s="18">
        <v>1367</v>
      </c>
      <c r="N305" s="40">
        <v>0.28258499999999998</v>
      </c>
      <c r="O305" s="15">
        <v>-0.95822289156626506</v>
      </c>
      <c r="P305" s="16">
        <v>-5.7756206121228892</v>
      </c>
      <c r="Q305" s="12" t="s">
        <v>1158</v>
      </c>
      <c r="S305" s="59"/>
    </row>
    <row r="306" spans="1:19" ht="14.25" customHeight="1">
      <c r="A306" s="25" t="s">
        <v>39</v>
      </c>
      <c r="B306" s="9">
        <v>119.39100000000001</v>
      </c>
      <c r="C306" s="9">
        <v>40.652639000000001</v>
      </c>
      <c r="D306" s="21" t="s">
        <v>897</v>
      </c>
      <c r="E306" s="38">
        <v>225</v>
      </c>
      <c r="F306" s="40">
        <v>3.2981999999999997E-2</v>
      </c>
      <c r="G306" s="40">
        <v>9.2500000000000004E-4</v>
      </c>
      <c r="H306" s="40">
        <v>0.28256399999999998</v>
      </c>
      <c r="I306" s="40">
        <v>1.7E-5</v>
      </c>
      <c r="J306" s="16">
        <v>-7.3557495084397573</v>
      </c>
      <c r="K306" s="16">
        <v>-2.5</v>
      </c>
      <c r="L306" s="18">
        <v>971</v>
      </c>
      <c r="M306" s="18">
        <v>1422</v>
      </c>
      <c r="N306" s="40">
        <v>0.28255999999999998</v>
      </c>
      <c r="O306" s="15">
        <v>-0.97213855421686746</v>
      </c>
      <c r="P306" s="16">
        <v>-5.7756206121228892</v>
      </c>
      <c r="Q306" s="12" t="s">
        <v>1158</v>
      </c>
      <c r="S306" s="59"/>
    </row>
    <row r="307" spans="1:19" ht="14.25" customHeight="1">
      <c r="A307" s="25" t="s">
        <v>39</v>
      </c>
      <c r="B307" s="9">
        <v>119.39100000000001</v>
      </c>
      <c r="C307" s="9">
        <v>40.652639000000001</v>
      </c>
      <c r="D307" s="21" t="s">
        <v>898</v>
      </c>
      <c r="E307" s="38">
        <v>225</v>
      </c>
      <c r="F307" s="40">
        <v>4.3567000000000002E-2</v>
      </c>
      <c r="G307" s="40">
        <v>1.323E-3</v>
      </c>
      <c r="H307" s="40">
        <v>0.28261399999999998</v>
      </c>
      <c r="I307" s="40">
        <v>1.9000000000000001E-5</v>
      </c>
      <c r="J307" s="16">
        <v>-5.5875404919880634</v>
      </c>
      <c r="K307" s="16">
        <v>-0.9</v>
      </c>
      <c r="L307" s="18">
        <v>912</v>
      </c>
      <c r="M307" s="18">
        <v>1315</v>
      </c>
      <c r="N307" s="40">
        <v>0.28260800000000003</v>
      </c>
      <c r="O307" s="15">
        <v>-0.96015060240963856</v>
      </c>
      <c r="P307" s="16">
        <v>-5.7756206121228892</v>
      </c>
      <c r="Q307" s="12" t="s">
        <v>1158</v>
      </c>
      <c r="S307" s="59"/>
    </row>
    <row r="308" spans="1:19" ht="14.25" customHeight="1">
      <c r="A308" s="25" t="s">
        <v>39</v>
      </c>
      <c r="B308" s="9">
        <v>119.39100000000001</v>
      </c>
      <c r="C308" s="9">
        <v>40.652639000000001</v>
      </c>
      <c r="D308" s="21" t="s">
        <v>899</v>
      </c>
      <c r="E308" s="38">
        <v>225</v>
      </c>
      <c r="F308" s="40">
        <v>6.1630999999999998E-2</v>
      </c>
      <c r="G308" s="40">
        <v>1.702E-3</v>
      </c>
      <c r="H308" s="40">
        <v>0.28257900000000002</v>
      </c>
      <c r="I308" s="40">
        <v>1.5999999999999999E-5</v>
      </c>
      <c r="J308" s="16">
        <v>-6.8252868035023617</v>
      </c>
      <c r="K308" s="16">
        <v>-2.1</v>
      </c>
      <c r="L308" s="18">
        <v>970</v>
      </c>
      <c r="M308" s="18">
        <v>1395</v>
      </c>
      <c r="N308" s="40">
        <v>0.28257199999999999</v>
      </c>
      <c r="O308" s="15">
        <v>-0.94873493975903611</v>
      </c>
      <c r="P308" s="16">
        <v>-5.7756206121228892</v>
      </c>
      <c r="Q308" s="12" t="s">
        <v>1158</v>
      </c>
      <c r="S308" s="59"/>
    </row>
    <row r="309" spans="1:19" ht="14.25" customHeight="1">
      <c r="A309" s="25" t="s">
        <v>39</v>
      </c>
      <c r="B309" s="9">
        <v>119.39100000000001</v>
      </c>
      <c r="C309" s="9">
        <v>40.652639000000001</v>
      </c>
      <c r="D309" s="21" t="s">
        <v>900</v>
      </c>
      <c r="E309" s="38">
        <v>225</v>
      </c>
      <c r="F309" s="40">
        <v>7.1405999999999997E-2</v>
      </c>
      <c r="G309" s="40">
        <v>2.0460000000000001E-3</v>
      </c>
      <c r="H309" s="40">
        <v>0.28259499999999999</v>
      </c>
      <c r="I309" s="40">
        <v>1.5E-5</v>
      </c>
      <c r="J309" s="16">
        <v>-6.2594599182397292</v>
      </c>
      <c r="K309" s="16">
        <v>-1.6</v>
      </c>
      <c r="L309" s="18">
        <v>957</v>
      </c>
      <c r="M309" s="18">
        <v>1364</v>
      </c>
      <c r="N309" s="40">
        <v>0.282586</v>
      </c>
      <c r="O309" s="15">
        <v>-0.93837349397590364</v>
      </c>
      <c r="P309" s="16">
        <v>-5.7756206121228892</v>
      </c>
      <c r="Q309" s="12" t="s">
        <v>1158</v>
      </c>
      <c r="S309" s="59"/>
    </row>
    <row r="310" spans="1:19" ht="14.25" customHeight="1">
      <c r="A310" s="25" t="s">
        <v>40</v>
      </c>
      <c r="D310" s="21" t="s">
        <v>1130</v>
      </c>
      <c r="Q310" s="12" t="s">
        <v>2372</v>
      </c>
    </row>
    <row r="311" spans="1:19" ht="14.25" customHeight="1">
      <c r="A311" s="25" t="s">
        <v>40</v>
      </c>
      <c r="D311" s="21" t="s">
        <v>1131</v>
      </c>
      <c r="Q311" s="12" t="s">
        <v>2372</v>
      </c>
    </row>
    <row r="312" spans="1:19" ht="14.25" customHeight="1">
      <c r="A312" s="25" t="s">
        <v>40</v>
      </c>
      <c r="B312" s="9">
        <v>124.613056</v>
      </c>
      <c r="C312" s="9">
        <v>40.913249999999998</v>
      </c>
      <c r="D312" s="21" t="s">
        <v>901</v>
      </c>
      <c r="E312" s="38">
        <v>228</v>
      </c>
      <c r="F312" s="40">
        <v>1.37E-2</v>
      </c>
      <c r="G312" s="40">
        <v>5.0000000000000001E-4</v>
      </c>
      <c r="H312" s="40">
        <v>0.28228900000000001</v>
      </c>
      <c r="I312" s="40">
        <v>1.9000000000000001E-5</v>
      </c>
      <c r="J312" s="16">
        <v>-17.0808990989213</v>
      </c>
      <c r="K312" s="16">
        <v>-12.3</v>
      </c>
      <c r="L312" s="18">
        <v>1342</v>
      </c>
      <c r="M312" s="18">
        <v>2024.491623931624</v>
      </c>
      <c r="O312" s="15">
        <v>-0.98</v>
      </c>
      <c r="P312" s="16">
        <v>-12.7</v>
      </c>
      <c r="Q312" s="12" t="s">
        <v>2372</v>
      </c>
    </row>
    <row r="313" spans="1:19" ht="14.25" customHeight="1">
      <c r="A313" s="25" t="s">
        <v>40</v>
      </c>
      <c r="B313" s="9">
        <v>124.613056</v>
      </c>
      <c r="C313" s="9">
        <v>40.913249999999998</v>
      </c>
      <c r="D313" s="21" t="s">
        <v>902</v>
      </c>
      <c r="E313" s="38">
        <v>231</v>
      </c>
      <c r="F313" s="40">
        <v>5.7000000000000002E-3</v>
      </c>
      <c r="G313" s="40">
        <v>2.0000000000000001E-4</v>
      </c>
      <c r="H313" s="40">
        <v>0.28228300000000001</v>
      </c>
      <c r="I313" s="40">
        <v>2.1999999999999999E-5</v>
      </c>
      <c r="J313" s="16">
        <v>-17.293084180894922</v>
      </c>
      <c r="K313" s="16">
        <v>-12.4</v>
      </c>
      <c r="L313" s="18">
        <v>1339</v>
      </c>
      <c r="M313" s="18">
        <v>2033.5360683760682</v>
      </c>
      <c r="O313" s="15">
        <v>-0.99</v>
      </c>
      <c r="P313" s="16">
        <v>-12.7</v>
      </c>
      <c r="Q313" s="12" t="s">
        <v>2372</v>
      </c>
    </row>
    <row r="314" spans="1:19" ht="14.25" customHeight="1">
      <c r="A314" s="25" t="s">
        <v>40</v>
      </c>
      <c r="B314" s="9">
        <v>124.613056</v>
      </c>
      <c r="C314" s="9">
        <v>40.913249999999998</v>
      </c>
      <c r="D314" s="21" t="s">
        <v>903</v>
      </c>
      <c r="E314" s="38">
        <v>226</v>
      </c>
      <c r="F314" s="40">
        <v>4.3E-3</v>
      </c>
      <c r="G314" s="40">
        <v>2.0000000000000001E-4</v>
      </c>
      <c r="H314" s="40">
        <v>0.28226200000000001</v>
      </c>
      <c r="I314" s="40">
        <v>1.2999999999999999E-5</v>
      </c>
      <c r="J314" s="16">
        <v>-18.035731967804836</v>
      </c>
      <c r="K314" s="16">
        <v>-13.1</v>
      </c>
      <c r="L314" s="18">
        <v>1366</v>
      </c>
      <c r="M314" s="18">
        <v>2080.5948717948718</v>
      </c>
      <c r="O314" s="15">
        <v>-0.99</v>
      </c>
      <c r="P314" s="16">
        <v>-12.7</v>
      </c>
      <c r="Q314" s="12" t="s">
        <v>2372</v>
      </c>
    </row>
    <row r="315" spans="1:19" ht="14.25" customHeight="1">
      <c r="A315" s="25" t="s">
        <v>40</v>
      </c>
      <c r="B315" s="9">
        <v>124.613056</v>
      </c>
      <c r="C315" s="9">
        <v>40.913249999999998</v>
      </c>
      <c r="D315" s="21" t="s">
        <v>904</v>
      </c>
      <c r="E315" s="38">
        <v>227</v>
      </c>
      <c r="F315" s="40">
        <v>5.8999999999999999E-3</v>
      </c>
      <c r="G315" s="40">
        <v>2.0000000000000001E-4</v>
      </c>
      <c r="H315" s="40">
        <v>0.28228999999999999</v>
      </c>
      <c r="I315" s="40">
        <v>1.5999999999999999E-5</v>
      </c>
      <c r="J315" s="16">
        <v>-17.045534918592729</v>
      </c>
      <c r="K315" s="16">
        <v>-12.2</v>
      </c>
      <c r="L315" s="18">
        <v>1330</v>
      </c>
      <c r="M315" s="18">
        <v>2021.4018803418803</v>
      </c>
      <c r="O315" s="15">
        <v>-0.99</v>
      </c>
      <c r="P315" s="16">
        <v>-12.7</v>
      </c>
      <c r="Q315" s="12" t="s">
        <v>2372</v>
      </c>
    </row>
    <row r="316" spans="1:19" ht="14.25" customHeight="1">
      <c r="A316" s="25" t="s">
        <v>40</v>
      </c>
      <c r="B316" s="9">
        <v>124.613056</v>
      </c>
      <c r="C316" s="9">
        <v>40.913249999999998</v>
      </c>
      <c r="D316" s="21" t="s">
        <v>905</v>
      </c>
      <c r="E316" s="38">
        <v>224</v>
      </c>
      <c r="F316" s="40">
        <v>8.8999999999999999E-3</v>
      </c>
      <c r="G316" s="40">
        <v>4.0000000000000002E-4</v>
      </c>
      <c r="H316" s="40">
        <v>0.28226699999999999</v>
      </c>
      <c r="I316" s="40">
        <v>1.4E-5</v>
      </c>
      <c r="J316" s="16">
        <v>-17.858911066160886</v>
      </c>
      <c r="K316" s="16">
        <v>-13</v>
      </c>
      <c r="L316" s="18">
        <v>1366</v>
      </c>
      <c r="M316" s="18">
        <v>2081.848547008547</v>
      </c>
      <c r="O316" s="15">
        <v>-0.99</v>
      </c>
      <c r="P316" s="16">
        <v>-12.7</v>
      </c>
      <c r="Q316" s="12" t="s">
        <v>2372</v>
      </c>
    </row>
    <row r="317" spans="1:19" ht="14.25" customHeight="1">
      <c r="A317" s="25" t="s">
        <v>40</v>
      </c>
      <c r="B317" s="9">
        <v>124.613056</v>
      </c>
      <c r="C317" s="9">
        <v>40.913249999999998</v>
      </c>
      <c r="D317" s="21" t="s">
        <v>906</v>
      </c>
      <c r="E317" s="38">
        <v>225</v>
      </c>
      <c r="F317" s="40">
        <v>6.0000000000000001E-3</v>
      </c>
      <c r="G317" s="40">
        <v>2.0000000000000001E-4</v>
      </c>
      <c r="H317" s="40">
        <v>0.28227799999999997</v>
      </c>
      <c r="I317" s="40">
        <v>2.3E-5</v>
      </c>
      <c r="J317" s="16">
        <v>-17.469905082542205</v>
      </c>
      <c r="K317" s="16">
        <v>-12.6</v>
      </c>
      <c r="L317" s="18">
        <v>1347</v>
      </c>
      <c r="M317" s="18">
        <v>2050.311794871795</v>
      </c>
      <c r="O317" s="15">
        <v>-0.99</v>
      </c>
      <c r="P317" s="16">
        <v>-12.7</v>
      </c>
      <c r="Q317" s="12" t="s">
        <v>2372</v>
      </c>
    </row>
    <row r="318" spans="1:19" ht="14.25" customHeight="1">
      <c r="A318" s="25" t="s">
        <v>40</v>
      </c>
      <c r="B318" s="9">
        <v>124.613056</v>
      </c>
      <c r="C318" s="9">
        <v>40.913249999999998</v>
      </c>
      <c r="D318" s="21" t="s">
        <v>907</v>
      </c>
      <c r="E318" s="38">
        <v>227</v>
      </c>
      <c r="F318" s="40">
        <v>6.4000000000000003E-3</v>
      </c>
      <c r="G318" s="40">
        <v>2.9999999999999997E-4</v>
      </c>
      <c r="H318" s="40">
        <v>0.28229100000000001</v>
      </c>
      <c r="I318" s="40">
        <v>2.0999999999999999E-5</v>
      </c>
      <c r="J318" s="16">
        <v>-17.010170738263053</v>
      </c>
      <c r="K318" s="16">
        <v>-12.1</v>
      </c>
      <c r="L318" s="18">
        <v>1331</v>
      </c>
      <c r="M318" s="18">
        <v>2023.0287179487179</v>
      </c>
      <c r="O318" s="15">
        <v>-0.99</v>
      </c>
      <c r="P318" s="16">
        <v>-12.7</v>
      </c>
      <c r="Q318" s="12" t="s">
        <v>2372</v>
      </c>
    </row>
    <row r="319" spans="1:19" ht="14.25" customHeight="1">
      <c r="A319" s="25" t="s">
        <v>40</v>
      </c>
      <c r="B319" s="9">
        <v>124.613056</v>
      </c>
      <c r="C319" s="9">
        <v>40.913249999999998</v>
      </c>
      <c r="D319" s="21" t="s">
        <v>908</v>
      </c>
      <c r="E319" s="38">
        <v>228</v>
      </c>
      <c r="F319" s="40">
        <v>6.4999999999999997E-3</v>
      </c>
      <c r="G319" s="40">
        <v>2.0000000000000001E-4</v>
      </c>
      <c r="H319" s="40">
        <v>0.28228700000000001</v>
      </c>
      <c r="I319" s="40">
        <v>1.9000000000000001E-5</v>
      </c>
      <c r="J319" s="16">
        <v>-17.151627459579544</v>
      </c>
      <c r="K319" s="16">
        <v>-12.3</v>
      </c>
      <c r="L319" s="18">
        <v>1335</v>
      </c>
      <c r="M319" s="18">
        <v>2028.9092307692308</v>
      </c>
      <c r="O319" s="15">
        <v>-0.99</v>
      </c>
      <c r="P319" s="16">
        <v>-12.7</v>
      </c>
      <c r="Q319" s="12" t="s">
        <v>2372</v>
      </c>
    </row>
    <row r="320" spans="1:19" ht="14.25" customHeight="1">
      <c r="A320" s="25" t="s">
        <v>40</v>
      </c>
      <c r="B320" s="9">
        <v>124.613056</v>
      </c>
      <c r="C320" s="9">
        <v>40.913249999999998</v>
      </c>
      <c r="D320" s="21" t="s">
        <v>909</v>
      </c>
      <c r="E320" s="38">
        <v>227</v>
      </c>
      <c r="F320" s="40">
        <v>4.4000000000000003E-3</v>
      </c>
      <c r="G320" s="40">
        <v>2.0000000000000001E-4</v>
      </c>
      <c r="H320" s="40">
        <v>0.28229399999999999</v>
      </c>
      <c r="I320" s="40">
        <v>1.8E-5</v>
      </c>
      <c r="J320" s="16">
        <v>-16.904078197276242</v>
      </c>
      <c r="K320" s="16">
        <v>-12</v>
      </c>
      <c r="L320" s="18">
        <v>1324</v>
      </c>
      <c r="M320" s="18">
        <v>2011.6408547008546</v>
      </c>
      <c r="O320" s="15">
        <v>-0.99</v>
      </c>
      <c r="P320" s="16">
        <v>-12.7</v>
      </c>
      <c r="Q320" s="12" t="s">
        <v>2372</v>
      </c>
    </row>
    <row r="321" spans="1:17" ht="14.25" customHeight="1">
      <c r="A321" s="25" t="s">
        <v>40</v>
      </c>
      <c r="B321" s="9">
        <v>124.613056</v>
      </c>
      <c r="C321" s="9">
        <v>40.913249999999998</v>
      </c>
      <c r="D321" s="21" t="s">
        <v>910</v>
      </c>
      <c r="E321" s="38">
        <v>231</v>
      </c>
      <c r="F321" s="40">
        <v>3.3E-3</v>
      </c>
      <c r="G321" s="40">
        <v>1E-4</v>
      </c>
      <c r="H321" s="40">
        <v>0.28228799999999998</v>
      </c>
      <c r="I321" s="40">
        <v>2.0999999999999999E-5</v>
      </c>
      <c r="J321" s="16">
        <v>-17.116263279250976</v>
      </c>
      <c r="K321" s="16">
        <v>-12.2</v>
      </c>
      <c r="L321" s="18">
        <v>1329</v>
      </c>
      <c r="M321" s="18">
        <v>2032.8461538461538</v>
      </c>
      <c r="O321" s="15">
        <v>-1</v>
      </c>
      <c r="P321" s="16">
        <v>-12.7</v>
      </c>
      <c r="Q321" s="12" t="s">
        <v>2372</v>
      </c>
    </row>
    <row r="322" spans="1:17" ht="14.25" customHeight="1">
      <c r="A322" s="25" t="s">
        <v>40</v>
      </c>
      <c r="B322" s="9">
        <v>124.613056</v>
      </c>
      <c r="C322" s="9">
        <v>40.913249999999998</v>
      </c>
      <c r="D322" s="21" t="s">
        <v>911</v>
      </c>
      <c r="E322" s="38">
        <v>230</v>
      </c>
      <c r="F322" s="40">
        <v>2.4E-2</v>
      </c>
      <c r="G322" s="40">
        <v>8.9999999999999998E-4</v>
      </c>
      <c r="H322" s="40">
        <v>0.28231899999999999</v>
      </c>
      <c r="I322" s="40">
        <v>1.5999999999999999E-5</v>
      </c>
      <c r="J322" s="16">
        <v>-16.01997368905095</v>
      </c>
      <c r="K322" s="16">
        <v>-11.2</v>
      </c>
      <c r="L322" s="18">
        <v>1313</v>
      </c>
      <c r="M322" s="18">
        <v>1961.1338461538462</v>
      </c>
      <c r="O322" s="15">
        <v>-0.97</v>
      </c>
      <c r="P322" s="16">
        <v>-12.7</v>
      </c>
      <c r="Q322" s="12" t="s">
        <v>2372</v>
      </c>
    </row>
    <row r="323" spans="1:17" ht="14.25" customHeight="1">
      <c r="A323" s="25" t="s">
        <v>40</v>
      </c>
      <c r="B323" s="9">
        <v>124.613056</v>
      </c>
      <c r="C323" s="9">
        <v>40.913249999999998</v>
      </c>
      <c r="D323" s="21" t="s">
        <v>912</v>
      </c>
      <c r="E323" s="38">
        <v>230</v>
      </c>
      <c r="F323" s="40">
        <v>6.1999999999999998E-3</v>
      </c>
      <c r="G323" s="40">
        <v>2.0000000000000001E-4</v>
      </c>
      <c r="H323" s="40">
        <v>0.28226899999999999</v>
      </c>
      <c r="I323" s="40">
        <v>1.4E-5</v>
      </c>
      <c r="J323" s="16">
        <v>-17.788182705502642</v>
      </c>
      <c r="K323" s="16">
        <v>-12.9</v>
      </c>
      <c r="L323" s="18">
        <v>1359</v>
      </c>
      <c r="M323" s="18">
        <v>2066.6996581196581</v>
      </c>
      <c r="O323" s="15">
        <v>-0.99</v>
      </c>
      <c r="P323" s="16">
        <v>-12.7</v>
      </c>
      <c r="Q323" s="12" t="s">
        <v>2372</v>
      </c>
    </row>
    <row r="324" spans="1:17" ht="14.25" customHeight="1">
      <c r="A324" s="25" t="s">
        <v>40</v>
      </c>
      <c r="B324" s="9">
        <v>124.613056</v>
      </c>
      <c r="C324" s="9">
        <v>40.913249999999998</v>
      </c>
      <c r="D324" s="21" t="s">
        <v>913</v>
      </c>
      <c r="E324" s="38">
        <v>230</v>
      </c>
      <c r="F324" s="40">
        <v>5.1999999999999998E-3</v>
      </c>
      <c r="G324" s="40">
        <v>2.0000000000000001E-4</v>
      </c>
      <c r="H324" s="40">
        <v>0.28227099999999999</v>
      </c>
      <c r="I324" s="40">
        <v>1.5E-5</v>
      </c>
      <c r="J324" s="16">
        <v>-17.717454344844398</v>
      </c>
      <c r="K324" s="16">
        <v>-12.8</v>
      </c>
      <c r="L324" s="18">
        <v>1355</v>
      </c>
      <c r="M324" s="18">
        <v>2060.1923076923076</v>
      </c>
      <c r="O324" s="15">
        <v>-0.99</v>
      </c>
      <c r="P324" s="16">
        <v>-12.7</v>
      </c>
      <c r="Q324" s="12" t="s">
        <v>2372</v>
      </c>
    </row>
    <row r="325" spans="1:17" ht="14.25" customHeight="1">
      <c r="A325" s="25" t="s">
        <v>40</v>
      </c>
      <c r="B325" s="9">
        <v>124.613056</v>
      </c>
      <c r="C325" s="9">
        <v>40.913249999999998</v>
      </c>
      <c r="D325" s="21" t="s">
        <v>914</v>
      </c>
      <c r="E325" s="38">
        <v>230</v>
      </c>
      <c r="F325" s="40">
        <v>4.7999999999999996E-3</v>
      </c>
      <c r="G325" s="40">
        <v>2.0000000000000001E-4</v>
      </c>
      <c r="H325" s="40">
        <v>0.28227099999999999</v>
      </c>
      <c r="I325" s="40">
        <v>1.4E-5</v>
      </c>
      <c r="J325" s="16">
        <v>-17.717454344844398</v>
      </c>
      <c r="K325" s="16">
        <v>-12.8</v>
      </c>
      <c r="L325" s="18">
        <v>1355</v>
      </c>
      <c r="M325" s="18">
        <v>2060.1923076923076</v>
      </c>
      <c r="O325" s="15">
        <v>-0.99</v>
      </c>
      <c r="P325" s="16">
        <v>-12.7</v>
      </c>
      <c r="Q325" s="12" t="s">
        <v>2372</v>
      </c>
    </row>
    <row r="326" spans="1:17" ht="14.25" customHeight="1">
      <c r="A326" s="25" t="s">
        <v>40</v>
      </c>
      <c r="B326" s="9">
        <v>124.613056</v>
      </c>
      <c r="C326" s="9">
        <v>40.913249999999998</v>
      </c>
      <c r="D326" s="21" t="s">
        <v>915</v>
      </c>
      <c r="E326" s="38">
        <v>224</v>
      </c>
      <c r="F326" s="40">
        <v>9.5999999999999992E-3</v>
      </c>
      <c r="G326" s="40">
        <v>2.9999999999999997E-4</v>
      </c>
      <c r="H326" s="40">
        <v>0.28226200000000001</v>
      </c>
      <c r="I326" s="40">
        <v>1.4E-5</v>
      </c>
      <c r="J326" s="16">
        <v>-18.035731967804836</v>
      </c>
      <c r="K326" s="16">
        <v>-13.2</v>
      </c>
      <c r="L326" s="18">
        <v>1373</v>
      </c>
      <c r="M326" s="18">
        <v>2093.2364102564102</v>
      </c>
      <c r="O326" s="15">
        <v>-0.99</v>
      </c>
      <c r="P326" s="16">
        <v>-12.7</v>
      </c>
      <c r="Q326" s="12" t="s">
        <v>2372</v>
      </c>
    </row>
    <row r="327" spans="1:17" ht="14.25" customHeight="1">
      <c r="A327" s="25" t="s">
        <v>40</v>
      </c>
      <c r="D327" s="21" t="s">
        <v>1132</v>
      </c>
      <c r="Q327" s="12" t="s">
        <v>2372</v>
      </c>
    </row>
    <row r="328" spans="1:17" ht="14.25" customHeight="1">
      <c r="A328" s="25" t="s">
        <v>40</v>
      </c>
      <c r="D328" s="21" t="s">
        <v>1133</v>
      </c>
      <c r="Q328" s="12" t="s">
        <v>2372</v>
      </c>
    </row>
    <row r="329" spans="1:17" ht="14.25" customHeight="1">
      <c r="A329" s="25" t="s">
        <v>40</v>
      </c>
      <c r="B329" s="9">
        <v>124.549111</v>
      </c>
      <c r="C329" s="9">
        <v>40.910972000000001</v>
      </c>
      <c r="D329" s="21" t="s">
        <v>916</v>
      </c>
      <c r="E329" s="38">
        <v>228</v>
      </c>
      <c r="F329" s="40">
        <v>1.1900000000000001E-2</v>
      </c>
      <c r="G329" s="40">
        <v>5.0000000000000001E-4</v>
      </c>
      <c r="H329" s="40">
        <v>0.28229100000000001</v>
      </c>
      <c r="I329" s="40">
        <v>3.0000000000000001E-5</v>
      </c>
      <c r="J329" s="16">
        <v>-17.010170738263053</v>
      </c>
      <c r="K329" s="16">
        <v>-12.2</v>
      </c>
      <c r="L329" s="18">
        <v>1338</v>
      </c>
      <c r="M329" s="18">
        <v>2033.7897435897435</v>
      </c>
      <c r="O329" s="15">
        <v>-0.99</v>
      </c>
      <c r="P329" s="16">
        <v>-11.8</v>
      </c>
      <c r="Q329" s="12" t="s">
        <v>2372</v>
      </c>
    </row>
    <row r="330" spans="1:17" ht="14.25" customHeight="1">
      <c r="A330" s="25" t="s">
        <v>40</v>
      </c>
      <c r="B330" s="9">
        <v>124.549111</v>
      </c>
      <c r="C330" s="9">
        <v>40.910972000000001</v>
      </c>
      <c r="D330" s="21" t="s">
        <v>917</v>
      </c>
      <c r="E330" s="38">
        <v>229</v>
      </c>
      <c r="F330" s="40">
        <v>1.1299999999999999E-2</v>
      </c>
      <c r="G330" s="40">
        <v>5.0000000000000001E-4</v>
      </c>
      <c r="H330" s="40">
        <v>0.282279</v>
      </c>
      <c r="I330" s="40">
        <v>2.5999999999999998E-5</v>
      </c>
      <c r="J330" s="16">
        <v>-17.434540902211417</v>
      </c>
      <c r="K330" s="16">
        <v>-12.6</v>
      </c>
      <c r="L330" s="18">
        <v>1354</v>
      </c>
      <c r="M330" s="18">
        <v>2059.1923076923076</v>
      </c>
      <c r="O330" s="15">
        <v>-0.99</v>
      </c>
      <c r="P330" s="16">
        <v>-11.8</v>
      </c>
      <c r="Q330" s="12" t="s">
        <v>2372</v>
      </c>
    </row>
    <row r="331" spans="1:17" ht="14.25" customHeight="1">
      <c r="A331" s="25" t="s">
        <v>40</v>
      </c>
      <c r="B331" s="9">
        <v>124.549111</v>
      </c>
      <c r="C331" s="9">
        <v>40.910972000000001</v>
      </c>
      <c r="D331" s="21" t="s">
        <v>918</v>
      </c>
      <c r="E331" s="38">
        <v>227</v>
      </c>
      <c r="F331" s="40">
        <v>8.6999999999999994E-3</v>
      </c>
      <c r="G331" s="40">
        <v>2.9999999999999997E-4</v>
      </c>
      <c r="H331" s="40">
        <v>0.28225699999999998</v>
      </c>
      <c r="I331" s="40">
        <v>1.7E-5</v>
      </c>
      <c r="J331" s="16">
        <v>-18.212552869451002</v>
      </c>
      <c r="K331" s="16">
        <v>-13.3</v>
      </c>
      <c r="L331" s="18">
        <v>1380</v>
      </c>
      <c r="M331" s="18">
        <v>2102.7437606837607</v>
      </c>
      <c r="O331" s="15">
        <v>-0.99</v>
      </c>
      <c r="P331" s="16">
        <v>-11.8</v>
      </c>
      <c r="Q331" s="12" t="s">
        <v>2372</v>
      </c>
    </row>
    <row r="332" spans="1:17" ht="14.25" customHeight="1">
      <c r="A332" s="25" t="s">
        <v>40</v>
      </c>
      <c r="B332" s="9">
        <v>124.549111</v>
      </c>
      <c r="C332" s="9">
        <v>40.910972000000001</v>
      </c>
      <c r="D332" s="21" t="s">
        <v>919</v>
      </c>
      <c r="E332" s="38">
        <v>226</v>
      </c>
      <c r="F332" s="40">
        <v>1.6299999999999999E-2</v>
      </c>
      <c r="G332" s="40">
        <v>6.9999999999999999E-4</v>
      </c>
      <c r="H332" s="40">
        <v>0.28226400000000001</v>
      </c>
      <c r="I332" s="40">
        <v>1.7E-5</v>
      </c>
      <c r="J332" s="16">
        <v>-17.965003607146592</v>
      </c>
      <c r="K332" s="16">
        <v>-13.2</v>
      </c>
      <c r="L332" s="18">
        <v>1382</v>
      </c>
      <c r="M332" s="18">
        <v>2090.222905982906</v>
      </c>
      <c r="O332" s="15">
        <v>-0.98</v>
      </c>
      <c r="P332" s="16">
        <v>-11.8</v>
      </c>
      <c r="Q332" s="12" t="s">
        <v>2372</v>
      </c>
    </row>
    <row r="333" spans="1:17" ht="14.25" customHeight="1">
      <c r="A333" s="25" t="s">
        <v>40</v>
      </c>
      <c r="B333" s="9">
        <v>124.549111</v>
      </c>
      <c r="C333" s="9">
        <v>40.910972000000001</v>
      </c>
      <c r="D333" s="21" t="s">
        <v>920</v>
      </c>
      <c r="E333" s="38">
        <v>228</v>
      </c>
      <c r="F333" s="40">
        <v>4.9000000000000002E-2</v>
      </c>
      <c r="G333" s="40">
        <v>1.9E-3</v>
      </c>
      <c r="H333" s="40">
        <v>0.282246</v>
      </c>
      <c r="I333" s="40">
        <v>1.2999999999999999E-5</v>
      </c>
      <c r="J333" s="16">
        <v>-18.60155885306969</v>
      </c>
      <c r="K333" s="16">
        <v>-14</v>
      </c>
      <c r="L333" s="18">
        <v>1453</v>
      </c>
      <c r="M333" s="18">
        <v>2133.9743589743589</v>
      </c>
      <c r="O333" s="15">
        <v>-0.94</v>
      </c>
      <c r="P333" s="16">
        <v>-11.8</v>
      </c>
      <c r="Q333" s="12" t="s">
        <v>2372</v>
      </c>
    </row>
    <row r="334" spans="1:17" ht="14.25" customHeight="1">
      <c r="A334" s="25" t="s">
        <v>40</v>
      </c>
      <c r="B334" s="9">
        <v>124.549111</v>
      </c>
      <c r="C334" s="9">
        <v>40.910972000000001</v>
      </c>
      <c r="D334" s="21" t="s">
        <v>921</v>
      </c>
      <c r="E334" s="38">
        <v>224</v>
      </c>
      <c r="F334" s="40">
        <v>1.24E-2</v>
      </c>
      <c r="G334" s="40">
        <v>5.0000000000000001E-4</v>
      </c>
      <c r="H334" s="40">
        <v>0.28229500000000002</v>
      </c>
      <c r="I334" s="40">
        <v>2.6999999999999999E-5</v>
      </c>
      <c r="J334" s="16">
        <v>-16.868714016946562</v>
      </c>
      <c r="K334" s="16">
        <v>-12</v>
      </c>
      <c r="L334" s="18">
        <v>1333</v>
      </c>
      <c r="M334" s="18">
        <v>2012.4283760683761</v>
      </c>
      <c r="O334" s="15">
        <v>-0.98</v>
      </c>
      <c r="P334" s="16">
        <v>-11.8</v>
      </c>
      <c r="Q334" s="12" t="s">
        <v>2372</v>
      </c>
    </row>
    <row r="335" spans="1:17" ht="14.25" customHeight="1">
      <c r="A335" s="25" t="s">
        <v>40</v>
      </c>
      <c r="B335" s="9">
        <v>124.549111</v>
      </c>
      <c r="C335" s="9">
        <v>40.910972000000001</v>
      </c>
      <c r="D335" s="21" t="s">
        <v>922</v>
      </c>
      <c r="E335" s="38">
        <v>226</v>
      </c>
      <c r="F335" s="40">
        <v>1.43E-2</v>
      </c>
      <c r="G335" s="40">
        <v>5.9999999999999995E-4</v>
      </c>
      <c r="H335" s="40">
        <v>0.28228300000000001</v>
      </c>
      <c r="I335" s="40">
        <v>2.4000000000000001E-5</v>
      </c>
      <c r="J335" s="16">
        <v>-17.293084180894922</v>
      </c>
      <c r="K335" s="16">
        <v>-12.5</v>
      </c>
      <c r="L335" s="18">
        <v>1353</v>
      </c>
      <c r="M335" s="18">
        <v>2043.4560683760683</v>
      </c>
      <c r="O335" s="15">
        <v>-0.98</v>
      </c>
      <c r="P335" s="16">
        <v>-11.8</v>
      </c>
      <c r="Q335" s="12" t="s">
        <v>2372</v>
      </c>
    </row>
    <row r="336" spans="1:17" ht="14.25" customHeight="1">
      <c r="A336" s="25" t="s">
        <v>40</v>
      </c>
      <c r="B336" s="9">
        <v>124.549111</v>
      </c>
      <c r="C336" s="9">
        <v>40.910972000000001</v>
      </c>
      <c r="D336" s="21" t="s">
        <v>923</v>
      </c>
      <c r="E336" s="38">
        <v>227</v>
      </c>
      <c r="F336" s="40">
        <v>1.6899999999999998E-2</v>
      </c>
      <c r="G336" s="40">
        <v>6.9999999999999999E-4</v>
      </c>
      <c r="H336" s="40">
        <v>0.28225</v>
      </c>
      <c r="I336" s="40">
        <v>2.0000000000000002E-5</v>
      </c>
      <c r="J336" s="16">
        <v>-18.460102131753196</v>
      </c>
      <c r="K336" s="16">
        <v>-13.7</v>
      </c>
      <c r="L336" s="18">
        <v>1402</v>
      </c>
      <c r="M336" s="18">
        <v>2121.8632478632476</v>
      </c>
      <c r="O336" s="15">
        <v>-0.98</v>
      </c>
      <c r="P336" s="16">
        <v>-11.8</v>
      </c>
      <c r="Q336" s="12" t="s">
        <v>2372</v>
      </c>
    </row>
    <row r="337" spans="1:17" ht="14.25" customHeight="1">
      <c r="A337" s="25" t="s">
        <v>40</v>
      </c>
      <c r="B337" s="9">
        <v>124.549111</v>
      </c>
      <c r="C337" s="9">
        <v>40.910972000000001</v>
      </c>
      <c r="D337" s="21" t="s">
        <v>924</v>
      </c>
      <c r="E337" s="38">
        <v>227</v>
      </c>
      <c r="F337" s="40">
        <v>7.4999999999999997E-3</v>
      </c>
      <c r="G337" s="40">
        <v>2.9999999999999997E-4</v>
      </c>
      <c r="H337" s="40">
        <v>0.28227600000000003</v>
      </c>
      <c r="I337" s="40">
        <v>2.0000000000000002E-5</v>
      </c>
      <c r="J337" s="16">
        <v>-17.540633443198228</v>
      </c>
      <c r="K337" s="16">
        <v>-12.7</v>
      </c>
      <c r="L337" s="18">
        <v>1352</v>
      </c>
      <c r="M337" s="18">
        <v>2057.1923076923076</v>
      </c>
      <c r="O337" s="15">
        <v>-0.99</v>
      </c>
      <c r="P337" s="16">
        <v>-11.8</v>
      </c>
      <c r="Q337" s="12" t="s">
        <v>2372</v>
      </c>
    </row>
    <row r="338" spans="1:17" ht="14.25" customHeight="1">
      <c r="A338" s="25" t="s">
        <v>40</v>
      </c>
      <c r="B338" s="9">
        <v>124.549111</v>
      </c>
      <c r="C338" s="9">
        <v>40.910972000000001</v>
      </c>
      <c r="D338" s="21" t="s">
        <v>925</v>
      </c>
      <c r="E338" s="38">
        <v>229</v>
      </c>
      <c r="F338" s="40">
        <v>2.5499999999999998E-2</v>
      </c>
      <c r="G338" s="40">
        <v>1E-3</v>
      </c>
      <c r="H338" s="40">
        <v>0.28226800000000002</v>
      </c>
      <c r="I338" s="40">
        <v>1.7E-5</v>
      </c>
      <c r="J338" s="16">
        <v>-17.823546885830098</v>
      </c>
      <c r="K338" s="16">
        <v>-13.1</v>
      </c>
      <c r="L338" s="18">
        <v>1388</v>
      </c>
      <c r="M338" s="18">
        <v>2081.6169230769228</v>
      </c>
      <c r="O338" s="15">
        <v>-0.97</v>
      </c>
      <c r="P338" s="16">
        <v>-11.8</v>
      </c>
      <c r="Q338" s="12" t="s">
        <v>2372</v>
      </c>
    </row>
    <row r="339" spans="1:17" ht="14.25" customHeight="1">
      <c r="A339" s="25" t="s">
        <v>40</v>
      </c>
      <c r="B339" s="9">
        <v>124.549111</v>
      </c>
      <c r="C339" s="9">
        <v>40.910972000000001</v>
      </c>
      <c r="D339" s="21" t="s">
        <v>926</v>
      </c>
      <c r="E339" s="38">
        <v>222</v>
      </c>
      <c r="F339" s="40">
        <v>1.04E-2</v>
      </c>
      <c r="G339" s="40">
        <v>4.0000000000000002E-4</v>
      </c>
      <c r="H339" s="40">
        <v>0.28224700000000003</v>
      </c>
      <c r="I339" s="40">
        <v>2.0000000000000002E-5</v>
      </c>
      <c r="J339" s="16">
        <v>-18.566194672740011</v>
      </c>
      <c r="K339" s="16">
        <v>-13.7</v>
      </c>
      <c r="L339" s="18">
        <v>1396</v>
      </c>
      <c r="M339" s="18">
        <v>2131.9073504273501</v>
      </c>
      <c r="O339" s="15">
        <v>-0.99</v>
      </c>
      <c r="P339" s="16">
        <v>-11.8</v>
      </c>
      <c r="Q339" s="12" t="s">
        <v>2372</v>
      </c>
    </row>
    <row r="340" spans="1:17" ht="14.25" customHeight="1">
      <c r="A340" s="25" t="s">
        <v>40</v>
      </c>
      <c r="B340" s="9">
        <v>124.549111</v>
      </c>
      <c r="C340" s="9">
        <v>40.910972000000001</v>
      </c>
      <c r="D340" s="21" t="s">
        <v>927</v>
      </c>
      <c r="E340" s="38">
        <v>225</v>
      </c>
      <c r="F340" s="40">
        <v>6.1000000000000004E-3</v>
      </c>
      <c r="G340" s="40">
        <v>2.0000000000000001E-4</v>
      </c>
      <c r="H340" s="40">
        <v>0.28223900000000002</v>
      </c>
      <c r="I340" s="40">
        <v>1.5999999999999999E-5</v>
      </c>
      <c r="J340" s="16">
        <v>-18.849108115371884</v>
      </c>
      <c r="K340" s="16">
        <v>-14</v>
      </c>
      <c r="L340" s="18">
        <v>1401</v>
      </c>
      <c r="M340" s="18">
        <v>2138.1610256410258</v>
      </c>
      <c r="O340" s="15">
        <v>-0.99</v>
      </c>
      <c r="P340" s="16">
        <v>-11.8</v>
      </c>
      <c r="Q340" s="12" t="s">
        <v>2372</v>
      </c>
    </row>
    <row r="341" spans="1:17" ht="14.25" customHeight="1">
      <c r="A341" s="25" t="s">
        <v>40</v>
      </c>
      <c r="B341" s="9">
        <v>124.549111</v>
      </c>
      <c r="C341" s="9">
        <v>40.910972000000001</v>
      </c>
      <c r="D341" s="21" t="s">
        <v>928</v>
      </c>
      <c r="E341" s="38">
        <v>227</v>
      </c>
      <c r="F341" s="40">
        <v>3.8199999999999998E-2</v>
      </c>
      <c r="G341" s="40">
        <v>1.4E-3</v>
      </c>
      <c r="H341" s="40">
        <v>0.28228900000000001</v>
      </c>
      <c r="I341" s="40">
        <v>2.8E-5</v>
      </c>
      <c r="J341" s="16">
        <v>-17.0808990989213</v>
      </c>
      <c r="K341" s="16">
        <v>-12.4</v>
      </c>
      <c r="L341" s="18">
        <v>1375</v>
      </c>
      <c r="M341" s="18">
        <v>2045.7459829059828</v>
      </c>
      <c r="O341" s="15">
        <v>-0.96</v>
      </c>
      <c r="P341" s="16">
        <v>-11.8</v>
      </c>
      <c r="Q341" s="12" t="s">
        <v>2372</v>
      </c>
    </row>
    <row r="342" spans="1:17" ht="14.25" customHeight="1">
      <c r="A342" s="25" t="s">
        <v>40</v>
      </c>
      <c r="D342" s="21" t="s">
        <v>1134</v>
      </c>
      <c r="Q342" s="12" t="s">
        <v>2372</v>
      </c>
    </row>
    <row r="343" spans="1:17" ht="14.25" customHeight="1">
      <c r="A343" s="25" t="s">
        <v>40</v>
      </c>
      <c r="D343" s="21" t="s">
        <v>1135</v>
      </c>
      <c r="Q343" s="12" t="s">
        <v>2372</v>
      </c>
    </row>
    <row r="344" spans="1:17" ht="14.25" customHeight="1">
      <c r="A344" s="25" t="s">
        <v>40</v>
      </c>
      <c r="B344" s="9">
        <v>124.547861</v>
      </c>
      <c r="C344" s="9">
        <v>40.971027999999997</v>
      </c>
      <c r="D344" s="21" t="s">
        <v>929</v>
      </c>
      <c r="E344" s="38">
        <v>225</v>
      </c>
      <c r="F344" s="40">
        <v>2.0799999999999999E-2</v>
      </c>
      <c r="G344" s="40">
        <v>8.0000000000000004E-4</v>
      </c>
      <c r="H344" s="40">
        <v>0.28227200000000002</v>
      </c>
      <c r="I344" s="40">
        <v>1.9000000000000001E-5</v>
      </c>
      <c r="J344" s="16">
        <v>-17.682090164514719</v>
      </c>
      <c r="K344" s="16">
        <v>-12.9</v>
      </c>
      <c r="L344" s="18">
        <v>1376</v>
      </c>
      <c r="M344" s="18">
        <v>2064.8292307692309</v>
      </c>
      <c r="O344" s="15">
        <v>-0.97</v>
      </c>
      <c r="P344" s="16">
        <v>-12.6</v>
      </c>
      <c r="Q344" s="12" t="s">
        <v>2372</v>
      </c>
    </row>
    <row r="345" spans="1:17" ht="14.25" customHeight="1">
      <c r="A345" s="25" t="s">
        <v>40</v>
      </c>
      <c r="B345" s="9">
        <v>124.547861</v>
      </c>
      <c r="C345" s="9">
        <v>40.971027999999997</v>
      </c>
      <c r="D345" s="21" t="s">
        <v>930</v>
      </c>
      <c r="E345" s="38">
        <v>226</v>
      </c>
      <c r="F345" s="40">
        <v>8.6999999999999994E-3</v>
      </c>
      <c r="G345" s="40">
        <v>4.0000000000000002E-4</v>
      </c>
      <c r="H345" s="40">
        <v>0.28228799999999998</v>
      </c>
      <c r="I345" s="40">
        <v>2.0000000000000002E-5</v>
      </c>
      <c r="J345" s="16">
        <v>-17.116263279250976</v>
      </c>
      <c r="K345" s="16">
        <v>-12.2</v>
      </c>
      <c r="L345" s="18">
        <v>1337</v>
      </c>
      <c r="M345" s="18">
        <v>2033.4165811965813</v>
      </c>
      <c r="O345" s="15">
        <v>-0.99</v>
      </c>
      <c r="P345" s="16">
        <v>-12.6</v>
      </c>
      <c r="Q345" s="12" t="s">
        <v>2372</v>
      </c>
    </row>
    <row r="346" spans="1:17" ht="14.25" customHeight="1">
      <c r="A346" s="25" t="s">
        <v>40</v>
      </c>
      <c r="B346" s="9">
        <v>124.547861</v>
      </c>
      <c r="C346" s="9">
        <v>40.971027999999997</v>
      </c>
      <c r="D346" s="21" t="s">
        <v>931</v>
      </c>
      <c r="E346" s="38">
        <v>220</v>
      </c>
      <c r="F346" s="40">
        <v>1.09E-2</v>
      </c>
      <c r="G346" s="40">
        <v>5.0000000000000001E-4</v>
      </c>
      <c r="H346" s="40">
        <v>0.28226800000000002</v>
      </c>
      <c r="I346" s="40">
        <v>1.8E-5</v>
      </c>
      <c r="J346" s="16">
        <v>-17.823546885830098</v>
      </c>
      <c r="K346" s="16">
        <v>-13</v>
      </c>
      <c r="L346" s="18">
        <v>1368</v>
      </c>
      <c r="M346" s="18">
        <v>2087.6095726495728</v>
      </c>
      <c r="O346" s="15">
        <v>-0.99</v>
      </c>
      <c r="P346" s="16">
        <v>-12.6</v>
      </c>
      <c r="Q346" s="12" t="s">
        <v>2372</v>
      </c>
    </row>
    <row r="347" spans="1:17" ht="14.25" customHeight="1">
      <c r="A347" s="25" t="s">
        <v>40</v>
      </c>
      <c r="B347" s="9">
        <v>124.547861</v>
      </c>
      <c r="C347" s="9">
        <v>40.971027999999997</v>
      </c>
      <c r="D347" s="21" t="s">
        <v>932</v>
      </c>
      <c r="E347" s="38">
        <v>224</v>
      </c>
      <c r="F347" s="40">
        <v>2.01E-2</v>
      </c>
      <c r="G347" s="40">
        <v>8.0000000000000004E-4</v>
      </c>
      <c r="H347" s="40">
        <v>0.28228999999999999</v>
      </c>
      <c r="I347" s="40">
        <v>1.9000000000000001E-5</v>
      </c>
      <c r="J347" s="16">
        <v>-17.045534918592729</v>
      </c>
      <c r="K347" s="16">
        <v>-12.3</v>
      </c>
      <c r="L347" s="18">
        <v>1349</v>
      </c>
      <c r="M347" s="18">
        <v>2038.2307692307691</v>
      </c>
      <c r="O347" s="15">
        <v>-0.98</v>
      </c>
      <c r="P347" s="16">
        <v>-12.6</v>
      </c>
      <c r="Q347" s="12" t="s">
        <v>2372</v>
      </c>
    </row>
    <row r="348" spans="1:17" ht="14.25" customHeight="1">
      <c r="A348" s="25" t="s">
        <v>40</v>
      </c>
      <c r="B348" s="9">
        <v>124.547861</v>
      </c>
      <c r="C348" s="9">
        <v>40.971027999999997</v>
      </c>
      <c r="D348" s="21" t="s">
        <v>933</v>
      </c>
      <c r="E348" s="38">
        <v>228</v>
      </c>
      <c r="F348" s="40">
        <v>3.9399999999999998E-2</v>
      </c>
      <c r="G348" s="40">
        <v>1.4E-3</v>
      </c>
      <c r="H348" s="40">
        <v>0.28229100000000001</v>
      </c>
      <c r="I348" s="40">
        <v>1.8E-5</v>
      </c>
      <c r="J348" s="16">
        <v>-17.010170738263053</v>
      </c>
      <c r="K348" s="16">
        <v>-12.3</v>
      </c>
      <c r="L348" s="18">
        <v>1372</v>
      </c>
      <c r="M348" s="18">
        <v>2040.4088888888887</v>
      </c>
      <c r="O348" s="15">
        <v>-0.96</v>
      </c>
      <c r="P348" s="16">
        <v>-12.6</v>
      </c>
      <c r="Q348" s="12" t="s">
        <v>2372</v>
      </c>
    </row>
    <row r="349" spans="1:17" ht="14.25" customHeight="1">
      <c r="A349" s="25" t="s">
        <v>40</v>
      </c>
      <c r="B349" s="9">
        <v>124.547861</v>
      </c>
      <c r="C349" s="9">
        <v>40.971027999999997</v>
      </c>
      <c r="D349" s="21" t="s">
        <v>934</v>
      </c>
      <c r="E349" s="38">
        <v>223</v>
      </c>
      <c r="F349" s="40">
        <v>2.3699999999999999E-2</v>
      </c>
      <c r="G349" s="40">
        <v>8.9999999999999998E-4</v>
      </c>
      <c r="H349" s="40">
        <v>0.28227099999999999</v>
      </c>
      <c r="I349" s="40">
        <v>2.0999999999999999E-5</v>
      </c>
      <c r="J349" s="16">
        <v>-17.717454344844398</v>
      </c>
      <c r="K349" s="16">
        <v>-12.9</v>
      </c>
      <c r="L349" s="18">
        <v>1379</v>
      </c>
      <c r="M349" s="18">
        <v>2070.8215384615382</v>
      </c>
      <c r="O349" s="15">
        <v>-0.97</v>
      </c>
      <c r="P349" s="16">
        <v>-12.6</v>
      </c>
      <c r="Q349" s="12" t="s">
        <v>2372</v>
      </c>
    </row>
    <row r="350" spans="1:17" ht="14.25" customHeight="1">
      <c r="A350" s="25" t="s">
        <v>40</v>
      </c>
      <c r="B350" s="9">
        <v>124.547861</v>
      </c>
      <c r="C350" s="9">
        <v>40.971027999999997</v>
      </c>
      <c r="D350" s="21" t="s">
        <v>935</v>
      </c>
      <c r="E350" s="38">
        <v>225</v>
      </c>
      <c r="F350" s="40">
        <v>9.5999999999999992E-3</v>
      </c>
      <c r="G350" s="40">
        <v>4.0000000000000002E-4</v>
      </c>
      <c r="H350" s="40">
        <v>0.28228500000000001</v>
      </c>
      <c r="I350" s="40">
        <v>1.9000000000000001E-5</v>
      </c>
      <c r="J350" s="16">
        <v>-17.222355820237787</v>
      </c>
      <c r="K350" s="16">
        <v>-12.4</v>
      </c>
      <c r="L350" s="18">
        <v>1343</v>
      </c>
      <c r="M350" s="18">
        <v>2043.8044444444445</v>
      </c>
      <c r="O350" s="15">
        <v>-0.99</v>
      </c>
      <c r="P350" s="16">
        <v>-12.6</v>
      </c>
      <c r="Q350" s="12" t="s">
        <v>2372</v>
      </c>
    </row>
    <row r="351" spans="1:17" ht="14.25" customHeight="1">
      <c r="A351" s="25" t="s">
        <v>40</v>
      </c>
      <c r="B351" s="9">
        <v>124.547861</v>
      </c>
      <c r="C351" s="9">
        <v>40.971027999999997</v>
      </c>
      <c r="D351" s="21" t="s">
        <v>936</v>
      </c>
      <c r="E351" s="38">
        <v>222</v>
      </c>
      <c r="F351" s="40">
        <v>1.1299999999999999E-2</v>
      </c>
      <c r="G351" s="40">
        <v>4.0000000000000002E-4</v>
      </c>
      <c r="H351" s="40">
        <v>0.28228700000000001</v>
      </c>
      <c r="I351" s="40">
        <v>1.9000000000000001E-5</v>
      </c>
      <c r="J351" s="16">
        <v>-17.151627459579544</v>
      </c>
      <c r="K351" s="16">
        <v>-12.3</v>
      </c>
      <c r="L351" s="18">
        <v>1342</v>
      </c>
      <c r="M351" s="18">
        <v>2044.0581196581197</v>
      </c>
      <c r="O351" s="15">
        <v>-0.99</v>
      </c>
      <c r="P351" s="16">
        <v>-12.6</v>
      </c>
      <c r="Q351" s="12" t="s">
        <v>2372</v>
      </c>
    </row>
    <row r="352" spans="1:17" ht="14.25" customHeight="1">
      <c r="A352" s="25" t="s">
        <v>40</v>
      </c>
      <c r="B352" s="9">
        <v>124.547861</v>
      </c>
      <c r="C352" s="9">
        <v>40.971027999999997</v>
      </c>
      <c r="D352" s="21" t="s">
        <v>937</v>
      </c>
      <c r="E352" s="38">
        <v>220</v>
      </c>
      <c r="F352" s="40">
        <v>2.4299999999999999E-2</v>
      </c>
      <c r="G352" s="40">
        <v>8.9999999999999998E-4</v>
      </c>
      <c r="H352" s="40">
        <v>0.28225600000000001</v>
      </c>
      <c r="I352" s="40">
        <v>1.5E-5</v>
      </c>
      <c r="J352" s="16">
        <v>-18.247917049779574</v>
      </c>
      <c r="K352" s="16">
        <v>-13.5</v>
      </c>
      <c r="L352" s="18">
        <v>1402</v>
      </c>
      <c r="M352" s="18">
        <v>2109.3815384615382</v>
      </c>
      <c r="O352" s="15">
        <v>-0.97</v>
      </c>
      <c r="P352" s="16">
        <v>-12.6</v>
      </c>
      <c r="Q352" s="12" t="s">
        <v>2372</v>
      </c>
    </row>
    <row r="353" spans="1:17" ht="14.25" customHeight="1">
      <c r="A353" s="25" t="s">
        <v>40</v>
      </c>
      <c r="B353" s="9">
        <v>124.547861</v>
      </c>
      <c r="C353" s="9">
        <v>40.971027999999997</v>
      </c>
      <c r="D353" s="21" t="s">
        <v>938</v>
      </c>
      <c r="E353" s="38">
        <v>219</v>
      </c>
      <c r="F353" s="40">
        <v>1.2200000000000001E-2</v>
      </c>
      <c r="G353" s="40">
        <v>5.0000000000000001E-4</v>
      </c>
      <c r="H353" s="40">
        <v>0.28232400000000002</v>
      </c>
      <c r="I353" s="40">
        <v>2.1999999999999999E-5</v>
      </c>
      <c r="J353" s="16">
        <v>-15.84315278740478</v>
      </c>
      <c r="K353" s="16">
        <v>-11</v>
      </c>
      <c r="L353" s="18">
        <v>1291</v>
      </c>
      <c r="M353" s="18">
        <v>1962.9699145299146</v>
      </c>
      <c r="O353" s="15">
        <v>-0.99</v>
      </c>
      <c r="P353" s="16">
        <v>-12.6</v>
      </c>
      <c r="Q353" s="12" t="s">
        <v>2372</v>
      </c>
    </row>
    <row r="354" spans="1:17" ht="14.25" customHeight="1">
      <c r="A354" s="25" t="s">
        <v>40</v>
      </c>
      <c r="B354" s="9">
        <v>124.547861</v>
      </c>
      <c r="C354" s="9">
        <v>40.971027999999997</v>
      </c>
      <c r="D354" s="21" t="s">
        <v>939</v>
      </c>
      <c r="E354" s="38">
        <v>226</v>
      </c>
      <c r="F354" s="40">
        <v>1.3299999999999999E-2</v>
      </c>
      <c r="G354" s="40">
        <v>5.0000000000000001E-4</v>
      </c>
      <c r="H354" s="40">
        <v>0.28231000000000001</v>
      </c>
      <c r="I354" s="40">
        <v>1.9000000000000001E-5</v>
      </c>
      <c r="J354" s="16">
        <v>-16.338251312011387</v>
      </c>
      <c r="K354" s="16">
        <v>-11.5</v>
      </c>
      <c r="L354" s="18">
        <v>1312</v>
      </c>
      <c r="M354" s="18">
        <v>1992.7456410256409</v>
      </c>
      <c r="O354" s="15">
        <v>-0.99</v>
      </c>
      <c r="P354" s="16">
        <v>-12.6</v>
      </c>
      <c r="Q354" s="12" t="s">
        <v>2372</v>
      </c>
    </row>
    <row r="355" spans="1:17" ht="14.25" customHeight="1">
      <c r="A355" s="25" t="s">
        <v>40</v>
      </c>
      <c r="B355" s="9">
        <v>124.547861</v>
      </c>
      <c r="C355" s="9">
        <v>40.971027999999997</v>
      </c>
      <c r="D355" s="21" t="s">
        <v>940</v>
      </c>
      <c r="E355" s="38">
        <v>230</v>
      </c>
      <c r="F355" s="40">
        <v>1.8599999999999998E-2</v>
      </c>
      <c r="G355" s="40">
        <v>6.9999999999999999E-4</v>
      </c>
      <c r="H355" s="40">
        <v>0.28228999999999999</v>
      </c>
      <c r="I355" s="40">
        <v>1.5999999999999999E-5</v>
      </c>
      <c r="J355" s="16">
        <v>-17.045534918592729</v>
      </c>
      <c r="K355" s="16">
        <v>-12.2</v>
      </c>
      <c r="L355" s="18">
        <v>1347</v>
      </c>
      <c r="M355" s="18">
        <v>2031.3295726495726</v>
      </c>
      <c r="O355" s="15">
        <v>-0.98</v>
      </c>
      <c r="P355" s="16">
        <v>-12.6</v>
      </c>
      <c r="Q355" s="12" t="s">
        <v>2372</v>
      </c>
    </row>
    <row r="356" spans="1:17" ht="14.25" customHeight="1">
      <c r="A356" s="25" t="s">
        <v>40</v>
      </c>
      <c r="B356" s="9">
        <v>124.547861</v>
      </c>
      <c r="C356" s="9">
        <v>40.971027999999997</v>
      </c>
      <c r="D356" s="21" t="s">
        <v>941</v>
      </c>
      <c r="E356" s="38">
        <v>220</v>
      </c>
      <c r="F356" s="40">
        <v>7.4000000000000003E-3</v>
      </c>
      <c r="G356" s="40">
        <v>2.9999999999999997E-4</v>
      </c>
      <c r="H356" s="40">
        <v>0.282275</v>
      </c>
      <c r="I356" s="40">
        <v>1.5999999999999999E-5</v>
      </c>
      <c r="J356" s="16">
        <v>-17.575997623527904</v>
      </c>
      <c r="K356" s="16">
        <v>-12.7</v>
      </c>
      <c r="L356" s="18">
        <v>1354</v>
      </c>
      <c r="M356" s="18">
        <v>2064.833846153846</v>
      </c>
      <c r="O356" s="15">
        <v>-0.99</v>
      </c>
      <c r="P356" s="16">
        <v>-12.6</v>
      </c>
      <c r="Q356" s="12" t="s">
        <v>2372</v>
      </c>
    </row>
    <row r="357" spans="1:17" ht="14.25" customHeight="1">
      <c r="A357" s="25" t="s">
        <v>40</v>
      </c>
      <c r="B357" s="9">
        <v>124.547861</v>
      </c>
      <c r="C357" s="9">
        <v>40.971027999999997</v>
      </c>
      <c r="D357" s="21" t="s">
        <v>942</v>
      </c>
      <c r="E357" s="38">
        <v>222</v>
      </c>
      <c r="F357" s="40">
        <v>2.23E-2</v>
      </c>
      <c r="G357" s="40">
        <v>8.9999999999999998E-4</v>
      </c>
      <c r="H357" s="40">
        <v>0.28228500000000001</v>
      </c>
      <c r="I357" s="40">
        <v>1.5E-5</v>
      </c>
      <c r="J357" s="16">
        <v>-17.222355820237787</v>
      </c>
      <c r="K357" s="16">
        <v>-12.4</v>
      </c>
      <c r="L357" s="18">
        <v>1359</v>
      </c>
      <c r="M357" s="18">
        <v>2039.4507692307691</v>
      </c>
      <c r="O357" s="15">
        <v>-0.97</v>
      </c>
      <c r="P357" s="16">
        <v>-12.6</v>
      </c>
      <c r="Q357" s="12" t="s">
        <v>2372</v>
      </c>
    </row>
    <row r="358" spans="1:17" ht="14.25" customHeight="1">
      <c r="A358" s="25" t="s">
        <v>40</v>
      </c>
      <c r="B358" s="9">
        <v>124.547861</v>
      </c>
      <c r="C358" s="9">
        <v>40.971027999999997</v>
      </c>
      <c r="D358" s="21" t="s">
        <v>943</v>
      </c>
      <c r="E358" s="38">
        <v>228</v>
      </c>
      <c r="F358" s="40">
        <v>2.1499999999999998E-2</v>
      </c>
      <c r="G358" s="40">
        <v>8.0000000000000004E-4</v>
      </c>
      <c r="H358" s="40">
        <v>0.28232099999999999</v>
      </c>
      <c r="I358" s="40">
        <v>2.4000000000000001E-5</v>
      </c>
      <c r="J358" s="16">
        <v>-15.949245328392703</v>
      </c>
      <c r="K358" s="16">
        <v>-11.1</v>
      </c>
      <c r="L358" s="18">
        <v>1308</v>
      </c>
      <c r="M358" s="18">
        <v>1969.6615384615384</v>
      </c>
      <c r="O358" s="15">
        <v>-0.98</v>
      </c>
      <c r="P358" s="16">
        <v>-12.6</v>
      </c>
      <c r="Q358" s="12" t="s">
        <v>2372</v>
      </c>
    </row>
    <row r="359" spans="1:17" ht="14.25" customHeight="1">
      <c r="A359" s="25" t="s">
        <v>40</v>
      </c>
      <c r="D359" s="21" t="s">
        <v>1136</v>
      </c>
      <c r="Q359" s="12" t="s">
        <v>2372</v>
      </c>
    </row>
    <row r="360" spans="1:17" ht="14.25" customHeight="1">
      <c r="A360" s="25" t="s">
        <v>40</v>
      </c>
      <c r="D360" s="21" t="s">
        <v>1137</v>
      </c>
      <c r="Q360" s="12" t="s">
        <v>2372</v>
      </c>
    </row>
    <row r="361" spans="1:17" ht="14.25" customHeight="1">
      <c r="A361" s="25" t="s">
        <v>40</v>
      </c>
      <c r="B361" s="9">
        <v>124.390694</v>
      </c>
      <c r="C361" s="9">
        <v>40.994889000000001</v>
      </c>
      <c r="D361" s="21" t="s">
        <v>944</v>
      </c>
      <c r="E361" s="38">
        <v>227</v>
      </c>
      <c r="F361" s="40">
        <v>9.7500000000000003E-2</v>
      </c>
      <c r="G361" s="40">
        <v>2.8E-3</v>
      </c>
      <c r="H361" s="40">
        <v>0.28234799999999999</v>
      </c>
      <c r="I361" s="40">
        <v>1.2999999999999999E-5</v>
      </c>
      <c r="J361" s="16">
        <v>-14.994412459509165</v>
      </c>
      <c r="K361" s="16">
        <v>-10.4</v>
      </c>
      <c r="L361" s="18">
        <v>1341</v>
      </c>
      <c r="M361" s="18">
        <v>1912.8533333333335</v>
      </c>
      <c r="O361" s="15">
        <v>-0.91</v>
      </c>
      <c r="P361" s="16">
        <v>-12.670141109812905</v>
      </c>
      <c r="Q361" s="12" t="s">
        <v>2372</v>
      </c>
    </row>
    <row r="362" spans="1:17" ht="14.25" customHeight="1">
      <c r="A362" s="25" t="s">
        <v>40</v>
      </c>
      <c r="B362" s="9">
        <v>124.390694</v>
      </c>
      <c r="C362" s="9">
        <v>40.994889000000001</v>
      </c>
      <c r="D362" s="21" t="s">
        <v>945</v>
      </c>
      <c r="E362" s="38">
        <v>227</v>
      </c>
      <c r="F362" s="40">
        <v>7.4700000000000003E-2</v>
      </c>
      <c r="G362" s="40">
        <v>2.0999999999999999E-3</v>
      </c>
      <c r="H362" s="40">
        <v>0.282358</v>
      </c>
      <c r="I362" s="40">
        <v>1.4E-5</v>
      </c>
      <c r="J362" s="16">
        <v>-14.640770656219049</v>
      </c>
      <c r="K362" s="16">
        <v>-9.9</v>
      </c>
      <c r="L362" s="18">
        <v>1301</v>
      </c>
      <c r="M362" s="18">
        <v>1898.0338461538461</v>
      </c>
      <c r="O362" s="15">
        <v>-0.94</v>
      </c>
      <c r="P362" s="16">
        <v>-12.670141109812905</v>
      </c>
      <c r="Q362" s="12" t="s">
        <v>2372</v>
      </c>
    </row>
    <row r="363" spans="1:17" ht="14.25" customHeight="1">
      <c r="A363" s="25" t="s">
        <v>40</v>
      </c>
      <c r="B363" s="9">
        <v>124.390694</v>
      </c>
      <c r="C363" s="9">
        <v>40.994889000000001</v>
      </c>
      <c r="D363" s="21" t="s">
        <v>946</v>
      </c>
      <c r="E363" s="38">
        <v>226</v>
      </c>
      <c r="F363" s="40">
        <v>5.0999999999999997E-2</v>
      </c>
      <c r="G363" s="40">
        <v>1.6999999999999999E-3</v>
      </c>
      <c r="H363" s="40">
        <v>0.28232499999999999</v>
      </c>
      <c r="I363" s="40">
        <v>1.5E-5</v>
      </c>
      <c r="J363" s="16">
        <v>-15.807788607076212</v>
      </c>
      <c r="K363" s="16">
        <v>-11</v>
      </c>
      <c r="L363" s="18">
        <v>1335</v>
      </c>
      <c r="M363" s="18">
        <v>1967.2247863247862</v>
      </c>
      <c r="O363" s="15">
        <v>-0.95</v>
      </c>
      <c r="P363" s="16">
        <v>-12.670141109812905</v>
      </c>
      <c r="Q363" s="12" t="s">
        <v>2372</v>
      </c>
    </row>
    <row r="364" spans="1:17" ht="14.25" customHeight="1">
      <c r="A364" s="25" t="s">
        <v>40</v>
      </c>
      <c r="B364" s="9">
        <v>124.390694</v>
      </c>
      <c r="C364" s="9">
        <v>40.994889000000001</v>
      </c>
      <c r="D364" s="21" t="s">
        <v>947</v>
      </c>
      <c r="E364" s="38">
        <v>235</v>
      </c>
      <c r="F364" s="40">
        <v>0.12130000000000001</v>
      </c>
      <c r="G364" s="40">
        <v>3.3E-3</v>
      </c>
      <c r="H364" s="40">
        <v>0.28238799999999997</v>
      </c>
      <c r="I364" s="40">
        <v>2.5999999999999998E-5</v>
      </c>
      <c r="J364" s="16">
        <v>-13.579845246348698</v>
      </c>
      <c r="K364" s="16">
        <v>-9</v>
      </c>
      <c r="L364" s="18">
        <v>1300</v>
      </c>
      <c r="M364" s="18">
        <v>1831.5897435897436</v>
      </c>
      <c r="O364" s="15">
        <v>-0.9</v>
      </c>
      <c r="P364" s="16">
        <v>-12.670141109812905</v>
      </c>
      <c r="Q364" s="12" t="s">
        <v>2372</v>
      </c>
    </row>
    <row r="365" spans="1:17" ht="14.25" customHeight="1">
      <c r="A365" s="25" t="s">
        <v>40</v>
      </c>
      <c r="B365" s="9">
        <v>124.390694</v>
      </c>
      <c r="C365" s="9">
        <v>40.994889000000001</v>
      </c>
      <c r="D365" s="21" t="s">
        <v>948</v>
      </c>
      <c r="E365" s="38">
        <v>219</v>
      </c>
      <c r="F365" s="40">
        <v>8.1699999999999995E-2</v>
      </c>
      <c r="G365" s="40">
        <v>2.5000000000000001E-3</v>
      </c>
      <c r="H365" s="40">
        <v>0.28238200000000002</v>
      </c>
      <c r="I365" s="40">
        <v>1.9000000000000001E-5</v>
      </c>
      <c r="J365" s="16">
        <v>-13.792030328321214</v>
      </c>
      <c r="K365" s="16">
        <v>-9.1</v>
      </c>
      <c r="L365" s="18">
        <v>1280</v>
      </c>
      <c r="M365" s="18">
        <v>1839.7001709401709</v>
      </c>
      <c r="O365" s="15">
        <v>-0.92</v>
      </c>
      <c r="P365" s="16">
        <v>-12.670141109812905</v>
      </c>
      <c r="Q365" s="12" t="s">
        <v>2372</v>
      </c>
    </row>
    <row r="366" spans="1:17" ht="14.25" customHeight="1">
      <c r="A366" s="25" t="s">
        <v>40</v>
      </c>
      <c r="B366" s="9">
        <v>124.390694</v>
      </c>
      <c r="C366" s="9">
        <v>40.994889000000001</v>
      </c>
      <c r="D366" s="21" t="s">
        <v>949</v>
      </c>
      <c r="E366" s="38">
        <v>228</v>
      </c>
      <c r="F366" s="40">
        <v>7.8200000000000006E-2</v>
      </c>
      <c r="G366" s="40">
        <v>2.3E-3</v>
      </c>
      <c r="H366" s="40">
        <v>0.28228900000000001</v>
      </c>
      <c r="I366" s="40">
        <v>1.9000000000000001E-5</v>
      </c>
      <c r="J366" s="16">
        <v>-17.0808990989213</v>
      </c>
      <c r="K366" s="16">
        <v>-12.4</v>
      </c>
      <c r="L366" s="18">
        <v>1406</v>
      </c>
      <c r="M366" s="18">
        <v>2044.1336752136754</v>
      </c>
      <c r="O366" s="15">
        <v>-0.93</v>
      </c>
      <c r="P366" s="16">
        <v>-12.670141109812905</v>
      </c>
      <c r="Q366" s="12" t="s">
        <v>2372</v>
      </c>
    </row>
    <row r="367" spans="1:17" ht="14.25" customHeight="1">
      <c r="A367" s="25" t="s">
        <v>40</v>
      </c>
      <c r="B367" s="9">
        <v>124.390694</v>
      </c>
      <c r="C367" s="9">
        <v>40.994889000000001</v>
      </c>
      <c r="D367" s="21" t="s">
        <v>950</v>
      </c>
      <c r="E367" s="38">
        <v>233</v>
      </c>
      <c r="F367" s="40">
        <v>8.3199999999999996E-2</v>
      </c>
      <c r="G367" s="40">
        <v>2.3999999999999998E-3</v>
      </c>
      <c r="H367" s="40">
        <v>0.28235500000000002</v>
      </c>
      <c r="I367" s="40">
        <v>1.9000000000000001E-5</v>
      </c>
      <c r="J367" s="16">
        <v>-14.746863197204751</v>
      </c>
      <c r="K367" s="16">
        <v>-10.1</v>
      </c>
      <c r="L367" s="18">
        <v>1315</v>
      </c>
      <c r="M367" s="18">
        <v>1901.1295726495728</v>
      </c>
      <c r="O367" s="15">
        <v>-0.93</v>
      </c>
      <c r="P367" s="16">
        <v>-12.670141109812905</v>
      </c>
      <c r="Q367" s="12" t="s">
        <v>2372</v>
      </c>
    </row>
    <row r="368" spans="1:17" ht="14.25" customHeight="1">
      <c r="A368" s="25" t="s">
        <v>40</v>
      </c>
      <c r="B368" s="9">
        <v>124.390694</v>
      </c>
      <c r="C368" s="9">
        <v>40.994889000000001</v>
      </c>
      <c r="D368" s="21" t="s">
        <v>951</v>
      </c>
      <c r="E368" s="38">
        <v>228</v>
      </c>
      <c r="F368" s="40">
        <v>2.9899999999999999E-2</v>
      </c>
      <c r="G368" s="40">
        <v>8.9999999999999998E-4</v>
      </c>
      <c r="H368" s="40">
        <v>0.28231899999999999</v>
      </c>
      <c r="I368" s="40">
        <v>2.1999999999999999E-5</v>
      </c>
      <c r="J368" s="16">
        <v>-16.01997368905095</v>
      </c>
      <c r="K368" s="16">
        <v>-11.1</v>
      </c>
      <c r="L368" s="18">
        <v>1316</v>
      </c>
      <c r="M368" s="18">
        <v>1967.1261538461538</v>
      </c>
      <c r="O368" s="15">
        <v>-0.97</v>
      </c>
      <c r="P368" s="16">
        <v>-12.670141109812905</v>
      </c>
      <c r="Q368" s="12" t="s">
        <v>2372</v>
      </c>
    </row>
    <row r="369" spans="1:17" ht="14.25" customHeight="1">
      <c r="A369" s="25" t="s">
        <v>40</v>
      </c>
      <c r="B369" s="9">
        <v>124.390694</v>
      </c>
      <c r="C369" s="9">
        <v>40.994889000000001</v>
      </c>
      <c r="D369" s="21" t="s">
        <v>952</v>
      </c>
      <c r="E369" s="38">
        <v>234</v>
      </c>
      <c r="F369" s="40">
        <v>0.1547</v>
      </c>
      <c r="G369" s="40">
        <v>5.7000000000000002E-3</v>
      </c>
      <c r="H369" s="40">
        <v>0.28237800000000002</v>
      </c>
      <c r="I369" s="40">
        <v>2.0999999999999999E-5</v>
      </c>
      <c r="J369" s="16">
        <v>-13.933487049637705</v>
      </c>
      <c r="K369" s="16">
        <v>-9.6999999999999993</v>
      </c>
      <c r="L369" s="18">
        <v>1408</v>
      </c>
      <c r="M369" s="18">
        <v>1877.399316239316</v>
      </c>
      <c r="O369" s="15">
        <v>-0.83</v>
      </c>
      <c r="P369" s="16">
        <v>-12.670141109812905</v>
      </c>
      <c r="Q369" s="12" t="s">
        <v>2372</v>
      </c>
    </row>
    <row r="370" spans="1:17" ht="14.25" customHeight="1">
      <c r="A370" s="25" t="s">
        <v>40</v>
      </c>
      <c r="B370" s="9">
        <v>124.390694</v>
      </c>
      <c r="C370" s="9">
        <v>40.994889000000001</v>
      </c>
      <c r="D370" s="21" t="s">
        <v>953</v>
      </c>
      <c r="E370" s="38">
        <v>228</v>
      </c>
      <c r="F370" s="40">
        <v>7.0599999999999996E-2</v>
      </c>
      <c r="G370" s="40">
        <v>2E-3</v>
      </c>
      <c r="H370" s="40">
        <v>0.28232800000000002</v>
      </c>
      <c r="I370" s="40">
        <v>1.8E-5</v>
      </c>
      <c r="J370" s="16">
        <v>-15.701696066088289</v>
      </c>
      <c r="K370" s="16">
        <v>-11</v>
      </c>
      <c r="L370" s="18">
        <v>1341</v>
      </c>
      <c r="M370" s="18">
        <v>1959.7138461538461</v>
      </c>
      <c r="O370" s="15">
        <v>-0.94</v>
      </c>
      <c r="P370" s="16">
        <v>-12.670141109812905</v>
      </c>
      <c r="Q370" s="12" t="s">
        <v>2372</v>
      </c>
    </row>
    <row r="371" spans="1:17" ht="14.25" customHeight="1">
      <c r="A371" s="25" t="s">
        <v>40</v>
      </c>
      <c r="B371" s="9">
        <v>124.390694</v>
      </c>
      <c r="C371" s="9">
        <v>40.994889000000001</v>
      </c>
      <c r="D371" s="21" t="s">
        <v>954</v>
      </c>
      <c r="E371" s="38">
        <v>228</v>
      </c>
      <c r="F371" s="40">
        <v>5.4399999999999997E-2</v>
      </c>
      <c r="G371" s="40">
        <v>1.8E-3</v>
      </c>
      <c r="H371" s="40">
        <v>0.282356</v>
      </c>
      <c r="I371" s="40">
        <v>1.8E-5</v>
      </c>
      <c r="J371" s="16">
        <v>-14.711499016877294</v>
      </c>
      <c r="K371" s="16">
        <v>-10</v>
      </c>
      <c r="L371" s="18">
        <v>1292</v>
      </c>
      <c r="M371" s="18">
        <v>1898.57094017094</v>
      </c>
      <c r="O371" s="15">
        <v>-0.95</v>
      </c>
      <c r="P371" s="16">
        <v>-12.670141109812905</v>
      </c>
      <c r="Q371" s="12" t="s">
        <v>2372</v>
      </c>
    </row>
    <row r="372" spans="1:17" ht="14.25" customHeight="1">
      <c r="A372" s="25" t="s">
        <v>40</v>
      </c>
      <c r="B372" s="9">
        <v>124.390694</v>
      </c>
      <c r="C372" s="9">
        <v>40.994889000000001</v>
      </c>
      <c r="D372" s="21" t="s">
        <v>955</v>
      </c>
      <c r="E372" s="38">
        <v>232</v>
      </c>
      <c r="F372" s="40">
        <v>4.41E-2</v>
      </c>
      <c r="G372" s="40">
        <v>1.5E-3</v>
      </c>
      <c r="H372" s="40">
        <v>0.28233900000000001</v>
      </c>
      <c r="I372" s="40">
        <v>2.0999999999999999E-5</v>
      </c>
      <c r="J372" s="16">
        <v>-15.312690082469604</v>
      </c>
      <c r="K372" s="16">
        <v>-10.5</v>
      </c>
      <c r="L372" s="18">
        <v>1306</v>
      </c>
      <c r="M372" s="18">
        <v>1918.2717948717946</v>
      </c>
      <c r="O372" s="15">
        <v>-0.95</v>
      </c>
      <c r="P372" s="16">
        <v>-12.670141109812905</v>
      </c>
      <c r="Q372" s="12" t="s">
        <v>2372</v>
      </c>
    </row>
    <row r="373" spans="1:17" ht="14.25" customHeight="1">
      <c r="A373" s="25" t="s">
        <v>40</v>
      </c>
      <c r="B373" s="9">
        <v>124.390694</v>
      </c>
      <c r="C373" s="9">
        <v>40.994889000000001</v>
      </c>
      <c r="D373" s="21" t="s">
        <v>956</v>
      </c>
      <c r="E373" s="38">
        <v>236</v>
      </c>
      <c r="F373" s="40">
        <v>8.9599999999999999E-2</v>
      </c>
      <c r="G373" s="40">
        <v>2.3999999999999998E-3</v>
      </c>
      <c r="H373" s="40">
        <v>0.28236699999999998</v>
      </c>
      <c r="I373" s="40">
        <v>1.8E-5</v>
      </c>
      <c r="J373" s="16">
        <v>-14.3224930332575</v>
      </c>
      <c r="K373" s="16">
        <v>-9.6999999999999993</v>
      </c>
      <c r="L373" s="18">
        <v>1300</v>
      </c>
      <c r="M373" s="18">
        <v>1876.3788034188035</v>
      </c>
      <c r="O373" s="15">
        <v>-0.93</v>
      </c>
      <c r="P373" s="16">
        <v>-12.670141109812905</v>
      </c>
      <c r="Q373" s="12" t="s">
        <v>2372</v>
      </c>
    </row>
    <row r="374" spans="1:17" ht="14.25" customHeight="1">
      <c r="A374" s="25" t="s">
        <v>40</v>
      </c>
      <c r="D374" s="21" t="s">
        <v>1136</v>
      </c>
      <c r="Q374" s="12" t="s">
        <v>2372</v>
      </c>
    </row>
    <row r="375" spans="1:17" ht="14.25" customHeight="1">
      <c r="A375" s="25" t="s">
        <v>40</v>
      </c>
      <c r="D375" s="21" t="s">
        <v>1138</v>
      </c>
      <c r="Q375" s="12" t="s">
        <v>2372</v>
      </c>
    </row>
    <row r="376" spans="1:17" ht="14.25" customHeight="1">
      <c r="A376" s="25" t="s">
        <v>40</v>
      </c>
      <c r="B376" s="9">
        <v>124.390694</v>
      </c>
      <c r="C376" s="9">
        <v>40.994889000000001</v>
      </c>
      <c r="D376" s="21" t="s">
        <v>957</v>
      </c>
      <c r="E376" s="38">
        <v>231</v>
      </c>
      <c r="F376" s="40">
        <v>1.3299999999999999E-2</v>
      </c>
      <c r="G376" s="40">
        <v>4.0000000000000002E-4</v>
      </c>
      <c r="H376" s="40">
        <v>0.28232499999999999</v>
      </c>
      <c r="I376" s="40">
        <v>1.7E-5</v>
      </c>
      <c r="J376" s="16">
        <v>-15.807788607076212</v>
      </c>
      <c r="K376" s="16">
        <v>-10.9</v>
      </c>
      <c r="L376" s="18">
        <v>1288</v>
      </c>
      <c r="M376" s="18">
        <v>1950.5673504273504</v>
      </c>
      <c r="O376" s="15">
        <v>-0.99</v>
      </c>
      <c r="P376" s="16">
        <v>-12.2</v>
      </c>
      <c r="Q376" s="12" t="s">
        <v>2372</v>
      </c>
    </row>
    <row r="377" spans="1:17" ht="14.25" customHeight="1">
      <c r="A377" s="25" t="s">
        <v>40</v>
      </c>
      <c r="B377" s="9">
        <v>124.390694</v>
      </c>
      <c r="C377" s="9">
        <v>40.994889000000001</v>
      </c>
      <c r="D377" s="21" t="s">
        <v>958</v>
      </c>
      <c r="E377" s="38">
        <v>226</v>
      </c>
      <c r="F377" s="40">
        <v>3.04E-2</v>
      </c>
      <c r="G377" s="40">
        <v>1E-3</v>
      </c>
      <c r="H377" s="40">
        <v>0.28234599999999999</v>
      </c>
      <c r="I377" s="40">
        <v>2.3E-5</v>
      </c>
      <c r="J377" s="16">
        <v>-15.065140820167411</v>
      </c>
      <c r="K377" s="16">
        <v>-10.199999999999999</v>
      </c>
      <c r="L377" s="18">
        <v>1279</v>
      </c>
      <c r="M377" s="18">
        <v>1909.1799999999998</v>
      </c>
      <c r="O377" s="15">
        <v>-0.97</v>
      </c>
      <c r="P377" s="16">
        <v>-12.2</v>
      </c>
      <c r="Q377" s="12" t="s">
        <v>2372</v>
      </c>
    </row>
    <row r="378" spans="1:17" ht="14.25" customHeight="1">
      <c r="A378" s="25" t="s">
        <v>40</v>
      </c>
      <c r="B378" s="9">
        <v>124.390694</v>
      </c>
      <c r="C378" s="9">
        <v>40.994889000000001</v>
      </c>
      <c r="D378" s="21" t="s">
        <v>959</v>
      </c>
      <c r="E378" s="38">
        <v>232</v>
      </c>
      <c r="F378" s="40">
        <v>6.8999999999999999E-3</v>
      </c>
      <c r="G378" s="40">
        <v>2.9999999999999997E-4</v>
      </c>
      <c r="H378" s="40">
        <v>0.28237899999999999</v>
      </c>
      <c r="I378" s="40">
        <v>2.1999999999999999E-5</v>
      </c>
      <c r="J378" s="16">
        <v>-13.898122869309137</v>
      </c>
      <c r="K378" s="16">
        <v>-8.9</v>
      </c>
      <c r="L378" s="18">
        <v>1209</v>
      </c>
      <c r="M378" s="18">
        <v>1821.4203418803418</v>
      </c>
      <c r="O378" s="15">
        <v>-0.99</v>
      </c>
      <c r="P378" s="16">
        <v>-12.2</v>
      </c>
      <c r="Q378" s="12" t="s">
        <v>2372</v>
      </c>
    </row>
    <row r="379" spans="1:17" ht="14.25" customHeight="1">
      <c r="A379" s="25" t="s">
        <v>40</v>
      </c>
      <c r="B379" s="9">
        <v>124.390694</v>
      </c>
      <c r="C379" s="9">
        <v>40.994889000000001</v>
      </c>
      <c r="D379" s="21" t="s">
        <v>960</v>
      </c>
      <c r="E379" s="38">
        <v>230</v>
      </c>
      <c r="F379" s="40">
        <v>3.32E-2</v>
      </c>
      <c r="G379" s="40">
        <v>1E-3</v>
      </c>
      <c r="H379" s="40">
        <v>0.28236899999999998</v>
      </c>
      <c r="I379" s="40">
        <v>2.3E-5</v>
      </c>
      <c r="J379" s="16">
        <v>-14.251764672600364</v>
      </c>
      <c r="K379" s="16">
        <v>-9.4</v>
      </c>
      <c r="L379" s="18">
        <v>1248</v>
      </c>
      <c r="M379" s="18">
        <v>1857.2338461538461</v>
      </c>
      <c r="O379" s="15">
        <v>-0.97</v>
      </c>
      <c r="P379" s="16">
        <v>-12.2</v>
      </c>
      <c r="Q379" s="12" t="s">
        <v>2372</v>
      </c>
    </row>
    <row r="380" spans="1:17" ht="14.25" customHeight="1">
      <c r="A380" s="25" t="s">
        <v>40</v>
      </c>
      <c r="B380" s="9">
        <v>124.390694</v>
      </c>
      <c r="C380" s="9">
        <v>40.994889000000001</v>
      </c>
      <c r="D380" s="21" t="s">
        <v>961</v>
      </c>
      <c r="E380" s="38">
        <v>226</v>
      </c>
      <c r="F380" s="40">
        <v>1.66E-2</v>
      </c>
      <c r="G380" s="40">
        <v>5.9999999999999995E-4</v>
      </c>
      <c r="H380" s="40">
        <v>0.28237600000000002</v>
      </c>
      <c r="I380" s="40">
        <v>2.6999999999999999E-5</v>
      </c>
      <c r="J380" s="16">
        <v>-14.00421541029595</v>
      </c>
      <c r="K380" s="16">
        <v>-9.1</v>
      </c>
      <c r="L380" s="18">
        <v>1225</v>
      </c>
      <c r="M380" s="18">
        <v>1837.0369230769229</v>
      </c>
      <c r="O380" s="15">
        <v>-0.98</v>
      </c>
      <c r="P380" s="16">
        <v>-12.2</v>
      </c>
      <c r="Q380" s="12" t="s">
        <v>2372</v>
      </c>
    </row>
    <row r="381" spans="1:17" ht="14.25" customHeight="1">
      <c r="A381" s="25" t="s">
        <v>40</v>
      </c>
      <c r="B381" s="9">
        <v>124.390694</v>
      </c>
      <c r="C381" s="9">
        <v>40.994889000000001</v>
      </c>
      <c r="D381" s="21" t="s">
        <v>962</v>
      </c>
      <c r="E381" s="38">
        <v>230</v>
      </c>
      <c r="F381" s="40">
        <v>3.0999999999999999E-3</v>
      </c>
      <c r="G381" s="40">
        <v>1E-4</v>
      </c>
      <c r="H381" s="40">
        <v>0.28232099999999999</v>
      </c>
      <c r="I381" s="40">
        <v>2.0000000000000002E-5</v>
      </c>
      <c r="J381" s="16">
        <v>-15.949245328392703</v>
      </c>
      <c r="K381" s="16">
        <v>-11</v>
      </c>
      <c r="L381" s="18">
        <v>1284</v>
      </c>
      <c r="M381" s="18">
        <v>1959.6410256410256</v>
      </c>
      <c r="O381" s="15">
        <v>-1</v>
      </c>
      <c r="P381" s="16">
        <v>-12.2</v>
      </c>
      <c r="Q381" s="12" t="s">
        <v>2372</v>
      </c>
    </row>
    <row r="382" spans="1:17" ht="14.25" customHeight="1">
      <c r="A382" s="25" t="s">
        <v>40</v>
      </c>
      <c r="B382" s="9">
        <v>124.390694</v>
      </c>
      <c r="C382" s="9">
        <v>40.994889000000001</v>
      </c>
      <c r="D382" s="21" t="s">
        <v>963</v>
      </c>
      <c r="E382" s="38">
        <v>224</v>
      </c>
      <c r="F382" s="40">
        <v>5.0000000000000001E-3</v>
      </c>
      <c r="G382" s="40">
        <v>2.0000000000000001E-4</v>
      </c>
      <c r="H382" s="40">
        <v>0.282356</v>
      </c>
      <c r="I382" s="40">
        <v>2.3E-5</v>
      </c>
      <c r="J382" s="16">
        <v>-14.711499016877294</v>
      </c>
      <c r="K382" s="16">
        <v>-9.6999999999999993</v>
      </c>
      <c r="L382" s="18">
        <v>1239</v>
      </c>
      <c r="M382" s="18">
        <v>1875.2401709401709</v>
      </c>
      <c r="O382" s="15">
        <v>-0.99</v>
      </c>
      <c r="P382" s="16">
        <v>-12.2</v>
      </c>
      <c r="Q382" s="12" t="s">
        <v>2372</v>
      </c>
    </row>
    <row r="383" spans="1:17" ht="14.25" customHeight="1">
      <c r="A383" s="25" t="s">
        <v>40</v>
      </c>
      <c r="B383" s="9">
        <v>124.390694</v>
      </c>
      <c r="C383" s="9">
        <v>40.994889000000001</v>
      </c>
      <c r="D383" s="21" t="s">
        <v>964</v>
      </c>
      <c r="E383" s="38">
        <v>217</v>
      </c>
      <c r="F383" s="40">
        <v>2.7300000000000001E-2</v>
      </c>
      <c r="G383" s="40">
        <v>1E-3</v>
      </c>
      <c r="H383" s="40">
        <v>0.282362</v>
      </c>
      <c r="I383" s="40">
        <v>2.5999999999999998E-5</v>
      </c>
      <c r="J383" s="16">
        <v>-14.499313934902558</v>
      </c>
      <c r="K383" s="16">
        <v>-9.6</v>
      </c>
      <c r="L383" s="18">
        <v>1258</v>
      </c>
      <c r="M383" s="18">
        <v>1880.9984615384615</v>
      </c>
      <c r="O383" s="15">
        <v>-0.97</v>
      </c>
      <c r="P383" s="16">
        <v>-12.2</v>
      </c>
      <c r="Q383" s="12" t="s">
        <v>2372</v>
      </c>
    </row>
    <row r="384" spans="1:17" ht="14.25" customHeight="1">
      <c r="A384" s="25" t="s">
        <v>40</v>
      </c>
      <c r="B384" s="9">
        <v>124.390694</v>
      </c>
      <c r="C384" s="9">
        <v>40.994889000000001</v>
      </c>
      <c r="D384" s="21" t="s">
        <v>965</v>
      </c>
      <c r="E384" s="38">
        <v>228</v>
      </c>
      <c r="F384" s="40">
        <v>7.3000000000000001E-3</v>
      </c>
      <c r="G384" s="40">
        <v>2.0000000000000001E-4</v>
      </c>
      <c r="H384" s="40">
        <v>0.28233000000000003</v>
      </c>
      <c r="I384" s="40">
        <v>2.5000000000000001E-5</v>
      </c>
      <c r="J384" s="16">
        <v>-15.630967705430043</v>
      </c>
      <c r="K384" s="16">
        <v>-10.7</v>
      </c>
      <c r="L384" s="18">
        <v>1276</v>
      </c>
      <c r="M384" s="18">
        <v>1932.925811965812</v>
      </c>
      <c r="O384" s="15">
        <v>-0.99</v>
      </c>
      <c r="P384" s="16">
        <v>-12.2</v>
      </c>
      <c r="Q384" s="12" t="s">
        <v>2372</v>
      </c>
    </row>
    <row r="385" spans="1:17" ht="14.25" customHeight="1">
      <c r="A385" s="25" t="s">
        <v>40</v>
      </c>
      <c r="B385" s="9">
        <v>124.390694</v>
      </c>
      <c r="C385" s="9">
        <v>40.994889000000001</v>
      </c>
      <c r="D385" s="21" t="s">
        <v>966</v>
      </c>
      <c r="E385" s="38">
        <v>231</v>
      </c>
      <c r="F385" s="40">
        <v>3.39E-2</v>
      </c>
      <c r="G385" s="40">
        <v>1.1000000000000001E-3</v>
      </c>
      <c r="H385" s="40">
        <v>0.28234399999999998</v>
      </c>
      <c r="I385" s="40">
        <v>2.5000000000000001E-5</v>
      </c>
      <c r="J385" s="16">
        <v>-15.135869180825656</v>
      </c>
      <c r="K385" s="16">
        <v>-10.3</v>
      </c>
      <c r="L385" s="18">
        <v>1285</v>
      </c>
      <c r="M385" s="18">
        <v>1915.7784615384614</v>
      </c>
      <c r="O385" s="15">
        <v>-0.97</v>
      </c>
      <c r="P385" s="16">
        <v>-12.2</v>
      </c>
      <c r="Q385" s="12" t="s">
        <v>2372</v>
      </c>
    </row>
    <row r="386" spans="1:17" ht="14.25" customHeight="1">
      <c r="A386" s="25" t="s">
        <v>40</v>
      </c>
      <c r="B386" s="9">
        <v>124.390694</v>
      </c>
      <c r="C386" s="9">
        <v>40.994889000000001</v>
      </c>
      <c r="D386" s="21" t="s">
        <v>967</v>
      </c>
      <c r="E386" s="38">
        <v>228</v>
      </c>
      <c r="F386" s="40">
        <v>2.98E-2</v>
      </c>
      <c r="G386" s="40">
        <v>1E-3</v>
      </c>
      <c r="H386" s="40">
        <v>0.282362</v>
      </c>
      <c r="I386" s="40">
        <v>2.4000000000000001E-5</v>
      </c>
      <c r="J386" s="16">
        <v>-14.499313934902558</v>
      </c>
      <c r="K386" s="16">
        <v>-9.6999999999999993</v>
      </c>
      <c r="L386" s="18">
        <v>1258</v>
      </c>
      <c r="M386" s="18">
        <v>1874.4153846153845</v>
      </c>
      <c r="O386" s="15">
        <v>-0.97</v>
      </c>
      <c r="P386" s="16">
        <v>-12.2</v>
      </c>
      <c r="Q386" s="12" t="s">
        <v>2372</v>
      </c>
    </row>
    <row r="387" spans="1:17" ht="14.25" customHeight="1">
      <c r="A387" s="25" t="s">
        <v>40</v>
      </c>
      <c r="B387" s="9">
        <v>124.390694</v>
      </c>
      <c r="C387" s="9">
        <v>40.994889000000001</v>
      </c>
      <c r="D387" s="21" t="s">
        <v>968</v>
      </c>
      <c r="E387" s="38">
        <v>222</v>
      </c>
      <c r="F387" s="40">
        <v>3.0999999999999999E-3</v>
      </c>
      <c r="G387" s="40">
        <v>1E-4</v>
      </c>
      <c r="H387" s="40">
        <v>0.28240300000000002</v>
      </c>
      <c r="I387" s="40">
        <v>3.3000000000000003E-5</v>
      </c>
      <c r="J387" s="16">
        <v>-13.049382541411303</v>
      </c>
      <c r="K387" s="16">
        <v>-8.1</v>
      </c>
      <c r="L387" s="18">
        <v>1173</v>
      </c>
      <c r="M387" s="18">
        <v>1782.6153846153845</v>
      </c>
      <c r="O387" s="15">
        <v>-1</v>
      </c>
      <c r="P387" s="16">
        <v>-12.2</v>
      </c>
      <c r="Q387" s="12" t="s">
        <v>2372</v>
      </c>
    </row>
    <row r="388" spans="1:17" ht="14.25" customHeight="1">
      <c r="A388" s="25" t="s">
        <v>40</v>
      </c>
      <c r="B388" s="9">
        <v>124.390694</v>
      </c>
      <c r="C388" s="9">
        <v>40.994889000000001</v>
      </c>
      <c r="D388" s="21" t="s">
        <v>969</v>
      </c>
      <c r="E388" s="38">
        <v>230</v>
      </c>
      <c r="F388" s="40">
        <v>1.2E-2</v>
      </c>
      <c r="G388" s="40">
        <v>4.0000000000000002E-4</v>
      </c>
      <c r="H388" s="40">
        <v>0.28235500000000002</v>
      </c>
      <c r="I388" s="40">
        <v>2.0000000000000002E-5</v>
      </c>
      <c r="J388" s="16">
        <v>-14.746863197204751</v>
      </c>
      <c r="K388" s="16">
        <v>-9.8000000000000007</v>
      </c>
      <c r="L388" s="18">
        <v>1246</v>
      </c>
      <c r="M388" s="18">
        <v>1882.8670085470085</v>
      </c>
      <c r="O388" s="15">
        <v>-0.99</v>
      </c>
      <c r="P388" s="16">
        <v>-12.2</v>
      </c>
      <c r="Q388" s="12" t="s">
        <v>2372</v>
      </c>
    </row>
    <row r="389" spans="1:17" ht="14.25" customHeight="1">
      <c r="A389" s="25" t="s">
        <v>44</v>
      </c>
      <c r="Q389" s="12" t="s">
        <v>1159</v>
      </c>
    </row>
    <row r="390" spans="1:17" ht="14.25" customHeight="1">
      <c r="A390" s="25" t="s">
        <v>44</v>
      </c>
      <c r="B390" s="9">
        <v>121.128972</v>
      </c>
      <c r="C390" s="9">
        <v>38.756</v>
      </c>
      <c r="D390" s="21" t="s">
        <v>970</v>
      </c>
      <c r="E390" s="38">
        <v>220</v>
      </c>
      <c r="F390" s="40">
        <v>1.1629E-2</v>
      </c>
      <c r="G390" s="40">
        <v>4.1199999999999999E-4</v>
      </c>
      <c r="H390" s="40">
        <v>0.28240599999999999</v>
      </c>
      <c r="I390" s="40">
        <v>1.0000000000000001E-5</v>
      </c>
      <c r="J390" s="16">
        <v>-12.9432900004256</v>
      </c>
      <c r="K390" s="16">
        <v>-8.3000000000000007</v>
      </c>
      <c r="L390" s="18">
        <v>1176.9859991183657</v>
      </c>
      <c r="M390" s="18">
        <v>1772</v>
      </c>
      <c r="O390" s="15">
        <v>-0.98759036144578316</v>
      </c>
      <c r="P390" s="16">
        <v>-14.112570529597468</v>
      </c>
      <c r="Q390" s="12" t="s">
        <v>1159</v>
      </c>
    </row>
    <row r="391" spans="1:17" ht="14.25" customHeight="1">
      <c r="A391" s="25" t="s">
        <v>44</v>
      </c>
      <c r="B391" s="9">
        <v>121.128972</v>
      </c>
      <c r="C391" s="9">
        <v>38.756</v>
      </c>
      <c r="D391" s="21" t="s">
        <v>971</v>
      </c>
      <c r="E391" s="38">
        <v>215</v>
      </c>
      <c r="F391" s="40">
        <v>8.5345000000000004E-2</v>
      </c>
      <c r="G391" s="40">
        <v>2.8579999999999999E-3</v>
      </c>
      <c r="H391" s="40">
        <v>0.282308</v>
      </c>
      <c r="I391" s="40">
        <v>9.0000000000000002E-6</v>
      </c>
      <c r="J391" s="16">
        <v>-16.408979672669631</v>
      </c>
      <c r="K391" s="16">
        <v>-12.1</v>
      </c>
      <c r="L391" s="18">
        <v>1401.1094030325351</v>
      </c>
      <c r="M391" s="18">
        <v>2011</v>
      </c>
      <c r="O391" s="15">
        <v>-0.91391566265060242</v>
      </c>
      <c r="P391" s="16">
        <v>-14.112570529597468</v>
      </c>
      <c r="Q391" s="12" t="s">
        <v>1159</v>
      </c>
    </row>
    <row r="392" spans="1:17" ht="14.25" customHeight="1">
      <c r="A392" s="25" t="s">
        <v>44</v>
      </c>
      <c r="B392" s="9">
        <v>121.128972</v>
      </c>
      <c r="C392" s="9">
        <v>38.756</v>
      </c>
      <c r="D392" s="21" t="s">
        <v>972</v>
      </c>
      <c r="E392" s="38">
        <v>217</v>
      </c>
      <c r="F392" s="40">
        <v>9.1669999999999998E-3</v>
      </c>
      <c r="G392" s="40">
        <v>3.3100000000000002E-4</v>
      </c>
      <c r="H392" s="40">
        <v>0.28240599999999999</v>
      </c>
      <c r="I392" s="40">
        <v>7.9999999999999996E-6</v>
      </c>
      <c r="J392" s="16">
        <v>-12.9432900004256</v>
      </c>
      <c r="K392" s="16">
        <v>-8.3000000000000007</v>
      </c>
      <c r="L392" s="18">
        <v>1174.5089651520168</v>
      </c>
      <c r="M392" s="18">
        <v>1771</v>
      </c>
      <c r="O392" s="15">
        <v>-0.99003012048192773</v>
      </c>
      <c r="P392" s="16">
        <v>-14.112570529597468</v>
      </c>
      <c r="Q392" s="12" t="s">
        <v>1159</v>
      </c>
    </row>
    <row r="393" spans="1:17" ht="14.25" customHeight="1">
      <c r="A393" s="25" t="s">
        <v>44</v>
      </c>
      <c r="B393" s="9">
        <v>121.128972</v>
      </c>
      <c r="C393" s="9">
        <v>38.756</v>
      </c>
      <c r="D393" s="21" t="s">
        <v>973</v>
      </c>
      <c r="E393" s="38">
        <v>216</v>
      </c>
      <c r="F393" s="40">
        <v>2.9818000000000001E-2</v>
      </c>
      <c r="G393" s="40">
        <v>1.0460000000000001E-3</v>
      </c>
      <c r="H393" s="40">
        <v>0.28237400000000001</v>
      </c>
      <c r="I393" s="40">
        <v>1.0000000000000001E-5</v>
      </c>
      <c r="J393" s="16">
        <v>-14.074943770953086</v>
      </c>
      <c r="K393" s="16">
        <v>-9.5</v>
      </c>
      <c r="L393" s="18">
        <v>1241.593294960142</v>
      </c>
      <c r="M393" s="18">
        <v>1850</v>
      </c>
      <c r="O393" s="15">
        <v>-0.96849397590361441</v>
      </c>
      <c r="P393" s="16">
        <v>-14.112570529597468</v>
      </c>
      <c r="Q393" s="12" t="s">
        <v>1159</v>
      </c>
    </row>
    <row r="394" spans="1:17" ht="14.25" customHeight="1">
      <c r="A394" s="25" t="s">
        <v>44</v>
      </c>
      <c r="B394" s="9">
        <v>121.128972</v>
      </c>
      <c r="C394" s="9">
        <v>38.756</v>
      </c>
      <c r="D394" s="21" t="s">
        <v>974</v>
      </c>
      <c r="E394" s="38">
        <v>225</v>
      </c>
      <c r="F394" s="40">
        <v>6.5469999999999999E-3</v>
      </c>
      <c r="G394" s="40">
        <v>2.42E-4</v>
      </c>
      <c r="H394" s="40">
        <v>0.28240399999999999</v>
      </c>
      <c r="I394" s="40">
        <v>9.0000000000000002E-6</v>
      </c>
      <c r="J394" s="16">
        <v>-13.014018361083846</v>
      </c>
      <c r="K394" s="16">
        <v>-8.3000000000000007</v>
      </c>
      <c r="L394" s="18">
        <v>1174.5458311598238</v>
      </c>
      <c r="M394" s="18">
        <v>1774</v>
      </c>
      <c r="O394" s="15">
        <v>-0.99271084337349402</v>
      </c>
      <c r="P394" s="16">
        <v>-14.112570529597468</v>
      </c>
      <c r="Q394" s="12" t="s">
        <v>1159</v>
      </c>
    </row>
    <row r="395" spans="1:17" ht="14.25" customHeight="1">
      <c r="A395" s="25" t="s">
        <v>44</v>
      </c>
      <c r="B395" s="9">
        <v>121.128972</v>
      </c>
      <c r="C395" s="9">
        <v>38.756</v>
      </c>
      <c r="D395" s="21" t="s">
        <v>975</v>
      </c>
      <c r="E395" s="38">
        <v>221</v>
      </c>
      <c r="F395" s="40">
        <v>6.8412000000000001E-2</v>
      </c>
      <c r="G395" s="40">
        <v>2.2980000000000001E-3</v>
      </c>
      <c r="H395" s="40">
        <v>0.28230899999999998</v>
      </c>
      <c r="I395" s="40">
        <v>1.0000000000000001E-5</v>
      </c>
      <c r="J395" s="16">
        <v>-16.373615492342175</v>
      </c>
      <c r="K395" s="16">
        <v>-12</v>
      </c>
      <c r="L395" s="18">
        <v>1378.2075282501226</v>
      </c>
      <c r="M395" s="18">
        <v>2004</v>
      </c>
      <c r="O395" s="15">
        <v>-0.93078313253012046</v>
      </c>
      <c r="P395" s="16">
        <v>-14.112570529597468</v>
      </c>
      <c r="Q395" s="12" t="s">
        <v>1159</v>
      </c>
    </row>
    <row r="396" spans="1:17" ht="14.25" customHeight="1">
      <c r="A396" s="25" t="s">
        <v>44</v>
      </c>
      <c r="B396" s="9">
        <v>121.128972</v>
      </c>
      <c r="C396" s="9">
        <v>38.756</v>
      </c>
      <c r="D396" s="21" t="s">
        <v>976</v>
      </c>
      <c r="E396" s="38">
        <v>210</v>
      </c>
      <c r="F396" s="40">
        <v>5.4140000000000004E-3</v>
      </c>
      <c r="G396" s="40">
        <v>2.0000000000000001E-4</v>
      </c>
      <c r="H396" s="40">
        <v>0.28240700000000002</v>
      </c>
      <c r="I396" s="40">
        <v>9.0000000000000002E-6</v>
      </c>
      <c r="J396" s="16">
        <v>-12.907925820095922</v>
      </c>
      <c r="K396" s="16">
        <v>-8.1999999999999993</v>
      </c>
      <c r="L396" s="18">
        <v>1169.1530392227025</v>
      </c>
      <c r="M396" s="18">
        <v>1768</v>
      </c>
      <c r="O396" s="15">
        <v>-0.99397590361445787</v>
      </c>
      <c r="P396" s="16">
        <v>-14.112570529597468</v>
      </c>
      <c r="Q396" s="12" t="s">
        <v>1159</v>
      </c>
    </row>
    <row r="397" spans="1:17" ht="14.25" customHeight="1">
      <c r="A397" s="25" t="s">
        <v>44</v>
      </c>
      <c r="B397" s="9">
        <v>121.128972</v>
      </c>
      <c r="C397" s="9">
        <v>38.756</v>
      </c>
      <c r="D397" s="21" t="s">
        <v>977</v>
      </c>
      <c r="E397" s="38">
        <v>215</v>
      </c>
      <c r="F397" s="40">
        <v>1.0307999999999999E-2</v>
      </c>
      <c r="G397" s="40">
        <v>3.77E-4</v>
      </c>
      <c r="H397" s="40">
        <v>0.28242299999999998</v>
      </c>
      <c r="I397" s="40">
        <v>9.0000000000000002E-6</v>
      </c>
      <c r="J397" s="16">
        <v>-12.34209893483218</v>
      </c>
      <c r="K397" s="16">
        <v>-7.7</v>
      </c>
      <c r="L397" s="18">
        <v>1152.4818975492069</v>
      </c>
      <c r="M397" s="18">
        <v>1735</v>
      </c>
      <c r="O397" s="15">
        <v>-0.98864457831325303</v>
      </c>
      <c r="P397" s="16">
        <v>-14.112570529597468</v>
      </c>
      <c r="Q397" s="12" t="s">
        <v>1159</v>
      </c>
    </row>
    <row r="398" spans="1:17" ht="14.25" customHeight="1">
      <c r="A398" s="25" t="s">
        <v>44</v>
      </c>
      <c r="B398" s="9">
        <v>121.128972</v>
      </c>
      <c r="C398" s="9">
        <v>38.756</v>
      </c>
      <c r="D398" s="21" t="s">
        <v>978</v>
      </c>
      <c r="E398" s="38">
        <v>214</v>
      </c>
      <c r="F398" s="40">
        <v>1.5025E-2</v>
      </c>
      <c r="G398" s="40">
        <v>5.2599999999999999E-4</v>
      </c>
      <c r="H398" s="40">
        <v>0.28239799999999998</v>
      </c>
      <c r="I398" s="40">
        <v>7.9999999999999996E-6</v>
      </c>
      <c r="J398" s="16">
        <v>-13.226203443058582</v>
      </c>
      <c r="K398" s="16">
        <v>-8.6</v>
      </c>
      <c r="L398" s="18">
        <v>1191.5558779053852</v>
      </c>
      <c r="M398" s="18">
        <v>1790</v>
      </c>
      <c r="O398" s="15">
        <v>-0.98415662650602409</v>
      </c>
      <c r="P398" s="16">
        <v>-14.112570529597468</v>
      </c>
      <c r="Q398" s="12" t="s">
        <v>1159</v>
      </c>
    </row>
    <row r="399" spans="1:17" ht="14.25" customHeight="1">
      <c r="A399" s="25" t="s">
        <v>44</v>
      </c>
      <c r="B399" s="9">
        <v>121.128972</v>
      </c>
      <c r="C399" s="9">
        <v>38.756</v>
      </c>
      <c r="D399" s="21" t="s">
        <v>979</v>
      </c>
      <c r="E399" s="38">
        <v>214</v>
      </c>
      <c r="F399" s="40">
        <v>4.6579999999999998E-3</v>
      </c>
      <c r="G399" s="40">
        <v>1.75E-4</v>
      </c>
      <c r="H399" s="40">
        <v>0.28242699999999998</v>
      </c>
      <c r="I399" s="40">
        <v>6.9999999999999999E-6</v>
      </c>
      <c r="J399" s="16">
        <v>-12.200642213515689</v>
      </c>
      <c r="K399" s="16">
        <v>-7.5</v>
      </c>
      <c r="L399" s="18">
        <v>1140.969832336413</v>
      </c>
      <c r="M399" s="18">
        <v>1724</v>
      </c>
      <c r="O399" s="15">
        <v>-0.99472891566265065</v>
      </c>
      <c r="P399" s="16">
        <v>-14.112570529597468</v>
      </c>
      <c r="Q399" s="12" t="s">
        <v>1159</v>
      </c>
    </row>
    <row r="400" spans="1:17" ht="14.25" customHeight="1">
      <c r="A400" s="25" t="s">
        <v>44</v>
      </c>
      <c r="B400" s="9">
        <v>121.128972</v>
      </c>
      <c r="C400" s="9">
        <v>38.756</v>
      </c>
      <c r="D400" s="21" t="s">
        <v>980</v>
      </c>
      <c r="E400" s="38">
        <v>221</v>
      </c>
      <c r="F400" s="40">
        <v>1.6233999999999998E-2</v>
      </c>
      <c r="G400" s="40">
        <v>5.8900000000000001E-4</v>
      </c>
      <c r="H400" s="40">
        <v>0.28237899999999999</v>
      </c>
      <c r="I400" s="40">
        <v>9.0000000000000002E-6</v>
      </c>
      <c r="J400" s="16">
        <v>-13.898122869309137</v>
      </c>
      <c r="K400" s="16">
        <v>-9.3000000000000007</v>
      </c>
      <c r="L400" s="18">
        <v>1219.834492438031</v>
      </c>
      <c r="M400" s="18">
        <v>1834</v>
      </c>
      <c r="O400" s="15">
        <v>-0.98225903614457832</v>
      </c>
      <c r="P400" s="16">
        <v>-14.112570529597468</v>
      </c>
      <c r="Q400" s="12" t="s">
        <v>1159</v>
      </c>
    </row>
    <row r="401" spans="1:17" ht="14.25" customHeight="1">
      <c r="A401" s="25" t="s">
        <v>44</v>
      </c>
      <c r="B401" s="9">
        <v>121.128972</v>
      </c>
      <c r="C401" s="9">
        <v>38.756</v>
      </c>
      <c r="D401" s="21" t="s">
        <v>981</v>
      </c>
      <c r="E401" s="38">
        <v>213</v>
      </c>
      <c r="F401" s="40">
        <v>2.3349999999999999E-2</v>
      </c>
      <c r="G401" s="40">
        <v>8.1899999999999996E-4</v>
      </c>
      <c r="H401" s="40">
        <v>0.282356</v>
      </c>
      <c r="I401" s="40">
        <v>7.9999999999999996E-6</v>
      </c>
      <c r="J401" s="16">
        <v>-14.711499016877294</v>
      </c>
      <c r="K401" s="16">
        <v>-10.1</v>
      </c>
      <c r="L401" s="18">
        <v>1259.2435026662333</v>
      </c>
      <c r="M401" s="18">
        <v>1887</v>
      </c>
      <c r="O401" s="15">
        <v>-0.97533132530120481</v>
      </c>
      <c r="P401" s="16">
        <v>-14.112570529597468</v>
      </c>
      <c r="Q401" s="12" t="s">
        <v>1159</v>
      </c>
    </row>
    <row r="402" spans="1:17" ht="14.25" customHeight="1">
      <c r="A402" s="25" t="s">
        <v>44</v>
      </c>
      <c r="B402" s="9">
        <v>121.128972</v>
      </c>
      <c r="C402" s="9">
        <v>38.756</v>
      </c>
      <c r="D402" s="21" t="s">
        <v>982</v>
      </c>
      <c r="E402" s="38">
        <v>218</v>
      </c>
      <c r="F402" s="40">
        <v>1.4718999999999999E-2</v>
      </c>
      <c r="G402" s="40">
        <v>5.2099999999999998E-4</v>
      </c>
      <c r="H402" s="40">
        <v>0.28237299999999999</v>
      </c>
      <c r="I402" s="40">
        <v>7.9999999999999996E-6</v>
      </c>
      <c r="J402" s="16">
        <v>-14.110307951283874</v>
      </c>
      <c r="K402" s="16">
        <v>-9.5</v>
      </c>
      <c r="L402" s="18">
        <v>1225.9621697145908</v>
      </c>
      <c r="M402" s="18">
        <v>1847</v>
      </c>
      <c r="O402" s="15">
        <v>-0.98430722891566269</v>
      </c>
      <c r="P402" s="16">
        <v>-14.112570529597468</v>
      </c>
      <c r="Q402" s="12" t="s">
        <v>1159</v>
      </c>
    </row>
    <row r="403" spans="1:17" ht="14.25" customHeight="1">
      <c r="A403" s="25" t="s">
        <v>44</v>
      </c>
      <c r="B403" s="9">
        <v>121.128972</v>
      </c>
      <c r="C403" s="9">
        <v>38.756</v>
      </c>
      <c r="D403" s="21" t="s">
        <v>983</v>
      </c>
      <c r="E403" s="38">
        <v>218</v>
      </c>
      <c r="F403" s="40">
        <v>2.5843000000000001E-2</v>
      </c>
      <c r="G403" s="40">
        <v>8.92E-4</v>
      </c>
      <c r="H403" s="40">
        <v>0.28237899999999999</v>
      </c>
      <c r="I403" s="40">
        <v>7.9999999999999996E-6</v>
      </c>
      <c r="J403" s="16">
        <v>-13.898122869309137</v>
      </c>
      <c r="K403" s="16">
        <v>-9.3000000000000007</v>
      </c>
      <c r="L403" s="18">
        <v>1229.5764030867201</v>
      </c>
      <c r="M403" s="18">
        <v>1837</v>
      </c>
      <c r="O403" s="15">
        <v>-0.97313253012048195</v>
      </c>
      <c r="P403" s="16">
        <v>-14.112570529597468</v>
      </c>
      <c r="Q403" s="12" t="s">
        <v>1159</v>
      </c>
    </row>
    <row r="404" spans="1:17" ht="14.25" customHeight="1">
      <c r="A404" s="25" t="s">
        <v>44</v>
      </c>
      <c r="B404" s="9">
        <v>121.128972</v>
      </c>
      <c r="C404" s="9">
        <v>38.756</v>
      </c>
      <c r="D404" s="21" t="s">
        <v>984</v>
      </c>
      <c r="E404" s="38">
        <v>212</v>
      </c>
      <c r="F404" s="40">
        <v>3.0182E-2</v>
      </c>
      <c r="G404" s="40">
        <v>1.1039999999999999E-3</v>
      </c>
      <c r="H404" s="40">
        <v>0.282383</v>
      </c>
      <c r="I404" s="40">
        <v>1.0000000000000001E-5</v>
      </c>
      <c r="J404" s="16">
        <v>-13.756666147992647</v>
      </c>
      <c r="K404" s="16">
        <v>-9.1999999999999993</v>
      </c>
      <c r="L404" s="18">
        <v>1230.8718558533674</v>
      </c>
      <c r="M404" s="18">
        <v>1828</v>
      </c>
      <c r="O404" s="15">
        <v>-0.96674698795180725</v>
      </c>
      <c r="P404" s="16">
        <v>-14.112570529597468</v>
      </c>
      <c r="Q404" s="12" t="s">
        <v>1159</v>
      </c>
    </row>
    <row r="405" spans="1:17" ht="14.25" customHeight="1">
      <c r="A405" s="25" t="s">
        <v>44</v>
      </c>
      <c r="B405" s="9">
        <v>121.128972</v>
      </c>
      <c r="C405" s="9">
        <v>38.756</v>
      </c>
      <c r="D405" s="21" t="s">
        <v>985</v>
      </c>
      <c r="E405" s="38">
        <v>219</v>
      </c>
      <c r="F405" s="40">
        <v>3.049E-2</v>
      </c>
      <c r="G405" s="40">
        <v>9.7400000000000004E-4</v>
      </c>
      <c r="H405" s="40">
        <v>0.28237400000000001</v>
      </c>
      <c r="I405" s="40">
        <v>7.9999999999999996E-6</v>
      </c>
      <c r="J405" s="16">
        <v>-14.074943770953086</v>
      </c>
      <c r="K405" s="16">
        <v>-9.5</v>
      </c>
      <c r="L405" s="18">
        <v>1239.2321418731033</v>
      </c>
      <c r="M405" s="18">
        <v>1849</v>
      </c>
      <c r="O405" s="15">
        <v>-0.97066265060240964</v>
      </c>
      <c r="P405" s="16">
        <v>-14.112570529597468</v>
      </c>
      <c r="Q405" s="12" t="s">
        <v>1159</v>
      </c>
    </row>
    <row r="406" spans="1:17" ht="14.25" customHeight="1">
      <c r="A406" s="25" t="s">
        <v>44</v>
      </c>
      <c r="B406" s="9">
        <v>121.128972</v>
      </c>
      <c r="C406" s="9">
        <v>38.756</v>
      </c>
      <c r="D406" s="21" t="s">
        <v>986</v>
      </c>
      <c r="E406" s="38">
        <v>217</v>
      </c>
      <c r="F406" s="40">
        <v>6.5329999999999997E-3</v>
      </c>
      <c r="G406" s="40">
        <v>2.42E-4</v>
      </c>
      <c r="H406" s="40">
        <v>0.28240900000000002</v>
      </c>
      <c r="I406" s="40">
        <v>1.0000000000000001E-5</v>
      </c>
      <c r="J406" s="16">
        <v>-12.837197459437677</v>
      </c>
      <c r="K406" s="16">
        <v>-8.1</v>
      </c>
      <c r="L406" s="18">
        <v>1167.6791896169846</v>
      </c>
      <c r="M406" s="18">
        <v>1763</v>
      </c>
      <c r="O406" s="15">
        <v>-0.99271084337349402</v>
      </c>
      <c r="P406" s="16">
        <v>-14.112570529597468</v>
      </c>
      <c r="Q406" s="12" t="s">
        <v>1159</v>
      </c>
    </row>
    <row r="407" spans="1:17" ht="14.25" customHeight="1">
      <c r="A407" s="25" t="s">
        <v>44</v>
      </c>
      <c r="B407" s="9">
        <v>121.128972</v>
      </c>
      <c r="C407" s="9">
        <v>38.756</v>
      </c>
      <c r="D407" s="21" t="s">
        <v>987</v>
      </c>
      <c r="E407" s="38">
        <v>218</v>
      </c>
      <c r="F407" s="40">
        <v>4.0848000000000002E-2</v>
      </c>
      <c r="G407" s="40">
        <v>1.402E-3</v>
      </c>
      <c r="H407" s="40">
        <v>0.28237600000000002</v>
      </c>
      <c r="I407" s="40">
        <v>1.0000000000000001E-5</v>
      </c>
      <c r="J407" s="16">
        <v>-14.00421541029595</v>
      </c>
      <c r="K407" s="16">
        <v>-9.5</v>
      </c>
      <c r="L407" s="18">
        <v>1250.5728785447416</v>
      </c>
      <c r="M407" s="18">
        <v>1848</v>
      </c>
      <c r="O407" s="15">
        <v>-0.95777108433734937</v>
      </c>
      <c r="P407" s="16">
        <v>-14.112570529597468</v>
      </c>
      <c r="Q407" s="12" t="s">
        <v>1159</v>
      </c>
    </row>
    <row r="408" spans="1:17" ht="14.25" customHeight="1">
      <c r="A408" s="25" t="s">
        <v>44</v>
      </c>
      <c r="B408" s="9">
        <v>121.128972</v>
      </c>
      <c r="C408" s="9">
        <v>38.756</v>
      </c>
      <c r="D408" s="21" t="s">
        <v>988</v>
      </c>
      <c r="E408" s="38">
        <v>214</v>
      </c>
      <c r="F408" s="40">
        <v>5.9991999999999997E-2</v>
      </c>
      <c r="G408" s="40">
        <v>1.9940000000000001E-3</v>
      </c>
      <c r="H408" s="40">
        <v>0.28238799999999997</v>
      </c>
      <c r="I408" s="40">
        <v>1.0000000000000001E-5</v>
      </c>
      <c r="J408" s="16">
        <v>-13.579845246348698</v>
      </c>
      <c r="K408" s="16">
        <v>-9.1999999999999993</v>
      </c>
      <c r="L408" s="18">
        <v>1253.425461407189</v>
      </c>
      <c r="M408" s="18">
        <v>1827</v>
      </c>
      <c r="O408" s="15">
        <v>-0.93993975903614457</v>
      </c>
      <c r="P408" s="16">
        <v>-14.112570529597468</v>
      </c>
      <c r="Q408" s="12" t="s">
        <v>1159</v>
      </c>
    </row>
    <row r="409" spans="1:17" ht="14.25" customHeight="1">
      <c r="A409" s="25" t="s">
        <v>44</v>
      </c>
      <c r="B409" s="9">
        <v>121.128972</v>
      </c>
      <c r="C409" s="9">
        <v>38.756</v>
      </c>
      <c r="D409" s="21" t="s">
        <v>989</v>
      </c>
      <c r="E409" s="38">
        <v>218</v>
      </c>
      <c r="F409" s="40">
        <v>1.1664000000000001E-2</v>
      </c>
      <c r="G409" s="40">
        <v>4.2400000000000001E-4</v>
      </c>
      <c r="H409" s="40">
        <v>0.28241899999999998</v>
      </c>
      <c r="I409" s="40">
        <v>9.0000000000000002E-6</v>
      </c>
      <c r="J409" s="16">
        <v>-12.48355565614867</v>
      </c>
      <c r="K409" s="16">
        <v>-7.8</v>
      </c>
      <c r="L409" s="18">
        <v>1159.4141124258642</v>
      </c>
      <c r="M409" s="18">
        <v>1743</v>
      </c>
      <c r="O409" s="15">
        <v>-0.98722891566265059</v>
      </c>
      <c r="P409" s="16">
        <v>-14.112570529597468</v>
      </c>
      <c r="Q409" s="12" t="s">
        <v>1159</v>
      </c>
    </row>
    <row r="410" spans="1:17" ht="14.25" customHeight="1">
      <c r="A410" s="25" t="s">
        <v>44</v>
      </c>
      <c r="B410" s="9">
        <v>121.128972</v>
      </c>
      <c r="C410" s="9">
        <v>38.756</v>
      </c>
      <c r="D410" s="21" t="s">
        <v>990</v>
      </c>
      <c r="E410" s="38">
        <v>217</v>
      </c>
      <c r="F410" s="40">
        <v>1.2496999999999999E-2</v>
      </c>
      <c r="G410" s="40">
        <v>4.5399999999999998E-4</v>
      </c>
      <c r="H410" s="40">
        <v>0.282387</v>
      </c>
      <c r="I410" s="40">
        <v>1.0000000000000001E-5</v>
      </c>
      <c r="J410" s="16">
        <v>-13.615209426677266</v>
      </c>
      <c r="K410" s="16">
        <v>-9</v>
      </c>
      <c r="L410" s="18">
        <v>1204.5035914246491</v>
      </c>
      <c r="M410" s="18">
        <v>1814</v>
      </c>
      <c r="O410" s="15">
        <v>-0.98632530120481932</v>
      </c>
      <c r="P410" s="16">
        <v>-14.112570529597468</v>
      </c>
      <c r="Q410" s="12" t="s">
        <v>1159</v>
      </c>
    </row>
    <row r="411" spans="1:17" ht="14.25" customHeight="1">
      <c r="A411" s="25" t="s">
        <v>44</v>
      </c>
      <c r="B411" s="9">
        <v>121.128972</v>
      </c>
      <c r="C411" s="9">
        <v>38.756</v>
      </c>
      <c r="D411" s="21" t="s">
        <v>991</v>
      </c>
      <c r="E411" s="38">
        <v>218</v>
      </c>
      <c r="F411" s="40">
        <v>2.9208000000000001E-2</v>
      </c>
      <c r="G411" s="40">
        <v>9.990000000000001E-4</v>
      </c>
      <c r="H411" s="40">
        <v>0.28239500000000001</v>
      </c>
      <c r="I411" s="40">
        <v>1.0000000000000001E-5</v>
      </c>
      <c r="J411" s="16">
        <v>-13.332295984044285</v>
      </c>
      <c r="K411" s="16">
        <v>-8.8000000000000007</v>
      </c>
      <c r="L411" s="18">
        <v>1210.657133637988</v>
      </c>
      <c r="M411" s="18">
        <v>1802</v>
      </c>
      <c r="O411" s="15">
        <v>-0.96990963855421686</v>
      </c>
      <c r="P411" s="16">
        <v>-14.112570529597468</v>
      </c>
      <c r="Q411" s="12" t="s">
        <v>1159</v>
      </c>
    </row>
    <row r="412" spans="1:17" ht="14.25" customHeight="1">
      <c r="A412" s="25" t="s">
        <v>44</v>
      </c>
      <c r="B412" s="9">
        <v>121.128972</v>
      </c>
      <c r="C412" s="9">
        <v>38.756</v>
      </c>
      <c r="D412" s="21" t="s">
        <v>992</v>
      </c>
      <c r="E412" s="38">
        <v>211</v>
      </c>
      <c r="F412" s="40">
        <v>6.6438999999999998E-2</v>
      </c>
      <c r="G412" s="40">
        <v>2.2009999999999998E-3</v>
      </c>
      <c r="H412" s="40">
        <v>0.28236299999999998</v>
      </c>
      <c r="I412" s="40">
        <v>1.1E-5</v>
      </c>
      <c r="J412" s="16">
        <v>-14.46394975457399</v>
      </c>
      <c r="K412" s="16">
        <v>-10.1</v>
      </c>
      <c r="L412" s="18">
        <v>1296.6280537984501</v>
      </c>
      <c r="M412" s="18">
        <v>1882</v>
      </c>
      <c r="O412" s="15">
        <v>-0.93370481927710847</v>
      </c>
      <c r="P412" s="16">
        <v>-14.112570529597468</v>
      </c>
      <c r="Q412" s="12" t="s">
        <v>1159</v>
      </c>
    </row>
    <row r="413" spans="1:17" ht="14.25" customHeight="1">
      <c r="A413" s="25" t="s">
        <v>44</v>
      </c>
      <c r="B413" s="9">
        <v>121.128972</v>
      </c>
      <c r="C413" s="9">
        <v>38.756</v>
      </c>
      <c r="D413" s="21" t="s">
        <v>993</v>
      </c>
      <c r="E413" s="38">
        <v>218</v>
      </c>
      <c r="F413" s="40">
        <v>6.1799999999999997E-3</v>
      </c>
      <c r="G413" s="40">
        <v>2.3000000000000001E-4</v>
      </c>
      <c r="H413" s="40">
        <v>0.28237899999999999</v>
      </c>
      <c r="I413" s="40">
        <v>9.0000000000000002E-6</v>
      </c>
      <c r="J413" s="16">
        <v>-13.898122869309137</v>
      </c>
      <c r="K413" s="16">
        <v>-9.1999999999999993</v>
      </c>
      <c r="L413" s="18">
        <v>1208.4900489448228</v>
      </c>
      <c r="M413" s="18">
        <v>1830</v>
      </c>
      <c r="O413" s="15">
        <v>-0.99307228915662649</v>
      </c>
      <c r="P413" s="16">
        <v>-14.112570529597468</v>
      </c>
      <c r="Q413" s="12" t="s">
        <v>1159</v>
      </c>
    </row>
    <row r="414" spans="1:17" ht="14.25" customHeight="1">
      <c r="A414" s="25" t="s">
        <v>44</v>
      </c>
      <c r="B414" s="9">
        <v>121.128972</v>
      </c>
      <c r="C414" s="9">
        <v>38.756</v>
      </c>
      <c r="D414" s="21" t="s">
        <v>994</v>
      </c>
      <c r="E414" s="38">
        <v>220</v>
      </c>
      <c r="F414" s="40">
        <v>3.039E-2</v>
      </c>
      <c r="G414" s="40">
        <v>1.067E-3</v>
      </c>
      <c r="H414" s="40">
        <v>0.28234999999999999</v>
      </c>
      <c r="I414" s="40">
        <v>7.9999999999999996E-6</v>
      </c>
      <c r="J414" s="16">
        <v>-14.92368409885092</v>
      </c>
      <c r="K414" s="16">
        <v>-10.4</v>
      </c>
      <c r="L414" s="18">
        <v>1275.9166051258003</v>
      </c>
      <c r="M414" s="18">
        <v>1902</v>
      </c>
      <c r="O414" s="15">
        <v>-0.96786144578313249</v>
      </c>
      <c r="P414" s="16">
        <v>-14.112570529597468</v>
      </c>
      <c r="Q414" s="12" t="s">
        <v>1159</v>
      </c>
    </row>
    <row r="415" spans="1:17" ht="14.25" customHeight="1">
      <c r="A415" s="25" t="s">
        <v>2438</v>
      </c>
      <c r="B415" s="9">
        <v>125.99807699999999</v>
      </c>
      <c r="C415" s="9">
        <v>38.065392000000003</v>
      </c>
      <c r="D415" s="21" t="s">
        <v>2440</v>
      </c>
      <c r="E415" s="38">
        <v>230</v>
      </c>
      <c r="F415" s="40">
        <v>1.440360707203705E-2</v>
      </c>
      <c r="G415" s="40">
        <v>3.8962219202390606E-4</v>
      </c>
      <c r="H415" s="40">
        <v>0.28212531419508796</v>
      </c>
      <c r="I415" s="40">
        <v>2.2406218578358032E-5</v>
      </c>
      <c r="J415" s="16">
        <v>-22.869513421133192</v>
      </c>
      <c r="K415" s="16">
        <v>-17.885340734784538</v>
      </c>
      <c r="L415" s="18">
        <v>1561.8430678805414</v>
      </c>
      <c r="M415" s="18">
        <v>2393.4127432082619</v>
      </c>
      <c r="O415" s="15">
        <v>-0.98826439180650882</v>
      </c>
      <c r="P415" s="16">
        <v>-15.256961288008242</v>
      </c>
      <c r="Q415" s="12" t="s">
        <v>1153</v>
      </c>
    </row>
    <row r="416" spans="1:17" ht="14.25" customHeight="1">
      <c r="A416" s="25" t="s">
        <v>2438</v>
      </c>
      <c r="B416" s="9">
        <v>125.99807699999999</v>
      </c>
      <c r="C416" s="9">
        <v>38.065392000000003</v>
      </c>
      <c r="D416" s="21" t="s">
        <v>2441</v>
      </c>
      <c r="E416" s="38">
        <v>230</v>
      </c>
      <c r="F416" s="40">
        <v>2.04623411215746E-2</v>
      </c>
      <c r="G416" s="40">
        <v>5.2586478436557381E-4</v>
      </c>
      <c r="H416" s="40">
        <v>0.28214665250069992</v>
      </c>
      <c r="I416" s="40">
        <v>2.0253459755955326E-5</v>
      </c>
      <c r="J416" s="16">
        <v>-22.114901733555349</v>
      </c>
      <c r="K416" s="16">
        <v>-17.151091988540923</v>
      </c>
      <c r="L416" s="18">
        <v>1538.0654594249743</v>
      </c>
      <c r="M416" s="18">
        <v>2347.1729949214719</v>
      </c>
      <c r="O416" s="15">
        <v>-0.98416069926609717</v>
      </c>
      <c r="P416" s="16">
        <v>-15.256961288008242</v>
      </c>
      <c r="Q416" s="12" t="s">
        <v>1153</v>
      </c>
    </row>
    <row r="417" spans="1:17" ht="14.25" customHeight="1">
      <c r="A417" s="25" t="s">
        <v>2438</v>
      </c>
      <c r="B417" s="9">
        <v>125.99807699999999</v>
      </c>
      <c r="C417" s="9">
        <v>38.065392000000003</v>
      </c>
      <c r="D417" s="21" t="s">
        <v>2442</v>
      </c>
      <c r="E417" s="38">
        <v>230</v>
      </c>
      <c r="F417" s="40">
        <v>1.5452238852075948E-2</v>
      </c>
      <c r="G417" s="40">
        <v>4.8011966658593195E-4</v>
      </c>
      <c r="H417" s="40">
        <v>0.28209054636416181</v>
      </c>
      <c r="I417" s="40">
        <v>2.0984338958781908E-5</v>
      </c>
      <c r="J417" s="16">
        <v>-24.099049263655026</v>
      </c>
      <c r="K417" s="16">
        <v>-19.129277329819061</v>
      </c>
      <c r="L417" s="18">
        <v>1613.1902870872325</v>
      </c>
      <c r="M417" s="18">
        <v>2471.4705198584829</v>
      </c>
      <c r="O417" s="15">
        <v>-0.98553856425945985</v>
      </c>
      <c r="P417" s="16">
        <v>-15.256961288008242</v>
      </c>
      <c r="Q417" s="12" t="s">
        <v>1153</v>
      </c>
    </row>
    <row r="418" spans="1:17" ht="14.25" customHeight="1">
      <c r="A418" s="25" t="s">
        <v>2438</v>
      </c>
      <c r="B418" s="9">
        <v>125.99807699999999</v>
      </c>
      <c r="C418" s="9">
        <v>38.065392000000003</v>
      </c>
      <c r="D418" s="21" t="s">
        <v>2443</v>
      </c>
      <c r="E418" s="38">
        <v>230</v>
      </c>
      <c r="F418" s="40">
        <v>9.7987541065446774E-3</v>
      </c>
      <c r="G418" s="40">
        <v>2.5604144944457133E-4</v>
      </c>
      <c r="H418" s="40">
        <v>0.28206057081868763</v>
      </c>
      <c r="I418" s="40">
        <v>4.3170210051699187E-5</v>
      </c>
      <c r="J418" s="16">
        <v>-25.159109859264063</v>
      </c>
      <c r="K418" s="16">
        <v>-20.155755470495642</v>
      </c>
      <c r="L418" s="18">
        <v>1644.688485532502</v>
      </c>
      <c r="M418" s="18">
        <v>2536.0606390640937</v>
      </c>
      <c r="O418" s="15">
        <v>-0.99228790814925993</v>
      </c>
      <c r="P418" s="16">
        <v>-15.256961288008242</v>
      </c>
      <c r="Q418" s="12" t="s">
        <v>1153</v>
      </c>
    </row>
    <row r="419" spans="1:17" ht="14.25" customHeight="1">
      <c r="A419" s="25" t="s">
        <v>2438</v>
      </c>
      <c r="B419" s="9">
        <v>125.99807699999999</v>
      </c>
      <c r="C419" s="9">
        <v>38.065392000000003</v>
      </c>
      <c r="D419" s="21" t="s">
        <v>2444</v>
      </c>
      <c r="E419" s="38">
        <v>230</v>
      </c>
      <c r="F419" s="40">
        <v>3.8720064245085527E-2</v>
      </c>
      <c r="G419" s="40">
        <v>1.1307230024188741E-3</v>
      </c>
      <c r="H419" s="40">
        <v>0.28207832215885592</v>
      </c>
      <c r="I419" s="40">
        <v>1.6518960396167954E-5</v>
      </c>
      <c r="J419" s="16">
        <v>-24.531348264471564</v>
      </c>
      <c r="K419" s="16">
        <v>-19.660856224509303</v>
      </c>
      <c r="L419" s="18">
        <v>1657.9597885912929</v>
      </c>
      <c r="M419" s="18">
        <v>2504.3174744622338</v>
      </c>
      <c r="O419" s="15">
        <v>-0.96594207824039535</v>
      </c>
      <c r="P419" s="16">
        <v>-15.256961288008242</v>
      </c>
      <c r="Q419" s="12" t="s">
        <v>1153</v>
      </c>
    </row>
    <row r="420" spans="1:17" ht="14.25" customHeight="1">
      <c r="A420" s="25" t="s">
        <v>2438</v>
      </c>
      <c r="B420" s="9">
        <v>125.99807699999999</v>
      </c>
      <c r="C420" s="9">
        <v>38.065392000000003</v>
      </c>
      <c r="D420" s="21" t="s">
        <v>2445</v>
      </c>
      <c r="E420" s="38">
        <v>230</v>
      </c>
      <c r="F420" s="40">
        <v>4.4920317433006555E-2</v>
      </c>
      <c r="G420" s="40">
        <v>1.3734639305690046E-3</v>
      </c>
      <c r="H420" s="40">
        <v>0.28210447903644315</v>
      </c>
      <c r="I420" s="40">
        <v>2.4627548835998096E-5</v>
      </c>
      <c r="J420" s="16">
        <v>-23.606331728631691</v>
      </c>
      <c r="K420" s="16">
        <v>-18.772332007883641</v>
      </c>
      <c r="L420" s="18">
        <v>1631.9716126344945</v>
      </c>
      <c r="M420" s="18">
        <v>2448.3825847662156</v>
      </c>
      <c r="O420" s="15">
        <v>-0.95863060450093363</v>
      </c>
      <c r="P420" s="16">
        <v>-15.256961288008242</v>
      </c>
      <c r="Q420" s="12" t="s">
        <v>1153</v>
      </c>
    </row>
    <row r="421" spans="1:17" ht="14.25" customHeight="1">
      <c r="A421" s="25" t="s">
        <v>2438</v>
      </c>
      <c r="B421" s="9">
        <v>125.99807699999999</v>
      </c>
      <c r="C421" s="9">
        <v>38.065392000000003</v>
      </c>
      <c r="D421" s="21" t="s">
        <v>2446</v>
      </c>
      <c r="E421" s="38">
        <v>230</v>
      </c>
      <c r="F421" s="40">
        <v>2.5113789427786078E-2</v>
      </c>
      <c r="G421" s="40">
        <v>6.9471817049051882E-4</v>
      </c>
      <c r="H421" s="40">
        <v>0.28210709042408683</v>
      </c>
      <c r="I421" s="40">
        <v>1.8825093996015307E-5</v>
      </c>
      <c r="J421" s="16">
        <v>-23.513982145092484</v>
      </c>
      <c r="K421" s="16">
        <v>-18.576589389696085</v>
      </c>
      <c r="L421" s="18">
        <v>1599.4288291316975</v>
      </c>
      <c r="M421" s="18">
        <v>2436.6111088831553</v>
      </c>
      <c r="O421" s="15">
        <v>-0.97907475390088794</v>
      </c>
      <c r="P421" s="16">
        <v>-15.256961288008242</v>
      </c>
      <c r="Q421" s="12" t="s">
        <v>1153</v>
      </c>
    </row>
    <row r="422" spans="1:17" ht="14.25" customHeight="1">
      <c r="A422" s="25" t="s">
        <v>2438</v>
      </c>
      <c r="B422" s="9">
        <v>125.99807699999999</v>
      </c>
      <c r="C422" s="9">
        <v>38.065392000000003</v>
      </c>
      <c r="D422" s="21" t="s">
        <v>2282</v>
      </c>
      <c r="E422" s="38">
        <v>230</v>
      </c>
      <c r="F422" s="40">
        <v>2.0556831688135418E-2</v>
      </c>
      <c r="G422" s="40">
        <v>6.1919883409093028E-4</v>
      </c>
      <c r="H422" s="40">
        <v>0.28208746391668921</v>
      </c>
      <c r="I422" s="40">
        <v>2.4881859138271807E-5</v>
      </c>
      <c r="J422" s="16">
        <v>-24.208057491930113</v>
      </c>
      <c r="K422" s="16">
        <v>-19.259516963380243</v>
      </c>
      <c r="L422" s="18">
        <v>1623.2796293735666</v>
      </c>
      <c r="M422" s="18">
        <v>2479.5393438407777</v>
      </c>
      <c r="O422" s="15">
        <v>-0.98134943270810449</v>
      </c>
      <c r="P422" s="16">
        <v>-15.256961288008242</v>
      </c>
      <c r="Q422" s="12" t="s">
        <v>1153</v>
      </c>
    </row>
    <row r="423" spans="1:17" ht="14.25" customHeight="1">
      <c r="A423" s="25" t="s">
        <v>2438</v>
      </c>
      <c r="B423" s="9">
        <v>125.99807699999999</v>
      </c>
      <c r="C423" s="9">
        <v>38.065392000000003</v>
      </c>
      <c r="D423" s="21" t="s">
        <v>2283</v>
      </c>
      <c r="E423" s="38">
        <v>230</v>
      </c>
      <c r="F423" s="40">
        <v>1.5237124432207887E-2</v>
      </c>
      <c r="G423" s="40">
        <v>4.4235607409669024E-4</v>
      </c>
      <c r="H423" s="40">
        <v>0.28216641666692982</v>
      </c>
      <c r="I423" s="40">
        <v>2.135648295724498E-5</v>
      </c>
      <c r="J423" s="16">
        <v>-21.415958194949127</v>
      </c>
      <c r="K423" s="16">
        <v>-16.43908002950889</v>
      </c>
      <c r="L423" s="18">
        <v>1507.6214491717469</v>
      </c>
      <c r="M423" s="18">
        <v>2302.4572666563135</v>
      </c>
      <c r="O423" s="15">
        <v>-0.9866760218645575</v>
      </c>
      <c r="P423" s="16">
        <v>-15.256961288008242</v>
      </c>
      <c r="Q423" s="12" t="s">
        <v>1153</v>
      </c>
    </row>
    <row r="424" spans="1:17" ht="14.25" customHeight="1">
      <c r="A424" s="25" t="s">
        <v>2438</v>
      </c>
      <c r="B424" s="9">
        <v>125.99807699999999</v>
      </c>
      <c r="C424" s="9">
        <v>38.065392000000003</v>
      </c>
      <c r="D424" s="21" t="s">
        <v>2284</v>
      </c>
      <c r="E424" s="38">
        <v>230</v>
      </c>
      <c r="F424" s="40">
        <v>8.0204381343007662E-3</v>
      </c>
      <c r="G424" s="40">
        <v>2.423363200283556E-4</v>
      </c>
      <c r="H424" s="40">
        <v>0.28212797682066804</v>
      </c>
      <c r="I424" s="40">
        <v>3.5054750672894207E-5</v>
      </c>
      <c r="J424" s="16">
        <v>-22.775351849970704</v>
      </c>
      <c r="K424" s="16">
        <v>-17.768705704268584</v>
      </c>
      <c r="L424" s="18">
        <v>1552.2705438903943</v>
      </c>
      <c r="M424" s="18">
        <v>2386.1860986197798</v>
      </c>
      <c r="O424" s="15">
        <v>-0.99270071325215792</v>
      </c>
      <c r="P424" s="16">
        <v>-15.256961288008242</v>
      </c>
      <c r="Q424" s="12" t="s">
        <v>1153</v>
      </c>
    </row>
    <row r="425" spans="1:17" ht="14.25" customHeight="1">
      <c r="A425" s="25" t="s">
        <v>2438</v>
      </c>
      <c r="B425" s="9">
        <v>125.99807699999999</v>
      </c>
      <c r="C425" s="9">
        <v>38.065392000000003</v>
      </c>
      <c r="D425" s="21" t="s">
        <v>2285</v>
      </c>
      <c r="E425" s="38">
        <v>230</v>
      </c>
      <c r="F425" s="40">
        <v>3.8754989967227302E-2</v>
      </c>
      <c r="G425" s="40">
        <v>1.0230423648033983E-3</v>
      </c>
      <c r="H425" s="40">
        <v>0.28210402219212954</v>
      </c>
      <c r="I425" s="40">
        <v>2.4501862086772721E-5</v>
      </c>
      <c r="J425" s="16">
        <v>-23.622487653320867</v>
      </c>
      <c r="K425" s="16">
        <v>-18.735140642399671</v>
      </c>
      <c r="L425" s="18">
        <v>1617.5351459623726</v>
      </c>
      <c r="M425" s="18">
        <v>2446.3180499137575</v>
      </c>
      <c r="O425" s="15">
        <v>-0.96918547093965668</v>
      </c>
      <c r="P425" s="16">
        <v>-15.256961288008242</v>
      </c>
      <c r="Q425" s="12" t="s">
        <v>1153</v>
      </c>
    </row>
    <row r="426" spans="1:17" ht="14.25" customHeight="1">
      <c r="A426" s="25" t="s">
        <v>2438</v>
      </c>
      <c r="B426" s="9">
        <v>125.99807699999999</v>
      </c>
      <c r="C426" s="9">
        <v>38.065392000000003</v>
      </c>
      <c r="D426" s="21" t="s">
        <v>2286</v>
      </c>
      <c r="E426" s="38">
        <v>230</v>
      </c>
      <c r="F426" s="40">
        <v>4.2058359823012439E-2</v>
      </c>
      <c r="G426" s="40">
        <v>1.0852985421362042E-3</v>
      </c>
      <c r="H426" s="40">
        <v>0.2821636520508517</v>
      </c>
      <c r="I426" s="40">
        <v>3.2133990809787879E-5</v>
      </c>
      <c r="J426" s="16">
        <v>-21.513726576476433</v>
      </c>
      <c r="K426" s="16">
        <v>-16.63479274813584</v>
      </c>
      <c r="L426" s="18">
        <v>1537.086104432572</v>
      </c>
      <c r="M426" s="18">
        <v>2314.3387934454531</v>
      </c>
      <c r="O426" s="15">
        <v>-0.96731028487541559</v>
      </c>
      <c r="P426" s="16">
        <v>-15.256961288008242</v>
      </c>
      <c r="Q426" s="12" t="s">
        <v>1153</v>
      </c>
    </row>
    <row r="427" spans="1:17" ht="14.25" customHeight="1">
      <c r="A427" s="25" t="s">
        <v>2438</v>
      </c>
      <c r="B427" s="9">
        <v>125.99807699999999</v>
      </c>
      <c r="C427" s="9">
        <v>38.065392000000003</v>
      </c>
      <c r="D427" s="21" t="s">
        <v>2287</v>
      </c>
      <c r="E427" s="38">
        <v>230</v>
      </c>
      <c r="F427" s="40">
        <v>9.5445151144578869E-2</v>
      </c>
      <c r="G427" s="40">
        <v>2.3202540567462348E-3</v>
      </c>
      <c r="H427" s="40">
        <v>0.28209415820463268</v>
      </c>
      <c r="I427" s="40">
        <v>3.6271431760999632E-5</v>
      </c>
      <c r="J427" s="16">
        <v>-23.971319485922571</v>
      </c>
      <c r="K427" s="16">
        <v>-19.28166326130021</v>
      </c>
      <c r="L427" s="18">
        <v>1688.982856278504</v>
      </c>
      <c r="M427" s="18">
        <v>2479.5611448756899</v>
      </c>
      <c r="O427" s="15">
        <v>-0.93011282961607722</v>
      </c>
      <c r="P427" s="16">
        <v>-15.256961288008242</v>
      </c>
      <c r="Q427" s="12" t="s">
        <v>1153</v>
      </c>
    </row>
    <row r="428" spans="1:17" ht="14.25" customHeight="1">
      <c r="A428" s="25" t="s">
        <v>2438</v>
      </c>
      <c r="B428" s="9">
        <v>125.99807699999999</v>
      </c>
      <c r="C428" s="9">
        <v>38.065392000000003</v>
      </c>
      <c r="D428" s="21" t="s">
        <v>2288</v>
      </c>
      <c r="E428" s="38">
        <v>230</v>
      </c>
      <c r="F428" s="40">
        <v>3.6030548094959682E-2</v>
      </c>
      <c r="G428" s="40">
        <v>9.1162307809793759E-4</v>
      </c>
      <c r="H428" s="40">
        <v>0.28209412931145478</v>
      </c>
      <c r="I428" s="40">
        <v>2.6979649150361429E-5</v>
      </c>
      <c r="J428" s="16">
        <v>-23.972341269477006</v>
      </c>
      <c r="K428" s="16">
        <v>-19.06820632529449</v>
      </c>
      <c r="L428" s="18">
        <v>1626.512850897697</v>
      </c>
      <c r="M428" s="18">
        <v>2467.3076978945674</v>
      </c>
      <c r="O428" s="15">
        <v>-0.97254147355126697</v>
      </c>
      <c r="P428" s="16">
        <v>-15.256961288008242</v>
      </c>
      <c r="Q428" s="12" t="s">
        <v>1153</v>
      </c>
    </row>
    <row r="429" spans="1:17" ht="14.25" customHeight="1">
      <c r="A429" s="25" t="s">
        <v>2438</v>
      </c>
      <c r="B429" s="9">
        <v>125.99807699999999</v>
      </c>
      <c r="C429" s="9">
        <v>38.065392000000003</v>
      </c>
      <c r="D429" s="21" t="s">
        <v>2289</v>
      </c>
      <c r="E429" s="38">
        <v>230</v>
      </c>
      <c r="F429" s="40">
        <v>5.929194785203426E-2</v>
      </c>
      <c r="G429" s="40">
        <v>1.597687151231027E-3</v>
      </c>
      <c r="H429" s="40">
        <v>0.28208029681659852</v>
      </c>
      <c r="I429" s="40">
        <v>3.0638431465711846E-5</v>
      </c>
      <c r="J429" s="16">
        <v>-24.461516111973225</v>
      </c>
      <c r="K429" s="16">
        <v>-19.662089091860846</v>
      </c>
      <c r="L429" s="18">
        <v>1675.8851568557511</v>
      </c>
      <c r="M429" s="18">
        <v>2504.0135848716559</v>
      </c>
      <c r="O429" s="15">
        <v>-0.95187689303521006</v>
      </c>
      <c r="P429" s="16">
        <v>-15.256961288008242</v>
      </c>
      <c r="Q429" s="12" t="s">
        <v>1153</v>
      </c>
    </row>
    <row r="430" spans="1:17" ht="14.25" customHeight="1">
      <c r="A430" s="25" t="s">
        <v>2438</v>
      </c>
      <c r="B430" s="9">
        <v>125.99807699999999</v>
      </c>
      <c r="C430" s="9">
        <v>38.065392000000003</v>
      </c>
      <c r="D430" s="21" t="s">
        <v>2290</v>
      </c>
      <c r="E430" s="38">
        <v>230</v>
      </c>
      <c r="F430" s="40">
        <v>8.5848987671457537E-3</v>
      </c>
      <c r="G430" s="40">
        <v>2.7874357782191615E-4</v>
      </c>
      <c r="H430" s="40">
        <v>0.28211872801122173</v>
      </c>
      <c r="I430" s="40">
        <v>3.0140683967854301E-5</v>
      </c>
      <c r="J430" s="16">
        <v>-23.102428415058274</v>
      </c>
      <c r="K430" s="16">
        <v>-18.101491005512173</v>
      </c>
      <c r="L430" s="18">
        <v>1566.353635027162</v>
      </c>
      <c r="M430" s="18">
        <v>2407.0717774179584</v>
      </c>
      <c r="O430" s="15">
        <v>-0.99160410910174956</v>
      </c>
      <c r="P430" s="16">
        <v>-15.256961288008242</v>
      </c>
      <c r="Q430" s="12" t="s">
        <v>1153</v>
      </c>
    </row>
    <row r="431" spans="1:17" ht="14.25" customHeight="1">
      <c r="A431" s="25" t="s">
        <v>2438</v>
      </c>
      <c r="B431" s="9">
        <v>125.99807699999999</v>
      </c>
      <c r="C431" s="9">
        <v>38.065392000000003</v>
      </c>
      <c r="D431" s="21" t="s">
        <v>2291</v>
      </c>
      <c r="E431" s="38">
        <v>230</v>
      </c>
      <c r="F431" s="40">
        <v>2.4065293150445338E-2</v>
      </c>
      <c r="G431" s="40">
        <v>6.3045864807177048E-4</v>
      </c>
      <c r="H431" s="40">
        <v>0.28214640606805158</v>
      </c>
      <c r="I431" s="40">
        <v>2.1940884651675211E-5</v>
      </c>
      <c r="J431" s="16">
        <v>-22.123616622170552</v>
      </c>
      <c r="K431" s="16">
        <v>-17.17573682470497</v>
      </c>
      <c r="L431" s="18">
        <v>1542.6035837383833</v>
      </c>
      <c r="M431" s="18">
        <v>2348.6510826793187</v>
      </c>
      <c r="O431" s="15">
        <v>-0.98101028168458526</v>
      </c>
      <c r="P431" s="16">
        <v>-15.256961288008242</v>
      </c>
      <c r="Q431" s="12" t="s">
        <v>1153</v>
      </c>
    </row>
    <row r="432" spans="1:17" ht="14.25" customHeight="1">
      <c r="A432" s="25" t="s">
        <v>86</v>
      </c>
      <c r="D432" s="21" t="s">
        <v>1141</v>
      </c>
      <c r="Q432" s="12" t="s">
        <v>1160</v>
      </c>
    </row>
    <row r="433" spans="1:19" ht="14.25" customHeight="1">
      <c r="A433" s="25" t="s">
        <v>86</v>
      </c>
      <c r="B433" s="9">
        <v>126.17248535</v>
      </c>
      <c r="C433" s="9">
        <v>38.861097620000002</v>
      </c>
      <c r="D433" s="21" t="s">
        <v>1140</v>
      </c>
      <c r="E433" s="38">
        <v>225</v>
      </c>
      <c r="F433" s="40" t="s">
        <v>721</v>
      </c>
      <c r="G433" s="40">
        <v>7.1000000000000004E-3</v>
      </c>
      <c r="H433" s="40">
        <v>0.281916</v>
      </c>
      <c r="I433" s="40">
        <v>7.9999999999999996E-6</v>
      </c>
      <c r="K433" s="16">
        <v>-26.4</v>
      </c>
      <c r="L433" s="18">
        <v>2237</v>
      </c>
      <c r="N433" s="40">
        <v>0.28188600000000003</v>
      </c>
      <c r="O433" s="15">
        <v>-0.79</v>
      </c>
      <c r="P433" s="16">
        <v>-20.2</v>
      </c>
      <c r="Q433" s="12" t="s">
        <v>1160</v>
      </c>
      <c r="S433" s="59"/>
    </row>
    <row r="434" spans="1:19" ht="14.25" customHeight="1">
      <c r="A434" s="25" t="s">
        <v>86</v>
      </c>
      <c r="B434" s="9">
        <v>126.17248535</v>
      </c>
      <c r="C434" s="9">
        <v>38.861097620000002</v>
      </c>
      <c r="D434" s="21" t="s">
        <v>398</v>
      </c>
      <c r="E434" s="38">
        <v>225</v>
      </c>
      <c r="F434" s="40" t="s">
        <v>721</v>
      </c>
      <c r="G434" s="40">
        <v>6.1000000000000004E-3</v>
      </c>
      <c r="H434" s="40">
        <v>0.28190399999999999</v>
      </c>
      <c r="I434" s="40">
        <v>9.0000000000000002E-6</v>
      </c>
      <c r="K434" s="16">
        <v>-26.7</v>
      </c>
      <c r="L434" s="18">
        <v>2187</v>
      </c>
      <c r="N434" s="40">
        <v>0.28187800000000002</v>
      </c>
      <c r="O434" s="15">
        <v>-0.82</v>
      </c>
      <c r="P434" s="16">
        <v>-20.5</v>
      </c>
      <c r="Q434" s="12" t="s">
        <v>1160</v>
      </c>
      <c r="S434" s="59"/>
    </row>
    <row r="435" spans="1:19" ht="14.25" customHeight="1">
      <c r="A435" s="25" t="s">
        <v>49</v>
      </c>
      <c r="D435" s="21" t="s">
        <v>1164</v>
      </c>
      <c r="Q435" s="12" t="s">
        <v>1162</v>
      </c>
    </row>
    <row r="436" spans="1:19" ht="14.25" customHeight="1">
      <c r="A436" s="25" t="s">
        <v>49</v>
      </c>
      <c r="B436" s="9">
        <v>122.464643</v>
      </c>
      <c r="C436" s="9">
        <v>36.971083999999998</v>
      </c>
      <c r="D436" s="21" t="s">
        <v>1161</v>
      </c>
      <c r="E436" s="38">
        <v>216</v>
      </c>
      <c r="F436" s="40">
        <v>3.5799999999999998E-2</v>
      </c>
      <c r="G436" s="40">
        <v>1.33E-3</v>
      </c>
      <c r="H436" s="40">
        <v>0.28214699999999998</v>
      </c>
      <c r="I436" s="40">
        <v>3.1000000000000001E-5</v>
      </c>
      <c r="J436" s="16">
        <v>-22.102612705644511</v>
      </c>
      <c r="K436" s="16">
        <v>-17.5</v>
      </c>
      <c r="L436" s="18">
        <v>1570</v>
      </c>
      <c r="M436" s="18">
        <v>2398</v>
      </c>
      <c r="N436" s="40">
        <v>0.282142</v>
      </c>
      <c r="O436" s="15">
        <v>-0.96</v>
      </c>
      <c r="P436" s="16">
        <v>-14.553868214778332</v>
      </c>
      <c r="Q436" s="12" t="s">
        <v>1162</v>
      </c>
    </row>
    <row r="437" spans="1:19" ht="14.25" customHeight="1">
      <c r="A437" s="25" t="s">
        <v>49</v>
      </c>
      <c r="B437" s="9">
        <v>122.464643</v>
      </c>
      <c r="C437" s="9">
        <v>36.971083999999998</v>
      </c>
      <c r="D437" s="21" t="s">
        <v>995</v>
      </c>
      <c r="E437" s="38">
        <v>216</v>
      </c>
      <c r="F437" s="40">
        <v>2.2574E-2</v>
      </c>
      <c r="G437" s="40">
        <v>8.7799999999999998E-4</v>
      </c>
      <c r="H437" s="40">
        <v>0.28212999999999999</v>
      </c>
      <c r="I437" s="40">
        <v>2.9E-5</v>
      </c>
      <c r="J437" s="16">
        <v>-22.703803771236821</v>
      </c>
      <c r="K437" s="16">
        <v>-18.100000000000001</v>
      </c>
      <c r="L437" s="18">
        <v>1575</v>
      </c>
      <c r="M437" s="18">
        <v>2433</v>
      </c>
      <c r="N437" s="40">
        <v>0.28212700000000002</v>
      </c>
      <c r="O437" s="15">
        <v>-0.97</v>
      </c>
      <c r="P437" s="16">
        <v>-14.553868214778332</v>
      </c>
      <c r="Q437" s="12" t="s">
        <v>81</v>
      </c>
    </row>
    <row r="438" spans="1:19" ht="14.25" customHeight="1">
      <c r="A438" s="25" t="s">
        <v>49</v>
      </c>
      <c r="B438" s="9">
        <v>122.464643</v>
      </c>
      <c r="C438" s="9">
        <v>36.971083999999998</v>
      </c>
      <c r="D438" s="21" t="s">
        <v>996</v>
      </c>
      <c r="E438" s="38">
        <v>216</v>
      </c>
      <c r="F438" s="40">
        <v>2.4591999999999999E-2</v>
      </c>
      <c r="G438" s="40">
        <v>9.3400000000000004E-4</v>
      </c>
      <c r="H438" s="40">
        <v>0.28217599999999998</v>
      </c>
      <c r="I438" s="40">
        <v>7.7000000000000001E-5</v>
      </c>
      <c r="J438" s="16">
        <v>-21.077051476102724</v>
      </c>
      <c r="K438" s="16">
        <v>-16.5</v>
      </c>
      <c r="L438" s="18">
        <v>1514</v>
      </c>
      <c r="M438" s="18">
        <v>2329</v>
      </c>
      <c r="N438" s="40">
        <v>0.28217199999999998</v>
      </c>
      <c r="O438" s="15">
        <v>-0.97</v>
      </c>
      <c r="P438" s="16">
        <v>-14.553868214778332</v>
      </c>
      <c r="Q438" s="12" t="s">
        <v>81</v>
      </c>
    </row>
    <row r="439" spans="1:19" ht="14.25" customHeight="1">
      <c r="A439" s="25" t="s">
        <v>49</v>
      </c>
      <c r="B439" s="9">
        <v>122.464643</v>
      </c>
      <c r="C439" s="9">
        <v>36.971083999999998</v>
      </c>
      <c r="D439" s="21" t="s">
        <v>997</v>
      </c>
      <c r="E439" s="38">
        <v>216</v>
      </c>
      <c r="F439" s="40">
        <v>1.2645999999999999E-2</v>
      </c>
      <c r="G439" s="40">
        <v>5.13E-4</v>
      </c>
      <c r="H439" s="40">
        <v>0.282109</v>
      </c>
      <c r="I439" s="40">
        <v>3.3000000000000003E-5</v>
      </c>
      <c r="J439" s="16">
        <v>-23.44645155814673</v>
      </c>
      <c r="K439" s="16">
        <v>-18.8</v>
      </c>
      <c r="L439" s="18">
        <v>1589</v>
      </c>
      <c r="M439" s="18">
        <v>2478</v>
      </c>
      <c r="N439" s="40">
        <v>0.282107</v>
      </c>
      <c r="O439" s="15">
        <v>-0.98</v>
      </c>
      <c r="P439" s="16">
        <v>-14.553868214778332</v>
      </c>
      <c r="Q439" s="12" t="s">
        <v>81</v>
      </c>
    </row>
    <row r="440" spans="1:19" ht="14.25" customHeight="1">
      <c r="A440" s="25" t="s">
        <v>49</v>
      </c>
      <c r="B440" s="9">
        <v>122.464643</v>
      </c>
      <c r="C440" s="9">
        <v>36.971083999999998</v>
      </c>
      <c r="D440" s="21" t="s">
        <v>998</v>
      </c>
      <c r="E440" s="38">
        <v>216</v>
      </c>
      <c r="F440" s="40">
        <v>1.1625999999999999E-2</v>
      </c>
      <c r="G440" s="40">
        <v>4.57E-4</v>
      </c>
      <c r="H440" s="40">
        <v>0.28214699999999998</v>
      </c>
      <c r="I440" s="40">
        <v>3.6999999999999998E-5</v>
      </c>
      <c r="J440" s="16">
        <v>-22.102612705644511</v>
      </c>
      <c r="K440" s="16">
        <v>-17.399999999999999</v>
      </c>
      <c r="L440" s="18">
        <v>1535</v>
      </c>
      <c r="M440" s="18">
        <v>2391</v>
      </c>
      <c r="N440" s="40">
        <v>0.28214499999999998</v>
      </c>
      <c r="O440" s="15">
        <v>-0.99</v>
      </c>
      <c r="P440" s="16">
        <v>-14.553868214778332</v>
      </c>
      <c r="Q440" s="12" t="s">
        <v>81</v>
      </c>
    </row>
    <row r="441" spans="1:19" ht="14.25" customHeight="1">
      <c r="A441" s="25" t="s">
        <v>49</v>
      </c>
      <c r="B441" s="9">
        <v>122.464643</v>
      </c>
      <c r="C441" s="9">
        <v>36.971083999999998</v>
      </c>
      <c r="D441" s="21" t="s">
        <v>999</v>
      </c>
      <c r="E441" s="38">
        <v>216</v>
      </c>
      <c r="F441" s="40">
        <v>9.8069999999999997E-3</v>
      </c>
      <c r="G441" s="40">
        <v>3.77E-4</v>
      </c>
      <c r="H441" s="40">
        <v>0.28220800000000001</v>
      </c>
      <c r="I441" s="40">
        <v>2.6999999999999999E-5</v>
      </c>
      <c r="J441" s="16">
        <v>-19.94539770557191</v>
      </c>
      <c r="K441" s="16">
        <v>-15.3</v>
      </c>
      <c r="L441" s="18">
        <v>1449</v>
      </c>
      <c r="M441" s="18">
        <v>2251</v>
      </c>
      <c r="N441" s="40">
        <v>0.28220600000000001</v>
      </c>
      <c r="O441" s="15">
        <v>-0.99</v>
      </c>
      <c r="P441" s="16">
        <v>-14.553868214778332</v>
      </c>
      <c r="Q441" s="12" t="s">
        <v>81</v>
      </c>
    </row>
    <row r="442" spans="1:19" ht="14.25" customHeight="1">
      <c r="A442" s="25" t="s">
        <v>49</v>
      </c>
      <c r="B442" s="9">
        <v>122.464643</v>
      </c>
      <c r="C442" s="9">
        <v>36.971083999999998</v>
      </c>
      <c r="D442" s="21" t="s">
        <v>1000</v>
      </c>
      <c r="E442" s="38">
        <v>216</v>
      </c>
      <c r="F442" s="40">
        <v>2.7576E-2</v>
      </c>
      <c r="G442" s="40">
        <v>1.029E-3</v>
      </c>
      <c r="H442" s="40">
        <v>0.282163</v>
      </c>
      <c r="I442" s="40">
        <v>3.8000000000000002E-5</v>
      </c>
      <c r="J442" s="16">
        <v>-21.536785820379656</v>
      </c>
      <c r="K442" s="16">
        <v>-16.899999999999999</v>
      </c>
      <c r="L442" s="18">
        <v>1536</v>
      </c>
      <c r="M442" s="18">
        <v>2359</v>
      </c>
      <c r="N442" s="40">
        <v>0.28215899999999999</v>
      </c>
      <c r="O442" s="15">
        <v>-0.97</v>
      </c>
      <c r="P442" s="16">
        <v>-14.553868214778332</v>
      </c>
      <c r="Q442" s="12" t="s">
        <v>81</v>
      </c>
    </row>
    <row r="443" spans="1:19" ht="14.25" customHeight="1">
      <c r="A443" s="25" t="s">
        <v>49</v>
      </c>
      <c r="B443" s="9">
        <v>122.464643</v>
      </c>
      <c r="C443" s="9">
        <v>36.971083999999998</v>
      </c>
      <c r="D443" s="21" t="s">
        <v>1001</v>
      </c>
      <c r="E443" s="38">
        <v>216</v>
      </c>
      <c r="F443" s="40">
        <v>8.3059999999999991E-3</v>
      </c>
      <c r="G443" s="40">
        <v>3.2899999999999997E-4</v>
      </c>
      <c r="H443" s="40">
        <v>0.28212300000000001</v>
      </c>
      <c r="I443" s="40">
        <v>2.5999999999999998E-5</v>
      </c>
      <c r="J443" s="16">
        <v>-22.951353033540123</v>
      </c>
      <c r="K443" s="16">
        <v>-18.3</v>
      </c>
      <c r="L443" s="18">
        <v>1562</v>
      </c>
      <c r="M443" s="18">
        <v>2445</v>
      </c>
      <c r="N443" s="40">
        <v>0.28212199999999998</v>
      </c>
      <c r="O443" s="15">
        <v>-0.99</v>
      </c>
      <c r="P443" s="16">
        <v>-14.553868214778332</v>
      </c>
      <c r="Q443" s="12" t="s">
        <v>81</v>
      </c>
    </row>
    <row r="444" spans="1:19" ht="14.25" customHeight="1">
      <c r="A444" s="25" t="s">
        <v>49</v>
      </c>
      <c r="B444" s="9">
        <v>122.464643</v>
      </c>
      <c r="C444" s="9">
        <v>36.971083999999998</v>
      </c>
      <c r="D444" s="21" t="s">
        <v>1002</v>
      </c>
      <c r="E444" s="38">
        <v>216</v>
      </c>
      <c r="F444" s="40">
        <v>3.6233000000000001E-2</v>
      </c>
      <c r="G444" s="40">
        <v>1.3290000000000001E-3</v>
      </c>
      <c r="H444" s="40">
        <v>0.28215400000000002</v>
      </c>
      <c r="I444" s="40">
        <v>2.8E-5</v>
      </c>
      <c r="J444" s="16">
        <v>-21.855063443340093</v>
      </c>
      <c r="K444" s="16">
        <v>-17.3</v>
      </c>
      <c r="L444" s="18">
        <v>1560</v>
      </c>
      <c r="M444" s="18">
        <v>2382</v>
      </c>
      <c r="N444" s="40">
        <v>0.28214899999999998</v>
      </c>
      <c r="O444" s="15">
        <v>-0.96</v>
      </c>
      <c r="P444" s="16">
        <v>-14.553868214778332</v>
      </c>
      <c r="Q444" s="12" t="s">
        <v>81</v>
      </c>
    </row>
    <row r="445" spans="1:19" ht="14.25" customHeight="1">
      <c r="A445" s="25" t="s">
        <v>49</v>
      </c>
      <c r="B445" s="9">
        <v>122.464643</v>
      </c>
      <c r="C445" s="9">
        <v>36.971083999999998</v>
      </c>
      <c r="D445" s="21" t="s">
        <v>1003</v>
      </c>
      <c r="E445" s="38">
        <v>216</v>
      </c>
      <c r="F445" s="40">
        <v>5.2874999999999998E-2</v>
      </c>
      <c r="G445" s="40">
        <v>2.0240000000000002E-3</v>
      </c>
      <c r="H445" s="40">
        <v>0.28204800000000002</v>
      </c>
      <c r="I445" s="40">
        <v>2.5999999999999998E-5</v>
      </c>
      <c r="J445" s="16">
        <v>-25.603666558217107</v>
      </c>
      <c r="K445" s="16">
        <v>-21.2</v>
      </c>
      <c r="L445" s="18">
        <v>1742</v>
      </c>
      <c r="M445" s="18">
        <v>2633</v>
      </c>
      <c r="N445" s="40">
        <v>0.28204000000000001</v>
      </c>
      <c r="O445" s="15">
        <v>-0.94</v>
      </c>
      <c r="P445" s="16">
        <v>-14.553868214778332</v>
      </c>
      <c r="Q445" s="12" t="s">
        <v>81</v>
      </c>
    </row>
    <row r="446" spans="1:19" ht="14.25" customHeight="1">
      <c r="A446" s="25" t="s">
        <v>49</v>
      </c>
      <c r="B446" s="9">
        <v>122.464643</v>
      </c>
      <c r="C446" s="9">
        <v>36.971083999999998</v>
      </c>
      <c r="D446" s="21" t="s">
        <v>1004</v>
      </c>
      <c r="E446" s="38">
        <v>216</v>
      </c>
      <c r="F446" s="40">
        <v>2.4532999999999999E-2</v>
      </c>
      <c r="G446" s="40">
        <v>9.9400000000000009E-4</v>
      </c>
      <c r="H446" s="40">
        <v>0.28216799999999997</v>
      </c>
      <c r="I446" s="40">
        <v>2.3E-5</v>
      </c>
      <c r="J446" s="16">
        <v>-21.359964918734597</v>
      </c>
      <c r="K446" s="16">
        <v>-16.8</v>
      </c>
      <c r="L446" s="18">
        <v>1528</v>
      </c>
      <c r="M446" s="18">
        <v>2348</v>
      </c>
      <c r="N446" s="40">
        <v>0.28216400000000003</v>
      </c>
      <c r="O446" s="15">
        <v>-0.97</v>
      </c>
      <c r="P446" s="16">
        <v>-14.553868214778332</v>
      </c>
      <c r="Q446" s="12" t="s">
        <v>81</v>
      </c>
    </row>
    <row r="447" spans="1:19" ht="14.25" customHeight="1">
      <c r="A447" s="25" t="s">
        <v>49</v>
      </c>
      <c r="B447" s="9">
        <v>122.464643</v>
      </c>
      <c r="C447" s="9">
        <v>36.971083999999998</v>
      </c>
      <c r="D447" s="21" t="s">
        <v>1005</v>
      </c>
      <c r="E447" s="38">
        <v>216</v>
      </c>
      <c r="F447" s="40">
        <v>2.3140000000000001E-2</v>
      </c>
      <c r="G447" s="40">
        <v>9.0799999999999995E-4</v>
      </c>
      <c r="H447" s="40">
        <v>0.28240999999999999</v>
      </c>
      <c r="I447" s="40">
        <v>4.6999999999999997E-5</v>
      </c>
      <c r="J447" s="16">
        <v>-12.801833279109109</v>
      </c>
      <c r="L447" s="18">
        <v>1187</v>
      </c>
      <c r="M447" s="18">
        <v>1793</v>
      </c>
      <c r="N447" s="40">
        <v>0.28240599999999999</v>
      </c>
      <c r="O447" s="15">
        <v>-0.97</v>
      </c>
      <c r="P447" s="16">
        <v>-14.553868214778332</v>
      </c>
      <c r="Q447" s="12" t="s">
        <v>81</v>
      </c>
    </row>
    <row r="448" spans="1:19" ht="14.25" customHeight="1">
      <c r="A448" s="25" t="s">
        <v>49</v>
      </c>
      <c r="B448" s="9">
        <v>122.464643</v>
      </c>
      <c r="C448" s="9">
        <v>36.971083999999998</v>
      </c>
      <c r="D448" s="21" t="s">
        <v>1006</v>
      </c>
      <c r="E448" s="38">
        <v>216</v>
      </c>
      <c r="F448" s="40">
        <v>5.8483E-2</v>
      </c>
      <c r="G448" s="40">
        <v>2.2300000000000002E-3</v>
      </c>
      <c r="H448" s="40">
        <v>0.28225800000000001</v>
      </c>
      <c r="I448" s="40">
        <v>5.3999999999999998E-5</v>
      </c>
      <c r="J448" s="16">
        <v>-18.177188689121326</v>
      </c>
      <c r="K448" s="16">
        <v>-13.8</v>
      </c>
      <c r="L448" s="18">
        <v>1449</v>
      </c>
      <c r="M448" s="18">
        <v>2153</v>
      </c>
      <c r="N448" s="40">
        <v>0.28224900000000003</v>
      </c>
      <c r="O448" s="15">
        <v>-0.93</v>
      </c>
      <c r="P448" s="16">
        <v>-14.553868214778332</v>
      </c>
      <c r="Q448" s="12" t="s">
        <v>81</v>
      </c>
    </row>
    <row r="449" spans="1:17" ht="14.25" customHeight="1">
      <c r="A449" s="25" t="s">
        <v>49</v>
      </c>
      <c r="B449" s="9">
        <v>122.464643</v>
      </c>
      <c r="C449" s="9">
        <v>36.971083999999998</v>
      </c>
      <c r="D449" s="21" t="s">
        <v>1007</v>
      </c>
      <c r="E449" s="38">
        <v>216</v>
      </c>
      <c r="F449" s="40">
        <v>5.1867000000000003E-2</v>
      </c>
      <c r="G449" s="40">
        <v>1.9220000000000001E-3</v>
      </c>
      <c r="H449" s="40">
        <v>0.28227000000000002</v>
      </c>
      <c r="I449" s="40">
        <v>4.1E-5</v>
      </c>
      <c r="J449" s="16">
        <v>-17.752818525171854</v>
      </c>
      <c r="K449" s="16">
        <v>-13.3</v>
      </c>
      <c r="L449" s="18">
        <v>1420</v>
      </c>
      <c r="M449" s="18">
        <v>2123</v>
      </c>
      <c r="N449" s="40">
        <v>0.28226200000000001</v>
      </c>
      <c r="O449" s="15">
        <v>-0.94</v>
      </c>
      <c r="P449" s="16">
        <v>-14.553868214778332</v>
      </c>
      <c r="Q449" s="12" t="s">
        <v>81</v>
      </c>
    </row>
    <row r="450" spans="1:17" ht="14.25" customHeight="1">
      <c r="A450" s="25" t="s">
        <v>49</v>
      </c>
      <c r="D450" s="21" t="s">
        <v>1164</v>
      </c>
      <c r="Q450" s="12" t="s">
        <v>81</v>
      </c>
    </row>
    <row r="451" spans="1:17" ht="14.25" customHeight="1">
      <c r="A451" s="25" t="s">
        <v>49</v>
      </c>
      <c r="B451" s="9">
        <v>122.464643</v>
      </c>
      <c r="C451" s="9">
        <v>36.971083999999998</v>
      </c>
      <c r="D451" s="21" t="s">
        <v>1008</v>
      </c>
      <c r="E451" s="38">
        <v>213</v>
      </c>
      <c r="F451" s="40">
        <v>1.089E-2</v>
      </c>
      <c r="G451" s="40">
        <v>4.0700000000000003E-4</v>
      </c>
      <c r="H451" s="40">
        <v>0.28204800000000002</v>
      </c>
      <c r="I451" s="40">
        <v>2.5000000000000001E-5</v>
      </c>
      <c r="J451" s="16">
        <v>-25.603666558217107</v>
      </c>
      <c r="K451" s="16">
        <v>-21</v>
      </c>
      <c r="L451" s="18">
        <v>1668</v>
      </c>
      <c r="M451" s="18">
        <v>2619</v>
      </c>
      <c r="N451" s="40">
        <v>0.28204600000000002</v>
      </c>
      <c r="O451" s="15">
        <v>-0.99</v>
      </c>
      <c r="P451" s="16">
        <v>-16.16440408684916</v>
      </c>
      <c r="Q451" s="12" t="s">
        <v>81</v>
      </c>
    </row>
    <row r="452" spans="1:17" ht="14.25" customHeight="1">
      <c r="A452" s="25" t="s">
        <v>49</v>
      </c>
      <c r="B452" s="9">
        <v>122.464643</v>
      </c>
      <c r="C452" s="9">
        <v>36.971083999999998</v>
      </c>
      <c r="D452" s="21" t="s">
        <v>1009</v>
      </c>
      <c r="E452" s="38">
        <v>213</v>
      </c>
      <c r="F452" s="40">
        <v>1.7266E-2</v>
      </c>
      <c r="G452" s="40">
        <v>6.5399999999999996E-4</v>
      </c>
      <c r="H452" s="40">
        <v>0.28209499999999998</v>
      </c>
      <c r="I452" s="40">
        <v>2.5000000000000001E-5</v>
      </c>
      <c r="J452" s="16">
        <v>-23.941550082753338</v>
      </c>
      <c r="K452" s="16">
        <v>-19.399999999999999</v>
      </c>
      <c r="L452" s="18">
        <v>1614</v>
      </c>
      <c r="M452" s="18">
        <v>2513</v>
      </c>
      <c r="N452" s="40">
        <v>0.28209299999999998</v>
      </c>
      <c r="O452" s="15">
        <v>-0.98</v>
      </c>
      <c r="P452" s="16">
        <v>-16.16440408684916</v>
      </c>
      <c r="Q452" s="12" t="s">
        <v>81</v>
      </c>
    </row>
    <row r="453" spans="1:17" ht="14.25" customHeight="1">
      <c r="A453" s="25" t="s">
        <v>49</v>
      </c>
      <c r="B453" s="9">
        <v>122.464643</v>
      </c>
      <c r="C453" s="9">
        <v>36.971083999999998</v>
      </c>
      <c r="D453" s="21" t="s">
        <v>1010</v>
      </c>
      <c r="E453" s="38">
        <v>213</v>
      </c>
      <c r="F453" s="40">
        <v>1.9855000000000001E-2</v>
      </c>
      <c r="G453" s="40">
        <v>7.5699999999999997E-4</v>
      </c>
      <c r="H453" s="40">
        <v>0.28206399999999998</v>
      </c>
      <c r="I453" s="40">
        <v>2.8E-5</v>
      </c>
      <c r="J453" s="16">
        <v>-25.037839672953368</v>
      </c>
      <c r="K453" s="16">
        <v>-20.5</v>
      </c>
      <c r="L453" s="18">
        <v>1662</v>
      </c>
      <c r="M453" s="18">
        <v>2586</v>
      </c>
      <c r="N453" s="40">
        <v>0.28206100000000001</v>
      </c>
      <c r="O453" s="15">
        <v>-0.98</v>
      </c>
      <c r="P453" s="16">
        <v>-16.16440408684916</v>
      </c>
      <c r="Q453" s="12" t="s">
        <v>81</v>
      </c>
    </row>
    <row r="454" spans="1:17" ht="14.25" customHeight="1">
      <c r="A454" s="25" t="s">
        <v>49</v>
      </c>
      <c r="B454" s="9">
        <v>122.464643</v>
      </c>
      <c r="C454" s="9">
        <v>36.971083999999998</v>
      </c>
      <c r="D454" s="21" t="s">
        <v>1011</v>
      </c>
      <c r="E454" s="38">
        <v>213</v>
      </c>
      <c r="F454" s="40">
        <v>1.281E-2</v>
      </c>
      <c r="G454" s="40">
        <v>4.8299999999999998E-4</v>
      </c>
      <c r="H454" s="40">
        <v>0.28202100000000002</v>
      </c>
      <c r="I454" s="40">
        <v>3.6999999999999998E-5</v>
      </c>
      <c r="J454" s="16">
        <v>-26.558499427100646</v>
      </c>
      <c r="K454" s="16">
        <v>-22</v>
      </c>
      <c r="L454" s="18">
        <v>1709</v>
      </c>
      <c r="M454" s="18">
        <v>2683</v>
      </c>
      <c r="N454" s="40">
        <v>0.28201900000000002</v>
      </c>
      <c r="O454" s="15">
        <v>-0.99</v>
      </c>
      <c r="P454" s="16">
        <v>-16.16440408684916</v>
      </c>
      <c r="Q454" s="12" t="s">
        <v>81</v>
      </c>
    </row>
    <row r="455" spans="1:17" ht="14.25" customHeight="1">
      <c r="A455" s="25" t="s">
        <v>49</v>
      </c>
      <c r="B455" s="9">
        <v>122.464643</v>
      </c>
      <c r="C455" s="9">
        <v>36.971083999999998</v>
      </c>
      <c r="D455" s="21" t="s">
        <v>1012</v>
      </c>
      <c r="E455" s="38">
        <v>213</v>
      </c>
      <c r="F455" s="40">
        <v>1.1391E-2</v>
      </c>
      <c r="G455" s="40">
        <v>4.3300000000000001E-4</v>
      </c>
      <c r="H455" s="40">
        <v>0.28203299999999998</v>
      </c>
      <c r="I455" s="40">
        <v>3.1000000000000001E-5</v>
      </c>
      <c r="J455" s="16">
        <v>-26.134129263153394</v>
      </c>
      <c r="K455" s="16">
        <v>-21.5</v>
      </c>
      <c r="L455" s="18">
        <v>1690</v>
      </c>
      <c r="M455" s="18">
        <v>2653</v>
      </c>
      <c r="N455" s="40">
        <v>0.28203099999999998</v>
      </c>
      <c r="O455" s="15">
        <v>-0.99</v>
      </c>
      <c r="P455" s="16">
        <v>-16.16440408684916</v>
      </c>
      <c r="Q455" s="12" t="s">
        <v>81</v>
      </c>
    </row>
    <row r="456" spans="1:17" ht="14.25" customHeight="1">
      <c r="A456" s="25" t="s">
        <v>49</v>
      </c>
      <c r="B456" s="9">
        <v>122.464643</v>
      </c>
      <c r="C456" s="9">
        <v>36.971083999999998</v>
      </c>
      <c r="D456" s="21" t="s">
        <v>1013</v>
      </c>
      <c r="E456" s="38">
        <v>213</v>
      </c>
      <c r="F456" s="40">
        <v>1.2595E-2</v>
      </c>
      <c r="G456" s="40">
        <v>4.84E-4</v>
      </c>
      <c r="H456" s="40">
        <v>0.28210400000000002</v>
      </c>
      <c r="I456" s="40">
        <v>2.6999999999999999E-5</v>
      </c>
      <c r="J456" s="16">
        <v>-23.623272459790677</v>
      </c>
      <c r="K456" s="16">
        <v>-19</v>
      </c>
      <c r="L456" s="18">
        <v>1595</v>
      </c>
      <c r="M456" s="18">
        <v>2492</v>
      </c>
      <c r="N456" s="40">
        <v>0.28210200000000002</v>
      </c>
      <c r="O456" s="15">
        <v>-0.99</v>
      </c>
      <c r="P456" s="16">
        <v>-16.16440408684916</v>
      </c>
      <c r="Q456" s="12" t="s">
        <v>81</v>
      </c>
    </row>
    <row r="457" spans="1:17" ht="14.25" customHeight="1">
      <c r="A457" s="25" t="s">
        <v>49</v>
      </c>
      <c r="B457" s="9">
        <v>122.464643</v>
      </c>
      <c r="C457" s="9">
        <v>36.971083999999998</v>
      </c>
      <c r="D457" s="21" t="s">
        <v>1014</v>
      </c>
      <c r="E457" s="38">
        <v>213</v>
      </c>
      <c r="F457" s="40">
        <v>1.0987E-2</v>
      </c>
      <c r="G457" s="40">
        <v>4.1399999999999998E-4</v>
      </c>
      <c r="H457" s="40">
        <v>0.28201700000000002</v>
      </c>
      <c r="I457" s="40">
        <v>3.0000000000000001E-5</v>
      </c>
      <c r="J457" s="16">
        <v>-26.699956148417137</v>
      </c>
      <c r="K457" s="16">
        <v>-22.1</v>
      </c>
      <c r="L457" s="18">
        <v>1711</v>
      </c>
      <c r="M457" s="18">
        <v>2690</v>
      </c>
      <c r="N457" s="40">
        <v>0.28201599999999999</v>
      </c>
      <c r="O457" s="15">
        <v>-0.99</v>
      </c>
      <c r="P457" s="16">
        <v>-16.16440408684916</v>
      </c>
      <c r="Q457" s="12" t="s">
        <v>81</v>
      </c>
    </row>
    <row r="458" spans="1:17" ht="14.25" customHeight="1">
      <c r="A458" s="25" t="s">
        <v>49</v>
      </c>
      <c r="B458" s="9">
        <v>122.464643</v>
      </c>
      <c r="C458" s="9">
        <v>36.971083999999998</v>
      </c>
      <c r="D458" s="21" t="s">
        <v>1015</v>
      </c>
      <c r="E458" s="38">
        <v>213</v>
      </c>
      <c r="F458" s="40">
        <v>1.1068E-2</v>
      </c>
      <c r="G458" s="40">
        <v>4.2200000000000001E-4</v>
      </c>
      <c r="H458" s="40">
        <v>0.28203800000000001</v>
      </c>
      <c r="I458" s="40">
        <v>2.5000000000000001E-5</v>
      </c>
      <c r="J458" s="16">
        <v>-25.957308361507224</v>
      </c>
      <c r="K458" s="16">
        <v>-21.3</v>
      </c>
      <c r="L458" s="18">
        <v>1682</v>
      </c>
      <c r="M458" s="18">
        <v>2642</v>
      </c>
      <c r="N458" s="40">
        <v>0.28203699999999998</v>
      </c>
      <c r="O458" s="15">
        <v>-0.99</v>
      </c>
      <c r="P458" s="16">
        <v>-16.16440408684916</v>
      </c>
      <c r="Q458" s="12" t="s">
        <v>81</v>
      </c>
    </row>
    <row r="459" spans="1:17" ht="14.25" customHeight="1">
      <c r="A459" s="25" t="s">
        <v>49</v>
      </c>
      <c r="B459" s="9">
        <v>122.464643</v>
      </c>
      <c r="C459" s="9">
        <v>36.971083999999998</v>
      </c>
      <c r="D459" s="21" t="s">
        <v>1016</v>
      </c>
      <c r="E459" s="38">
        <v>213</v>
      </c>
      <c r="F459" s="40">
        <v>1.8697999999999999E-2</v>
      </c>
      <c r="G459" s="40">
        <v>7.0600000000000003E-4</v>
      </c>
      <c r="H459" s="40">
        <v>0.28202500000000003</v>
      </c>
      <c r="I459" s="40">
        <v>2.4000000000000001E-5</v>
      </c>
      <c r="J459" s="16">
        <v>-26.417042705784155</v>
      </c>
      <c r="K459" s="16">
        <v>-21.8</v>
      </c>
      <c r="L459" s="18">
        <v>1712</v>
      </c>
      <c r="M459" s="18">
        <v>2673</v>
      </c>
      <c r="N459" s="40">
        <v>0.28202300000000002</v>
      </c>
      <c r="O459" s="15">
        <v>-0.98</v>
      </c>
      <c r="P459" s="16">
        <v>-16.16440408684916</v>
      </c>
      <c r="Q459" s="12" t="s">
        <v>81</v>
      </c>
    </row>
    <row r="460" spans="1:17" ht="14.25" customHeight="1">
      <c r="A460" s="25" t="s">
        <v>49</v>
      </c>
      <c r="B460" s="9">
        <v>122.464643</v>
      </c>
      <c r="C460" s="9">
        <v>36.971083999999998</v>
      </c>
      <c r="D460" s="21" t="s">
        <v>1017</v>
      </c>
      <c r="E460" s="38">
        <v>213</v>
      </c>
      <c r="F460" s="40">
        <v>1.3105E-2</v>
      </c>
      <c r="G460" s="40">
        <v>5.0199999999999995E-4</v>
      </c>
      <c r="H460" s="40">
        <v>0.28204099999999999</v>
      </c>
      <c r="I460" s="40">
        <v>2.9E-5</v>
      </c>
      <c r="J460" s="16">
        <v>-25.851215820521524</v>
      </c>
      <c r="K460" s="16">
        <v>-21.2</v>
      </c>
      <c r="L460" s="18">
        <v>1681</v>
      </c>
      <c r="M460" s="18">
        <v>2635</v>
      </c>
      <c r="N460" s="40">
        <v>0.28203899999999998</v>
      </c>
      <c r="O460" s="15">
        <v>-0.98</v>
      </c>
      <c r="P460" s="16">
        <v>-16.16440408684916</v>
      </c>
      <c r="Q460" s="12" t="s">
        <v>81</v>
      </c>
    </row>
    <row r="461" spans="1:17" ht="14.25" customHeight="1">
      <c r="A461" s="25" t="s">
        <v>49</v>
      </c>
      <c r="B461" s="9">
        <v>122.464643</v>
      </c>
      <c r="C461" s="9">
        <v>36.971083999999998</v>
      </c>
      <c r="D461" s="21" t="s">
        <v>1018</v>
      </c>
      <c r="E461" s="38">
        <v>213</v>
      </c>
      <c r="F461" s="40">
        <v>1.7243999999999999E-2</v>
      </c>
      <c r="G461" s="40">
        <v>6.6299999999999996E-4</v>
      </c>
      <c r="H461" s="40">
        <v>0.28201599999999999</v>
      </c>
      <c r="I461" s="40">
        <v>2.6999999999999999E-5</v>
      </c>
      <c r="J461" s="16">
        <v>-26.735320328746816</v>
      </c>
      <c r="K461" s="16">
        <v>-22.2</v>
      </c>
      <c r="L461" s="18">
        <v>1724</v>
      </c>
      <c r="M461" s="18">
        <v>2695</v>
      </c>
      <c r="N461" s="40">
        <v>0.28201300000000001</v>
      </c>
      <c r="O461" s="15">
        <v>-0.98</v>
      </c>
      <c r="P461" s="16">
        <v>-16.16440408684916</v>
      </c>
      <c r="Q461" s="12" t="s">
        <v>81</v>
      </c>
    </row>
    <row r="462" spans="1:17" ht="14.25" customHeight="1">
      <c r="A462" s="25" t="s">
        <v>49</v>
      </c>
      <c r="B462" s="9">
        <v>122.464643</v>
      </c>
      <c r="C462" s="9">
        <v>36.971083999999998</v>
      </c>
      <c r="D462" s="21" t="s">
        <v>1019</v>
      </c>
      <c r="E462" s="38">
        <v>213</v>
      </c>
      <c r="F462" s="40">
        <v>1.3455E-2</v>
      </c>
      <c r="G462" s="40">
        <v>4.9899999999999999E-4</v>
      </c>
      <c r="H462" s="40">
        <v>0.28212500000000001</v>
      </c>
      <c r="I462" s="40">
        <v>3.0000000000000001E-5</v>
      </c>
      <c r="J462" s="16">
        <v>-22.880624672881879</v>
      </c>
      <c r="K462" s="16">
        <v>-18.3</v>
      </c>
      <c r="L462" s="18">
        <v>1566</v>
      </c>
      <c r="M462" s="18">
        <v>2443</v>
      </c>
      <c r="N462" s="40">
        <v>0.28212300000000001</v>
      </c>
      <c r="O462" s="15">
        <v>-0.98</v>
      </c>
      <c r="P462" s="16">
        <v>-16.16440408684916</v>
      </c>
      <c r="Q462" s="12" t="s">
        <v>81</v>
      </c>
    </row>
    <row r="463" spans="1:17" ht="14.25" customHeight="1">
      <c r="A463" s="25" t="s">
        <v>49</v>
      </c>
      <c r="B463" s="9">
        <v>122.464643</v>
      </c>
      <c r="C463" s="9">
        <v>36.971083999999998</v>
      </c>
      <c r="D463" s="21" t="s">
        <v>1020</v>
      </c>
      <c r="E463" s="38">
        <v>213</v>
      </c>
      <c r="F463" s="40">
        <v>1.1135000000000001E-2</v>
      </c>
      <c r="G463" s="40">
        <v>4.3100000000000001E-4</v>
      </c>
      <c r="H463" s="40">
        <v>0.28208299999999997</v>
      </c>
      <c r="I463" s="40">
        <v>2.8E-5</v>
      </c>
      <c r="J463" s="16">
        <v>-24.36592024670281</v>
      </c>
      <c r="K463" s="16">
        <v>-19.8</v>
      </c>
      <c r="L463" s="18">
        <v>1622</v>
      </c>
      <c r="M463" s="18">
        <v>2539</v>
      </c>
      <c r="N463" s="40">
        <v>0.28208100000000003</v>
      </c>
      <c r="O463" s="15">
        <v>-0.99</v>
      </c>
      <c r="P463" s="16">
        <v>-16.16440408684916</v>
      </c>
      <c r="Q463" s="12" t="s">
        <v>81</v>
      </c>
    </row>
    <row r="464" spans="1:17" ht="14.25" customHeight="1">
      <c r="A464" s="25" t="s">
        <v>49</v>
      </c>
      <c r="B464" s="9">
        <v>122.464643</v>
      </c>
      <c r="C464" s="9">
        <v>36.971083999999998</v>
      </c>
      <c r="D464" s="21" t="s">
        <v>1021</v>
      </c>
      <c r="E464" s="38">
        <v>213</v>
      </c>
      <c r="F464" s="40">
        <v>1.2685E-2</v>
      </c>
      <c r="G464" s="40">
        <v>4.86E-4</v>
      </c>
      <c r="H464" s="40">
        <v>0.28210499999999999</v>
      </c>
      <c r="I464" s="40">
        <v>2.9E-5</v>
      </c>
      <c r="J464" s="16">
        <v>-23.587908279463221</v>
      </c>
      <c r="K464" s="16">
        <v>-19</v>
      </c>
      <c r="L464" s="18">
        <v>1594</v>
      </c>
      <c r="M464" s="18">
        <v>2490</v>
      </c>
      <c r="N464" s="40">
        <v>0.28210299999999999</v>
      </c>
      <c r="O464" s="15">
        <v>-0.99</v>
      </c>
      <c r="P464" s="16">
        <v>-16.16440408684916</v>
      </c>
      <c r="Q464" s="12" t="s">
        <v>81</v>
      </c>
    </row>
    <row r="465" spans="1:17" ht="14.25" customHeight="1">
      <c r="A465" s="25" t="s">
        <v>49</v>
      </c>
      <c r="B465" s="9">
        <v>122.464643</v>
      </c>
      <c r="C465" s="9">
        <v>36.971083999999998</v>
      </c>
      <c r="D465" s="21" t="s">
        <v>1022</v>
      </c>
      <c r="E465" s="38">
        <v>213</v>
      </c>
      <c r="F465" s="40">
        <v>1.1027E-2</v>
      </c>
      <c r="G465" s="40">
        <v>4.2099999999999999E-4</v>
      </c>
      <c r="H465" s="40">
        <v>0.28207700000000002</v>
      </c>
      <c r="I465" s="40">
        <v>2.9E-5</v>
      </c>
      <c r="J465" s="16">
        <v>-24.578105328674216</v>
      </c>
      <c r="K465" s="16">
        <v>-20</v>
      </c>
      <c r="L465" s="18">
        <v>1629</v>
      </c>
      <c r="M465" s="18">
        <v>2552</v>
      </c>
      <c r="N465" s="40">
        <v>0.28207599999999999</v>
      </c>
      <c r="O465" s="15">
        <v>-0.99</v>
      </c>
      <c r="P465" s="16">
        <v>-16.16440408684916</v>
      </c>
      <c r="Q465" s="12" t="s">
        <v>81</v>
      </c>
    </row>
    <row r="466" spans="1:17" ht="14.25" customHeight="1">
      <c r="A466" s="25" t="s">
        <v>49</v>
      </c>
      <c r="D466" s="21" t="s">
        <v>1163</v>
      </c>
      <c r="Q466" s="12" t="s">
        <v>81</v>
      </c>
    </row>
    <row r="467" spans="1:17" ht="14.25" customHeight="1">
      <c r="A467" s="25" t="s">
        <v>49</v>
      </c>
      <c r="B467" s="9">
        <v>122.46245399999999</v>
      </c>
      <c r="C467" s="9">
        <v>36.950578</v>
      </c>
      <c r="D467" s="21" t="s">
        <v>1023</v>
      </c>
      <c r="E467" s="38">
        <v>217</v>
      </c>
      <c r="F467" s="40">
        <v>4.6501000000000001E-2</v>
      </c>
      <c r="G467" s="40">
        <v>1.7030000000000001E-3</v>
      </c>
      <c r="H467" s="40">
        <v>0.282136</v>
      </c>
      <c r="I467" s="40">
        <v>2.0000000000000002E-5</v>
      </c>
      <c r="J467" s="16">
        <v>-22.491618689263191</v>
      </c>
      <c r="K467" s="16">
        <v>-18</v>
      </c>
      <c r="L467" s="18">
        <v>1602</v>
      </c>
      <c r="M467" s="18">
        <v>2428</v>
      </c>
      <c r="N467" s="40">
        <v>0.28212900000000002</v>
      </c>
      <c r="O467" s="15">
        <v>-0.95</v>
      </c>
      <c r="P467" s="16">
        <v>-14.802117836811846</v>
      </c>
      <c r="Q467" s="12" t="s">
        <v>81</v>
      </c>
    </row>
    <row r="468" spans="1:17" ht="14.25" customHeight="1">
      <c r="A468" s="25" t="s">
        <v>49</v>
      </c>
      <c r="B468" s="9">
        <v>122.46245399999999</v>
      </c>
      <c r="C468" s="9">
        <v>36.950578</v>
      </c>
      <c r="D468" s="21" t="s">
        <v>1024</v>
      </c>
      <c r="E468" s="38">
        <v>211</v>
      </c>
      <c r="F468" s="40">
        <v>2.6995000000000002E-2</v>
      </c>
      <c r="G468" s="40">
        <v>1.145E-3</v>
      </c>
      <c r="H468" s="40">
        <v>0.28215099999999999</v>
      </c>
      <c r="I468" s="40">
        <v>1.8E-5</v>
      </c>
      <c r="J468" s="16">
        <v>-21.961155984328016</v>
      </c>
      <c r="K468" s="16">
        <v>-17.5</v>
      </c>
      <c r="L468" s="18">
        <v>1558</v>
      </c>
      <c r="M468" s="18">
        <v>2392</v>
      </c>
      <c r="N468" s="40">
        <v>0.28214600000000001</v>
      </c>
      <c r="O468" s="15">
        <v>-0.97</v>
      </c>
      <c r="P468" s="16">
        <v>-14.802117836811846</v>
      </c>
      <c r="Q468" s="12" t="s">
        <v>81</v>
      </c>
    </row>
    <row r="469" spans="1:17" ht="14.25" customHeight="1">
      <c r="A469" s="25" t="s">
        <v>49</v>
      </c>
      <c r="B469" s="9">
        <v>122.46245399999999</v>
      </c>
      <c r="C469" s="9">
        <v>36.950578</v>
      </c>
      <c r="D469" s="21" t="s">
        <v>1025</v>
      </c>
      <c r="E469" s="38">
        <v>207</v>
      </c>
      <c r="F469" s="40">
        <v>1.1846000000000001E-2</v>
      </c>
      <c r="G469" s="40">
        <v>4.75E-4</v>
      </c>
      <c r="H469" s="40">
        <v>0.28213100000000002</v>
      </c>
      <c r="I469" s="40">
        <v>1.7E-5</v>
      </c>
      <c r="J469" s="16">
        <v>-22.668439590907141</v>
      </c>
      <c r="K469" s="16">
        <v>-18.2</v>
      </c>
      <c r="L469" s="18">
        <v>1557</v>
      </c>
      <c r="M469" s="18">
        <v>2432</v>
      </c>
      <c r="N469" s="40">
        <v>0.28212999999999999</v>
      </c>
      <c r="O469" s="15">
        <v>-0.99</v>
      </c>
      <c r="P469" s="16">
        <v>-14.802117836811846</v>
      </c>
      <c r="Q469" s="12" t="s">
        <v>81</v>
      </c>
    </row>
    <row r="470" spans="1:17" ht="14.25" customHeight="1">
      <c r="A470" s="25" t="s">
        <v>49</v>
      </c>
      <c r="B470" s="9">
        <v>122.46245399999999</v>
      </c>
      <c r="C470" s="9">
        <v>36.950578</v>
      </c>
      <c r="D470" s="21" t="s">
        <v>1026</v>
      </c>
      <c r="E470" s="38">
        <v>213</v>
      </c>
      <c r="F470" s="40">
        <v>1.268E-2</v>
      </c>
      <c r="G470" s="40">
        <v>5.0900000000000001E-4</v>
      </c>
      <c r="H470" s="40">
        <v>0.28211999999999998</v>
      </c>
      <c r="I470" s="40">
        <v>2.0000000000000002E-5</v>
      </c>
      <c r="J470" s="16">
        <v>-23.057445574528046</v>
      </c>
      <c r="K470" s="16">
        <v>-18.5</v>
      </c>
      <c r="L470" s="18">
        <v>1574</v>
      </c>
      <c r="M470" s="18">
        <v>2455</v>
      </c>
      <c r="N470" s="40">
        <v>0.28211799999999998</v>
      </c>
      <c r="O470" s="15">
        <v>-0.98</v>
      </c>
      <c r="P470" s="16">
        <v>-14.802117836811846</v>
      </c>
      <c r="Q470" s="12" t="s">
        <v>81</v>
      </c>
    </row>
    <row r="471" spans="1:17" ht="14.25" customHeight="1">
      <c r="A471" s="25" t="s">
        <v>49</v>
      </c>
      <c r="B471" s="9">
        <v>122.46245399999999</v>
      </c>
      <c r="C471" s="9">
        <v>36.950578</v>
      </c>
      <c r="D471" s="21" t="s">
        <v>1027</v>
      </c>
      <c r="E471" s="38">
        <v>212</v>
      </c>
      <c r="F471" s="40">
        <v>8.0319999999999992E-3</v>
      </c>
      <c r="G471" s="40">
        <v>3.3199999999999999E-4</v>
      </c>
      <c r="H471" s="40">
        <v>0.28214699999999998</v>
      </c>
      <c r="I471" s="40">
        <v>2.0000000000000002E-5</v>
      </c>
      <c r="J471" s="16">
        <v>-22.102612705644511</v>
      </c>
      <c r="K471" s="16">
        <v>-17.5</v>
      </c>
      <c r="L471" s="18">
        <v>1529</v>
      </c>
      <c r="M471" s="18">
        <v>2391</v>
      </c>
      <c r="N471" s="40">
        <v>0.28214600000000001</v>
      </c>
      <c r="O471" s="15">
        <v>-0.99</v>
      </c>
      <c r="P471" s="16">
        <v>-14.802117836811846</v>
      </c>
      <c r="Q471" s="12" t="s">
        <v>81</v>
      </c>
    </row>
    <row r="472" spans="1:17" ht="14.25" customHeight="1">
      <c r="A472" s="25" t="s">
        <v>49</v>
      </c>
      <c r="B472" s="9">
        <v>122.46245399999999</v>
      </c>
      <c r="C472" s="9">
        <v>36.950578</v>
      </c>
      <c r="D472" s="21" t="s">
        <v>1028</v>
      </c>
      <c r="E472" s="38">
        <v>217</v>
      </c>
      <c r="F472" s="40">
        <v>5.1019000000000002E-2</v>
      </c>
      <c r="G472" s="40">
        <v>2.2669999999999999E-3</v>
      </c>
      <c r="H472" s="40">
        <v>0.28217100000000001</v>
      </c>
      <c r="I472" s="40">
        <v>1.5999999999999999E-5</v>
      </c>
      <c r="J472" s="16">
        <v>-21.253872377746674</v>
      </c>
      <c r="K472" s="16">
        <v>-16.8</v>
      </c>
      <c r="L472" s="18">
        <v>1576</v>
      </c>
      <c r="M472" s="18">
        <v>2351</v>
      </c>
      <c r="N472" s="40">
        <v>0.28216200000000002</v>
      </c>
      <c r="O472" s="15">
        <v>-0.93</v>
      </c>
      <c r="P472" s="16">
        <v>-14.802117836811846</v>
      </c>
      <c r="Q472" s="12" t="s">
        <v>81</v>
      </c>
    </row>
    <row r="473" spans="1:17" ht="14.25" customHeight="1">
      <c r="A473" s="25" t="s">
        <v>49</v>
      </c>
      <c r="B473" s="9">
        <v>122.46245399999999</v>
      </c>
      <c r="C473" s="9">
        <v>36.950578</v>
      </c>
      <c r="D473" s="21" t="s">
        <v>1029</v>
      </c>
      <c r="E473" s="38">
        <v>221</v>
      </c>
      <c r="F473" s="40">
        <v>1.6650999999999999E-2</v>
      </c>
      <c r="G473" s="40">
        <v>8.2799999999999996E-4</v>
      </c>
      <c r="H473" s="40">
        <v>0.28212500000000001</v>
      </c>
      <c r="I473" s="40">
        <v>1.5E-5</v>
      </c>
      <c r="J473" s="16">
        <v>-22.880624672881879</v>
      </c>
      <c r="K473" s="16">
        <v>-18.100000000000001</v>
      </c>
      <c r="L473" s="18">
        <v>1580</v>
      </c>
      <c r="M473" s="18">
        <v>2441</v>
      </c>
      <c r="N473" s="40">
        <v>0.28212199999999998</v>
      </c>
      <c r="O473" s="15">
        <v>-0.98</v>
      </c>
      <c r="P473" s="16">
        <v>-14.802117836811846</v>
      </c>
      <c r="Q473" s="12" t="s">
        <v>81</v>
      </c>
    </row>
    <row r="474" spans="1:17" ht="14.25" customHeight="1">
      <c r="A474" s="25" t="s">
        <v>49</v>
      </c>
      <c r="B474" s="9">
        <v>122.46245399999999</v>
      </c>
      <c r="C474" s="9">
        <v>36.950578</v>
      </c>
      <c r="D474" s="21" t="s">
        <v>1030</v>
      </c>
      <c r="E474" s="38">
        <v>211</v>
      </c>
      <c r="F474" s="40">
        <v>6.7849000000000007E-2</v>
      </c>
      <c r="G474" s="40">
        <v>2.5070000000000001E-3</v>
      </c>
      <c r="H474" s="40">
        <v>0.28215000000000001</v>
      </c>
      <c r="I474" s="40">
        <v>2.0999999999999999E-5</v>
      </c>
      <c r="J474" s="16">
        <v>-21.996520164655475</v>
      </c>
      <c r="K474" s="16">
        <v>-17.7</v>
      </c>
      <c r="L474" s="18">
        <v>1616</v>
      </c>
      <c r="M474" s="18">
        <v>2405</v>
      </c>
      <c r="N474" s="40">
        <v>0.28214</v>
      </c>
      <c r="O474" s="15">
        <v>-0.92</v>
      </c>
      <c r="P474" s="16">
        <v>-14.802117836811846</v>
      </c>
      <c r="Q474" s="12" t="s">
        <v>81</v>
      </c>
    </row>
    <row r="475" spans="1:17" ht="14.25" customHeight="1">
      <c r="A475" s="25" t="s">
        <v>49</v>
      </c>
      <c r="B475" s="9">
        <v>122.46245399999999</v>
      </c>
      <c r="C475" s="9">
        <v>36.950578</v>
      </c>
      <c r="D475" s="21" t="s">
        <v>1031</v>
      </c>
      <c r="E475" s="38">
        <v>208</v>
      </c>
      <c r="F475" s="40">
        <v>5.4849000000000002E-2</v>
      </c>
      <c r="G475" s="40">
        <v>2.3549999999999999E-3</v>
      </c>
      <c r="H475" s="40">
        <v>0.28214099999999998</v>
      </c>
      <c r="I475" s="40">
        <v>1.5E-5</v>
      </c>
      <c r="J475" s="16">
        <v>-22.314797787618133</v>
      </c>
      <c r="K475" s="16">
        <v>-18.100000000000001</v>
      </c>
      <c r="L475" s="18">
        <v>1623</v>
      </c>
      <c r="M475" s="18">
        <v>2426</v>
      </c>
      <c r="N475" s="40">
        <v>0.28213199999999999</v>
      </c>
      <c r="O475" s="15">
        <v>-0.93</v>
      </c>
      <c r="P475" s="16">
        <v>-14.802117836811846</v>
      </c>
      <c r="Q475" s="12" t="s">
        <v>81</v>
      </c>
    </row>
    <row r="476" spans="1:17" ht="14.25" customHeight="1">
      <c r="A476" s="25" t="s">
        <v>49</v>
      </c>
      <c r="B476" s="9">
        <v>122.46245399999999</v>
      </c>
      <c r="C476" s="9">
        <v>36.950578</v>
      </c>
      <c r="D476" s="21" t="s">
        <v>1032</v>
      </c>
      <c r="E476" s="38">
        <v>208</v>
      </c>
      <c r="F476" s="40">
        <v>9.469E-3</v>
      </c>
      <c r="G476" s="40">
        <v>3.79E-4</v>
      </c>
      <c r="H476" s="40">
        <v>0.282161</v>
      </c>
      <c r="I476" s="40">
        <v>2.0000000000000002E-5</v>
      </c>
      <c r="J476" s="16">
        <v>-21.607514181036791</v>
      </c>
      <c r="K476" s="16">
        <v>-17.100000000000001</v>
      </c>
      <c r="L476" s="18">
        <v>1512</v>
      </c>
      <c r="M476" s="18">
        <v>2363</v>
      </c>
      <c r="N476" s="40">
        <v>0.28216000000000002</v>
      </c>
      <c r="O476" s="15">
        <v>-0.99</v>
      </c>
      <c r="P476" s="16">
        <v>-14.802117836811846</v>
      </c>
      <c r="Q476" s="12" t="s">
        <v>81</v>
      </c>
    </row>
    <row r="477" spans="1:17" ht="14.25" customHeight="1">
      <c r="A477" s="25" t="s">
        <v>49</v>
      </c>
      <c r="B477" s="9">
        <v>122.46245399999999</v>
      </c>
      <c r="C477" s="9">
        <v>36.950578</v>
      </c>
      <c r="D477" s="21" t="s">
        <v>1033</v>
      </c>
      <c r="E477" s="38">
        <v>217</v>
      </c>
      <c r="F477" s="40">
        <v>1.2035000000000001E-2</v>
      </c>
      <c r="G477" s="40">
        <v>4.6900000000000002E-4</v>
      </c>
      <c r="H477" s="40">
        <v>0.28216400000000003</v>
      </c>
      <c r="I477" s="40">
        <v>1.8E-5</v>
      </c>
      <c r="J477" s="16">
        <v>-21.501421640048868</v>
      </c>
      <c r="K477" s="16">
        <v>-16.8</v>
      </c>
      <c r="L477" s="18">
        <v>1511</v>
      </c>
      <c r="M477" s="18">
        <v>2350</v>
      </c>
      <c r="N477" s="40">
        <v>0.282163</v>
      </c>
      <c r="O477" s="15">
        <v>-0.99</v>
      </c>
      <c r="P477" s="16">
        <v>-14.802117836811846</v>
      </c>
      <c r="Q477" s="12" t="s">
        <v>81</v>
      </c>
    </row>
    <row r="478" spans="1:17" ht="14.25" customHeight="1">
      <c r="A478" s="25" t="s">
        <v>49</v>
      </c>
      <c r="B478" s="9">
        <v>122.46245399999999</v>
      </c>
      <c r="C478" s="9">
        <v>36.950578</v>
      </c>
      <c r="D478" s="21" t="s">
        <v>1034</v>
      </c>
      <c r="E478" s="38">
        <v>217</v>
      </c>
      <c r="F478" s="40">
        <v>5.4824999999999999E-2</v>
      </c>
      <c r="G478" s="40">
        <v>2.261E-3</v>
      </c>
      <c r="H478" s="40">
        <v>0.282167</v>
      </c>
      <c r="I478" s="40">
        <v>2.3E-5</v>
      </c>
      <c r="J478" s="16">
        <v>-21.395329099063165</v>
      </c>
      <c r="K478" s="16">
        <v>-16.899999999999999</v>
      </c>
      <c r="L478" s="18">
        <v>1581</v>
      </c>
      <c r="M478" s="18">
        <v>2360</v>
      </c>
      <c r="N478" s="40">
        <v>0.28215800000000002</v>
      </c>
      <c r="O478" s="15">
        <v>-0.93</v>
      </c>
      <c r="P478" s="16">
        <v>-14.802117836811846</v>
      </c>
      <c r="Q478" s="12" t="s">
        <v>81</v>
      </c>
    </row>
    <row r="479" spans="1:17" ht="14.25" customHeight="1">
      <c r="A479" s="25" t="s">
        <v>49</v>
      </c>
      <c r="B479" s="9">
        <v>122.46245399999999</v>
      </c>
      <c r="C479" s="9">
        <v>36.950578</v>
      </c>
      <c r="D479" s="21" t="s">
        <v>1035</v>
      </c>
      <c r="E479" s="38">
        <v>206</v>
      </c>
      <c r="F479" s="40">
        <v>2.9797000000000001E-2</v>
      </c>
      <c r="G479" s="40">
        <v>1.158E-3</v>
      </c>
      <c r="H479" s="40">
        <v>0.282136</v>
      </c>
      <c r="I479" s="40">
        <v>1.5999999999999999E-5</v>
      </c>
      <c r="J479" s="16">
        <v>-22.491618689263191</v>
      </c>
      <c r="K479" s="16">
        <v>-18.100000000000001</v>
      </c>
      <c r="L479" s="18">
        <v>1579</v>
      </c>
      <c r="M479" s="18">
        <v>2429</v>
      </c>
      <c r="N479" s="40">
        <v>0.28213100000000002</v>
      </c>
      <c r="O479" s="15">
        <v>-0.97</v>
      </c>
      <c r="P479" s="16">
        <v>-14.802117836811846</v>
      </c>
      <c r="Q479" s="12" t="s">
        <v>81</v>
      </c>
    </row>
    <row r="480" spans="1:17" ht="14.25" customHeight="1">
      <c r="A480" s="25" t="s">
        <v>49</v>
      </c>
      <c r="B480" s="9">
        <v>122.46245399999999</v>
      </c>
      <c r="C480" s="9">
        <v>36.950578</v>
      </c>
      <c r="D480" s="21" t="s">
        <v>1036</v>
      </c>
      <c r="E480" s="38">
        <v>211</v>
      </c>
      <c r="F480" s="40">
        <v>2.5760999999999999E-2</v>
      </c>
      <c r="G480" s="40">
        <v>9.6900000000000003E-4</v>
      </c>
      <c r="H480" s="40">
        <v>0.28213199999999999</v>
      </c>
      <c r="I480" s="40">
        <v>1.9000000000000001E-5</v>
      </c>
      <c r="J480" s="16">
        <v>-22.633075410579686</v>
      </c>
      <c r="K480" s="16">
        <v>-18.2</v>
      </c>
      <c r="L480" s="18">
        <v>1577</v>
      </c>
      <c r="M480" s="18">
        <v>2434</v>
      </c>
      <c r="N480" s="40">
        <v>0.28212799999999999</v>
      </c>
      <c r="O480" s="15">
        <v>-0.97</v>
      </c>
      <c r="P480" s="16">
        <v>-14.802117836811846</v>
      </c>
      <c r="Q480" s="12" t="s">
        <v>81</v>
      </c>
    </row>
    <row r="481" spans="1:17" ht="14.25" customHeight="1">
      <c r="A481" s="25" t="s">
        <v>49</v>
      </c>
      <c r="B481" s="9">
        <v>122.46245399999999</v>
      </c>
      <c r="C481" s="9">
        <v>36.950578</v>
      </c>
      <c r="D481" s="21" t="s">
        <v>1037</v>
      </c>
      <c r="E481" s="38">
        <v>214</v>
      </c>
      <c r="F481" s="40">
        <v>6.7816000000000001E-2</v>
      </c>
      <c r="G481" s="40">
        <v>2.5049999999999998E-3</v>
      </c>
      <c r="H481" s="40">
        <v>0.28212599999999999</v>
      </c>
      <c r="I481" s="40">
        <v>2.0999999999999999E-5</v>
      </c>
      <c r="J481" s="16">
        <v>-22.845260492553308</v>
      </c>
      <c r="K481" s="16">
        <v>-18.5</v>
      </c>
      <c r="L481" s="18">
        <v>1652</v>
      </c>
      <c r="M481" s="18">
        <v>2460</v>
      </c>
      <c r="N481" s="40">
        <v>0.28211599999999998</v>
      </c>
      <c r="O481" s="15">
        <v>-0.92</v>
      </c>
      <c r="P481" s="16">
        <v>-14.802117836811846</v>
      </c>
      <c r="Q481" s="12" t="s">
        <v>81</v>
      </c>
    </row>
    <row r="482" spans="1:17" ht="14.25" customHeight="1">
      <c r="A482" s="25" t="s">
        <v>49</v>
      </c>
      <c r="B482" s="9">
        <v>122.46245399999999</v>
      </c>
      <c r="C482" s="9">
        <v>36.950578</v>
      </c>
      <c r="D482" s="21" t="s">
        <v>1038</v>
      </c>
      <c r="E482" s="38">
        <v>211</v>
      </c>
      <c r="F482" s="40">
        <v>8.0630000000000007E-3</v>
      </c>
      <c r="G482" s="40">
        <v>3.4000000000000002E-4</v>
      </c>
      <c r="H482" s="40">
        <v>0.28211599999999998</v>
      </c>
      <c r="I482" s="40">
        <v>1.7E-5</v>
      </c>
      <c r="J482" s="16">
        <v>-23.198902295844537</v>
      </c>
      <c r="K482" s="16">
        <v>-18.600000000000001</v>
      </c>
      <c r="L482" s="18">
        <v>1572</v>
      </c>
      <c r="M482" s="18">
        <v>2463</v>
      </c>
      <c r="N482" s="40">
        <v>0.282115</v>
      </c>
      <c r="O482" s="15">
        <v>-0.99</v>
      </c>
      <c r="P482" s="16">
        <v>-14.802117836811846</v>
      </c>
      <c r="Q482" s="12" t="s">
        <v>81</v>
      </c>
    </row>
    <row r="483" spans="1:17" ht="14.25" customHeight="1">
      <c r="A483" s="25" t="s">
        <v>49</v>
      </c>
      <c r="B483" s="9">
        <v>122.46245399999999</v>
      </c>
      <c r="C483" s="9">
        <v>36.950578</v>
      </c>
      <c r="D483" s="21" t="s">
        <v>1039</v>
      </c>
      <c r="E483" s="38">
        <v>215</v>
      </c>
      <c r="F483" s="40">
        <v>1.4485E-2</v>
      </c>
      <c r="G483" s="40">
        <v>5.6599999999999999E-4</v>
      </c>
      <c r="H483" s="40">
        <v>0.28210299999999999</v>
      </c>
      <c r="I483" s="40">
        <v>2.0000000000000002E-5</v>
      </c>
      <c r="J483" s="16">
        <v>-23.658636640121465</v>
      </c>
      <c r="K483" s="16">
        <v>-19</v>
      </c>
      <c r="L483" s="18">
        <v>1599</v>
      </c>
      <c r="M483" s="18">
        <v>2493</v>
      </c>
      <c r="N483" s="40">
        <v>0.28210099999999999</v>
      </c>
      <c r="O483" s="15">
        <v>-0.98</v>
      </c>
      <c r="P483" s="16">
        <v>-14.802117836811846</v>
      </c>
      <c r="Q483" s="12" t="s">
        <v>81</v>
      </c>
    </row>
    <row r="484" spans="1:17" ht="14.25" customHeight="1">
      <c r="A484" s="25" t="s">
        <v>49</v>
      </c>
      <c r="B484" s="9">
        <v>122.46245399999999</v>
      </c>
      <c r="C484" s="9">
        <v>36.950578</v>
      </c>
      <c r="D484" s="21" t="s">
        <v>1040</v>
      </c>
      <c r="E484" s="38">
        <v>212</v>
      </c>
      <c r="F484" s="40">
        <v>9.0869999999999996E-3</v>
      </c>
      <c r="G484" s="40">
        <v>3.68E-4</v>
      </c>
      <c r="H484" s="40">
        <v>0.28211399999999998</v>
      </c>
      <c r="I484" s="40">
        <v>2.3E-5</v>
      </c>
      <c r="J484" s="16">
        <v>-23.269630656502784</v>
      </c>
      <c r="K484" s="16">
        <v>-18.7</v>
      </c>
      <c r="L484" s="18">
        <v>1577</v>
      </c>
      <c r="M484" s="18">
        <v>2468</v>
      </c>
      <c r="N484" s="40">
        <v>0.28211199999999997</v>
      </c>
      <c r="O484" s="15">
        <v>-0.99</v>
      </c>
      <c r="P484" s="16">
        <v>-14.802117836811846</v>
      </c>
      <c r="Q484" s="12" t="s">
        <v>81</v>
      </c>
    </row>
    <row r="485" spans="1:17" ht="14.25" customHeight="1">
      <c r="A485" s="25" t="s">
        <v>49</v>
      </c>
      <c r="D485" s="21" t="s">
        <v>674</v>
      </c>
      <c r="Q485" s="12" t="s">
        <v>81</v>
      </c>
    </row>
    <row r="486" spans="1:17" ht="14.25" customHeight="1">
      <c r="A486" s="25" t="s">
        <v>49</v>
      </c>
      <c r="B486" s="9">
        <v>122.29671500000001</v>
      </c>
      <c r="C486" s="9">
        <v>36.862043</v>
      </c>
      <c r="D486" s="21" t="s">
        <v>1041</v>
      </c>
      <c r="E486" s="38">
        <v>212</v>
      </c>
      <c r="F486" s="40">
        <v>2.1836999999999999E-2</v>
      </c>
      <c r="G486" s="40">
        <v>8.0800000000000002E-4</v>
      </c>
      <c r="H486" s="40">
        <v>0.28215000000000001</v>
      </c>
      <c r="I486" s="40">
        <v>2.3E-5</v>
      </c>
      <c r="J486" s="16">
        <v>-21.996520164655475</v>
      </c>
      <c r="K486" s="16">
        <v>-17.5</v>
      </c>
      <c r="L486" s="18">
        <v>1545</v>
      </c>
      <c r="M486" s="18">
        <v>2390</v>
      </c>
      <c r="N486" s="40">
        <v>0.28214600000000001</v>
      </c>
      <c r="O486" s="15">
        <v>-0.98</v>
      </c>
      <c r="P486" s="16">
        <v>-15.210827965808082</v>
      </c>
      <c r="Q486" s="12" t="s">
        <v>81</v>
      </c>
    </row>
    <row r="487" spans="1:17" ht="14.25" customHeight="1">
      <c r="A487" s="25" t="s">
        <v>49</v>
      </c>
      <c r="B487" s="9">
        <v>122.29671500000001</v>
      </c>
      <c r="C487" s="9">
        <v>36.862043</v>
      </c>
      <c r="D487" s="21" t="s">
        <v>1042</v>
      </c>
      <c r="E487" s="38">
        <v>212</v>
      </c>
      <c r="F487" s="40">
        <v>5.7055000000000002E-2</v>
      </c>
      <c r="G487" s="40">
        <v>2.0170000000000001E-3</v>
      </c>
      <c r="H487" s="40">
        <v>0.28208899999999998</v>
      </c>
      <c r="I487" s="40">
        <v>1.9000000000000001E-5</v>
      </c>
      <c r="J487" s="16">
        <v>-24.153735164728076</v>
      </c>
      <c r="K487" s="16">
        <v>-19.8</v>
      </c>
      <c r="L487" s="18">
        <v>1682</v>
      </c>
      <c r="M487" s="18">
        <v>2540</v>
      </c>
      <c r="N487" s="40">
        <v>0.28208100000000003</v>
      </c>
      <c r="O487" s="15">
        <v>-0.94</v>
      </c>
      <c r="P487" s="16">
        <v>-15.210827965808082</v>
      </c>
      <c r="Q487" s="12" t="s">
        <v>81</v>
      </c>
    </row>
    <row r="488" spans="1:17" ht="14.25" customHeight="1">
      <c r="A488" s="25" t="s">
        <v>49</v>
      </c>
      <c r="B488" s="9">
        <v>122.29671500000001</v>
      </c>
      <c r="C488" s="9">
        <v>36.862043</v>
      </c>
      <c r="D488" s="21" t="s">
        <v>1043</v>
      </c>
      <c r="E488" s="38">
        <v>212</v>
      </c>
      <c r="F488" s="40">
        <v>3.2357999999999998E-2</v>
      </c>
      <c r="G488" s="40">
        <v>1.2570000000000001E-3</v>
      </c>
      <c r="H488" s="40">
        <v>0.28209400000000001</v>
      </c>
      <c r="I488" s="40">
        <v>2.0999999999999999E-5</v>
      </c>
      <c r="J488" s="16">
        <v>-23.976914263081905</v>
      </c>
      <c r="K488" s="16">
        <v>-19.5</v>
      </c>
      <c r="L488" s="18">
        <v>1641</v>
      </c>
      <c r="M488" s="18">
        <v>2521</v>
      </c>
      <c r="N488" s="40">
        <v>0.28208899999999998</v>
      </c>
      <c r="O488" s="15">
        <v>-0.96</v>
      </c>
      <c r="P488" s="16">
        <v>-15.210827965808082</v>
      </c>
      <c r="Q488" s="12" t="s">
        <v>81</v>
      </c>
    </row>
    <row r="489" spans="1:17" ht="14.25" customHeight="1">
      <c r="A489" s="25" t="s">
        <v>49</v>
      </c>
      <c r="B489" s="9">
        <v>122.29671500000001</v>
      </c>
      <c r="C489" s="9">
        <v>36.862043</v>
      </c>
      <c r="D489" s="21" t="s">
        <v>1044</v>
      </c>
      <c r="E489" s="38">
        <v>212</v>
      </c>
      <c r="F489" s="40">
        <v>2.4132000000000001E-2</v>
      </c>
      <c r="G489" s="40">
        <v>9.3199999999999999E-4</v>
      </c>
      <c r="H489" s="40">
        <v>0.28206700000000001</v>
      </c>
      <c r="I489" s="40">
        <v>1.8E-5</v>
      </c>
      <c r="J489" s="16">
        <v>-24.931747131965444</v>
      </c>
      <c r="K489" s="16">
        <v>-20.399999999999999</v>
      </c>
      <c r="L489" s="18">
        <v>1665</v>
      </c>
      <c r="M489" s="18">
        <v>2581</v>
      </c>
      <c r="N489" s="40">
        <v>0.28206300000000001</v>
      </c>
      <c r="O489" s="15">
        <v>-0.97</v>
      </c>
      <c r="P489" s="16">
        <v>-15.210827965808082</v>
      </c>
      <c r="Q489" s="12" t="s">
        <v>81</v>
      </c>
    </row>
    <row r="490" spans="1:17" ht="14.25" customHeight="1">
      <c r="A490" s="25" t="s">
        <v>49</v>
      </c>
      <c r="B490" s="9">
        <v>122.29671500000001</v>
      </c>
      <c r="C490" s="9">
        <v>36.862043</v>
      </c>
      <c r="D490" s="21" t="s">
        <v>1045</v>
      </c>
      <c r="E490" s="38">
        <v>212</v>
      </c>
      <c r="F490" s="40">
        <v>2.9510000000000002E-2</v>
      </c>
      <c r="G490" s="40">
        <v>1.1529999999999999E-3</v>
      </c>
      <c r="H490" s="40">
        <v>0.28208699999999998</v>
      </c>
      <c r="I490" s="40">
        <v>2.4000000000000001E-5</v>
      </c>
      <c r="J490" s="16">
        <v>-24.224463525386319</v>
      </c>
      <c r="K490" s="16">
        <v>-19.7</v>
      </c>
      <c r="L490" s="18">
        <v>1647</v>
      </c>
      <c r="M490" s="18">
        <v>2537</v>
      </c>
      <c r="N490" s="40">
        <v>0.282082</v>
      </c>
      <c r="O490" s="15">
        <v>-0.97</v>
      </c>
      <c r="P490" s="16">
        <v>-15.210827965808082</v>
      </c>
      <c r="Q490" s="12" t="s">
        <v>81</v>
      </c>
    </row>
    <row r="491" spans="1:17" ht="14.25" customHeight="1">
      <c r="A491" s="25" t="s">
        <v>49</v>
      </c>
      <c r="B491" s="9">
        <v>122.29671500000001</v>
      </c>
      <c r="C491" s="9">
        <v>36.862043</v>
      </c>
      <c r="D491" s="21" t="s">
        <v>1046</v>
      </c>
      <c r="E491" s="38">
        <v>212</v>
      </c>
      <c r="F491" s="40">
        <v>3.8366999999999998E-2</v>
      </c>
      <c r="G491" s="40">
        <v>1.624E-3</v>
      </c>
      <c r="H491" s="40">
        <v>0.28210800000000003</v>
      </c>
      <c r="I491" s="40">
        <v>2.1999999999999999E-5</v>
      </c>
      <c r="J491" s="16">
        <v>-23.481815738474189</v>
      </c>
      <c r="K491" s="16">
        <v>-19.100000000000001</v>
      </c>
      <c r="L491" s="18">
        <v>1638</v>
      </c>
      <c r="M491" s="18">
        <v>2494</v>
      </c>
      <c r="N491" s="40">
        <v>0.28210099999999999</v>
      </c>
      <c r="O491" s="15">
        <v>-0.95</v>
      </c>
      <c r="P491" s="16">
        <v>-15.210827965808082</v>
      </c>
      <c r="Q491" s="12" t="s">
        <v>81</v>
      </c>
    </row>
    <row r="492" spans="1:17" ht="14.25" customHeight="1">
      <c r="A492" s="25" t="s">
        <v>49</v>
      </c>
      <c r="B492" s="9">
        <v>122.29671500000001</v>
      </c>
      <c r="C492" s="9">
        <v>36.862043</v>
      </c>
      <c r="D492" s="21" t="s">
        <v>1047</v>
      </c>
      <c r="E492" s="38">
        <v>212</v>
      </c>
      <c r="F492" s="40">
        <v>1.0448000000000001E-2</v>
      </c>
      <c r="G492" s="40">
        <v>5.9999999999999995E-4</v>
      </c>
      <c r="H492" s="40">
        <v>0.282113</v>
      </c>
      <c r="I492" s="40">
        <v>1.7E-5</v>
      </c>
      <c r="J492" s="16">
        <v>-23.30499483683024</v>
      </c>
      <c r="K492" s="16">
        <v>-18.7</v>
      </c>
      <c r="L492" s="18">
        <v>1587</v>
      </c>
      <c r="M492" s="18">
        <v>2472</v>
      </c>
      <c r="N492" s="40">
        <v>0.282111</v>
      </c>
      <c r="O492" s="15">
        <v>-0.98</v>
      </c>
      <c r="P492" s="16">
        <v>-15.210827965808082</v>
      </c>
      <c r="Q492" s="12" t="s">
        <v>81</v>
      </c>
    </row>
    <row r="493" spans="1:17" ht="14.25" customHeight="1">
      <c r="A493" s="25" t="s">
        <v>49</v>
      </c>
      <c r="B493" s="9">
        <v>122.29671500000001</v>
      </c>
      <c r="C493" s="9">
        <v>36.862043</v>
      </c>
      <c r="D493" s="21" t="s">
        <v>1048</v>
      </c>
      <c r="E493" s="38">
        <v>212</v>
      </c>
      <c r="F493" s="40">
        <v>2.7401999999999999E-2</v>
      </c>
      <c r="G493" s="40">
        <v>1.052E-3</v>
      </c>
      <c r="H493" s="40">
        <v>0.28208800000000001</v>
      </c>
      <c r="I493" s="40">
        <v>2.0999999999999999E-5</v>
      </c>
      <c r="J493" s="16">
        <v>-24.189099345055531</v>
      </c>
      <c r="K493" s="16">
        <v>-19.7</v>
      </c>
      <c r="L493" s="18">
        <v>1641</v>
      </c>
      <c r="M493" s="18">
        <v>2534</v>
      </c>
      <c r="N493" s="40">
        <v>0.282084</v>
      </c>
      <c r="O493" s="15">
        <v>-0.97</v>
      </c>
      <c r="P493" s="16">
        <v>-15.210827965808082</v>
      </c>
      <c r="Q493" s="12" t="s">
        <v>81</v>
      </c>
    </row>
    <row r="494" spans="1:17" ht="14.25" customHeight="1">
      <c r="A494" s="25" t="s">
        <v>49</v>
      </c>
      <c r="B494" s="9">
        <v>122.29671500000001</v>
      </c>
      <c r="C494" s="9">
        <v>36.862043</v>
      </c>
      <c r="D494" s="21" t="s">
        <v>1049</v>
      </c>
      <c r="E494" s="38">
        <v>212</v>
      </c>
      <c r="F494" s="40">
        <v>2.3370999999999999E-2</v>
      </c>
      <c r="G494" s="40">
        <v>8.7299999999999997E-4</v>
      </c>
      <c r="H494" s="40">
        <v>0.28206500000000001</v>
      </c>
      <c r="I494" s="40">
        <v>2.1999999999999999E-5</v>
      </c>
      <c r="J494" s="16">
        <v>-25.002475492623688</v>
      </c>
      <c r="K494" s="16">
        <v>-20.5</v>
      </c>
      <c r="L494" s="18">
        <v>1665</v>
      </c>
      <c r="M494" s="18">
        <v>2584</v>
      </c>
      <c r="N494" s="40">
        <v>0.28206199999999998</v>
      </c>
      <c r="O494" s="15">
        <v>-0.97</v>
      </c>
      <c r="P494" s="16">
        <v>-15.210827965808082</v>
      </c>
      <c r="Q494" s="12" t="s">
        <v>81</v>
      </c>
    </row>
    <row r="495" spans="1:17" ht="14.25" customHeight="1">
      <c r="A495" s="25" t="s">
        <v>49</v>
      </c>
      <c r="B495" s="9">
        <v>122.29671500000001</v>
      </c>
      <c r="C495" s="9">
        <v>36.862043</v>
      </c>
      <c r="D495" s="21" t="s">
        <v>1050</v>
      </c>
      <c r="E495" s="38">
        <v>212</v>
      </c>
      <c r="F495" s="40">
        <v>1.7562000000000001E-2</v>
      </c>
      <c r="G495" s="40">
        <v>7.1100000000000004E-4</v>
      </c>
      <c r="H495" s="40">
        <v>0.28207300000000002</v>
      </c>
      <c r="I495" s="40">
        <v>1.8E-5</v>
      </c>
      <c r="J495" s="16">
        <v>-24.719562049990706</v>
      </c>
      <c r="K495" s="16">
        <v>-20.2</v>
      </c>
      <c r="L495" s="18">
        <v>1647</v>
      </c>
      <c r="M495" s="18">
        <v>2565</v>
      </c>
      <c r="N495" s="40">
        <v>0.28206999999999999</v>
      </c>
      <c r="O495" s="15">
        <v>-0.98</v>
      </c>
      <c r="P495" s="16">
        <v>-15.210827965808082</v>
      </c>
      <c r="Q495" s="12" t="s">
        <v>81</v>
      </c>
    </row>
    <row r="496" spans="1:17" ht="14.25" customHeight="1">
      <c r="A496" s="25" t="s">
        <v>49</v>
      </c>
      <c r="B496" s="9">
        <v>122.29671500000001</v>
      </c>
      <c r="C496" s="9">
        <v>36.862043</v>
      </c>
      <c r="D496" s="21" t="s">
        <v>1051</v>
      </c>
      <c r="E496" s="38">
        <v>212</v>
      </c>
      <c r="F496" s="40">
        <v>2.7546000000000001E-2</v>
      </c>
      <c r="G496" s="40">
        <v>1.0679999999999999E-3</v>
      </c>
      <c r="H496" s="40">
        <v>0.28208800000000001</v>
      </c>
      <c r="I496" s="40">
        <v>2.0999999999999999E-5</v>
      </c>
      <c r="J496" s="16">
        <v>-24.189099345055531</v>
      </c>
      <c r="K496" s="16">
        <v>-19.7</v>
      </c>
      <c r="L496" s="18">
        <v>1642</v>
      </c>
      <c r="M496" s="18">
        <v>2534</v>
      </c>
      <c r="N496" s="40">
        <v>0.282084</v>
      </c>
      <c r="O496" s="15">
        <v>-0.97</v>
      </c>
      <c r="P496" s="16">
        <v>-15.210827965808082</v>
      </c>
      <c r="Q496" s="12" t="s">
        <v>81</v>
      </c>
    </row>
    <row r="497" spans="1:17" ht="14.25" customHeight="1">
      <c r="A497" s="25" t="s">
        <v>49</v>
      </c>
      <c r="B497" s="9">
        <v>122.29671500000001</v>
      </c>
      <c r="C497" s="9">
        <v>36.862043</v>
      </c>
      <c r="D497" s="21" t="s">
        <v>1052</v>
      </c>
      <c r="E497" s="38">
        <v>212</v>
      </c>
      <c r="F497" s="40">
        <v>3.4856999999999999E-2</v>
      </c>
      <c r="G497" s="40">
        <v>1.3619999999999999E-3</v>
      </c>
      <c r="H497" s="40">
        <v>0.28213700000000003</v>
      </c>
      <c r="I497" s="40">
        <v>2.0999999999999999E-5</v>
      </c>
      <c r="J497" s="16">
        <v>-22.456254508932403</v>
      </c>
      <c r="K497" s="16">
        <v>-18</v>
      </c>
      <c r="L497" s="18">
        <v>1586</v>
      </c>
      <c r="M497" s="18">
        <v>2425</v>
      </c>
      <c r="N497" s="40">
        <v>0.28213199999999999</v>
      </c>
      <c r="O497" s="15">
        <v>-0.96</v>
      </c>
      <c r="P497" s="16">
        <v>-15.210827965808082</v>
      </c>
      <c r="Q497" s="12" t="s">
        <v>81</v>
      </c>
    </row>
    <row r="498" spans="1:17" ht="14.25" customHeight="1">
      <c r="A498" s="25" t="s">
        <v>49</v>
      </c>
      <c r="B498" s="9">
        <v>122.29671500000001</v>
      </c>
      <c r="C498" s="9">
        <v>36.862043</v>
      </c>
      <c r="D498" s="21" t="s">
        <v>1053</v>
      </c>
      <c r="E498" s="38">
        <v>212</v>
      </c>
      <c r="F498" s="40">
        <v>1.7493999999999999E-2</v>
      </c>
      <c r="G498" s="40">
        <v>7.4100000000000001E-4</v>
      </c>
      <c r="H498" s="40">
        <v>0.28209499999999998</v>
      </c>
      <c r="I498" s="40">
        <v>2.0999999999999999E-5</v>
      </c>
      <c r="J498" s="16">
        <v>-23.941550082753338</v>
      </c>
      <c r="K498" s="16">
        <v>-19.399999999999999</v>
      </c>
      <c r="L498" s="18">
        <v>1618</v>
      </c>
      <c r="M498" s="18">
        <v>2515</v>
      </c>
      <c r="N498" s="40">
        <v>0.28209200000000001</v>
      </c>
      <c r="O498" s="15">
        <v>-0.98</v>
      </c>
      <c r="P498" s="16">
        <v>-15.210827965808082</v>
      </c>
      <c r="Q498" s="12" t="s">
        <v>81</v>
      </c>
    </row>
    <row r="499" spans="1:17" ht="14.25" customHeight="1">
      <c r="A499" s="25" t="s">
        <v>49</v>
      </c>
      <c r="B499" s="9">
        <v>122.29671500000001</v>
      </c>
      <c r="C499" s="9">
        <v>36.862043</v>
      </c>
      <c r="D499" s="21" t="s">
        <v>1054</v>
      </c>
      <c r="E499" s="38">
        <v>212</v>
      </c>
      <c r="F499" s="40">
        <v>2.1354000000000001E-2</v>
      </c>
      <c r="G499" s="40">
        <v>8.6600000000000002E-4</v>
      </c>
      <c r="H499" s="40">
        <v>0.28209400000000001</v>
      </c>
      <c r="I499" s="40">
        <v>2.5000000000000001E-5</v>
      </c>
      <c r="J499" s="16">
        <v>-23.976914263081905</v>
      </c>
      <c r="K499" s="16">
        <v>-19.399999999999999</v>
      </c>
      <c r="L499" s="18">
        <v>1624</v>
      </c>
      <c r="M499" s="18">
        <v>2518</v>
      </c>
      <c r="N499" s="40">
        <v>0.28209099999999998</v>
      </c>
      <c r="O499" s="15">
        <v>-0.97</v>
      </c>
      <c r="P499" s="16">
        <v>-15.210827965808082</v>
      </c>
      <c r="Q499" s="12" t="s">
        <v>81</v>
      </c>
    </row>
    <row r="500" spans="1:17" ht="14.25" customHeight="1">
      <c r="A500" s="25" t="s">
        <v>49</v>
      </c>
      <c r="B500" s="9">
        <v>122.29671500000001</v>
      </c>
      <c r="C500" s="9">
        <v>36.862043</v>
      </c>
      <c r="D500" s="21" t="s">
        <v>1055</v>
      </c>
      <c r="E500" s="38">
        <v>212</v>
      </c>
      <c r="F500" s="40">
        <v>2.0899999999999998E-2</v>
      </c>
      <c r="G500" s="40">
        <v>8.3900000000000001E-4</v>
      </c>
      <c r="H500" s="40">
        <v>0.282084</v>
      </c>
      <c r="I500" s="40">
        <v>2.4000000000000001E-5</v>
      </c>
      <c r="J500" s="16">
        <v>-24.330556066372022</v>
      </c>
      <c r="K500" s="16">
        <v>-19.8</v>
      </c>
      <c r="L500" s="18">
        <v>1637</v>
      </c>
      <c r="M500" s="18">
        <v>2541</v>
      </c>
      <c r="N500" s="40">
        <v>0.28208100000000003</v>
      </c>
      <c r="O500" s="15">
        <v>-0.97</v>
      </c>
      <c r="P500" s="16">
        <v>-15.210827965808082</v>
      </c>
      <c r="Q500" s="12" t="s">
        <v>81</v>
      </c>
    </row>
    <row r="501" spans="1:17" ht="14.25" customHeight="1">
      <c r="A501" s="25" t="s">
        <v>49</v>
      </c>
      <c r="B501" s="9">
        <v>122.29671500000001</v>
      </c>
      <c r="C501" s="9">
        <v>36.862043</v>
      </c>
      <c r="D501" s="21" t="s">
        <v>1056</v>
      </c>
      <c r="E501" s="38">
        <v>212</v>
      </c>
      <c r="F501" s="40">
        <v>2.4962999999999999E-2</v>
      </c>
      <c r="G501" s="40">
        <v>1.0070000000000001E-3</v>
      </c>
      <c r="H501" s="40">
        <v>0.28211999999999998</v>
      </c>
      <c r="I501" s="40">
        <v>2.3E-5</v>
      </c>
      <c r="J501" s="16">
        <v>-23.057445574528046</v>
      </c>
      <c r="K501" s="16">
        <v>-18.5</v>
      </c>
      <c r="L501" s="18">
        <v>1594</v>
      </c>
      <c r="M501" s="18">
        <v>2460</v>
      </c>
      <c r="N501" s="40">
        <v>0.28211599999999998</v>
      </c>
      <c r="O501" s="15">
        <v>-0.97</v>
      </c>
      <c r="P501" s="16">
        <v>-15.210827965808082</v>
      </c>
      <c r="Q501" s="12" t="s">
        <v>81</v>
      </c>
    </row>
    <row r="502" spans="1:17" ht="14.25" customHeight="1">
      <c r="A502" s="25" t="s">
        <v>49</v>
      </c>
      <c r="B502" s="9">
        <v>122.29671500000001</v>
      </c>
      <c r="C502" s="9">
        <v>36.862043</v>
      </c>
      <c r="D502" s="21" t="s">
        <v>1057</v>
      </c>
      <c r="E502" s="38">
        <v>212</v>
      </c>
      <c r="F502" s="40">
        <v>2.3640999999999999E-2</v>
      </c>
      <c r="G502" s="40">
        <v>9.4899999999999997E-4</v>
      </c>
      <c r="H502" s="40">
        <v>0.28210499999999999</v>
      </c>
      <c r="I502" s="40">
        <v>2.4000000000000001E-5</v>
      </c>
      <c r="J502" s="16">
        <v>-23.587908279463221</v>
      </c>
      <c r="K502" s="16">
        <v>-19.100000000000001</v>
      </c>
      <c r="L502" s="18">
        <v>1613</v>
      </c>
      <c r="M502" s="18">
        <v>2494</v>
      </c>
      <c r="N502" s="40">
        <v>0.28210099999999999</v>
      </c>
      <c r="O502" s="15">
        <v>-0.97</v>
      </c>
      <c r="P502" s="16">
        <v>-15.210827965808082</v>
      </c>
      <c r="Q502" s="12" t="s">
        <v>81</v>
      </c>
    </row>
    <row r="503" spans="1:17" ht="14.25" customHeight="1">
      <c r="A503" s="25" t="s">
        <v>50</v>
      </c>
      <c r="B503" s="9">
        <v>122.37022899999999</v>
      </c>
      <c r="C503" s="9">
        <v>36.892664000000003</v>
      </c>
      <c r="D503" s="21" t="s">
        <v>1058</v>
      </c>
      <c r="E503" s="38">
        <v>212</v>
      </c>
      <c r="K503" s="16">
        <v>-16.399999999999999</v>
      </c>
      <c r="M503" s="18">
        <v>2279</v>
      </c>
      <c r="Q503" s="12" t="s">
        <v>1165</v>
      </c>
    </row>
    <row r="504" spans="1:17" ht="14.25" customHeight="1">
      <c r="A504" s="25" t="s">
        <v>50</v>
      </c>
      <c r="B504" s="9">
        <v>122.37022899999999</v>
      </c>
      <c r="C504" s="9">
        <v>36.892664000000003</v>
      </c>
      <c r="D504" s="21" t="s">
        <v>1127</v>
      </c>
      <c r="E504" s="38">
        <v>212</v>
      </c>
      <c r="K504" s="16">
        <v>-24.8</v>
      </c>
      <c r="M504" s="18">
        <v>2803</v>
      </c>
      <c r="Q504" s="12" t="s">
        <v>82</v>
      </c>
    </row>
    <row r="505" spans="1:17" ht="14.25" customHeight="1">
      <c r="A505" s="25" t="s">
        <v>50</v>
      </c>
      <c r="B505" s="9">
        <v>122.386065</v>
      </c>
      <c r="C505" s="9">
        <v>36.895204</v>
      </c>
      <c r="D505" s="21" t="s">
        <v>1128</v>
      </c>
      <c r="E505" s="38">
        <v>211</v>
      </c>
      <c r="K505" s="16">
        <v>-14.1</v>
      </c>
      <c r="M505" s="18">
        <v>2097</v>
      </c>
      <c r="P505" s="16">
        <v>-14.519472741032491</v>
      </c>
      <c r="Q505" s="12" t="s">
        <v>82</v>
      </c>
    </row>
    <row r="506" spans="1:17" ht="14.25" customHeight="1">
      <c r="A506" s="25" t="s">
        <v>50</v>
      </c>
      <c r="B506" s="9">
        <v>122.386065</v>
      </c>
      <c r="C506" s="9">
        <v>36.895204</v>
      </c>
      <c r="D506" s="21" t="s">
        <v>1059</v>
      </c>
      <c r="E506" s="38">
        <v>211</v>
      </c>
      <c r="K506" s="16">
        <v>-23</v>
      </c>
      <c r="M506" s="18">
        <v>2693</v>
      </c>
      <c r="P506" s="16">
        <v>-14.519472741032491</v>
      </c>
      <c r="Q506" s="12" t="s">
        <v>82</v>
      </c>
    </row>
    <row r="507" spans="1:17" ht="14.25" customHeight="1">
      <c r="A507" s="25" t="s">
        <v>50</v>
      </c>
      <c r="B507" s="9">
        <v>122.386065</v>
      </c>
      <c r="C507" s="9">
        <v>36.895204</v>
      </c>
      <c r="D507" s="21" t="s">
        <v>1129</v>
      </c>
      <c r="E507" s="38">
        <v>212</v>
      </c>
      <c r="K507" s="16">
        <v>-15.6</v>
      </c>
      <c r="M507" s="18">
        <v>2228</v>
      </c>
      <c r="P507" s="16">
        <v>-14.367039187577202</v>
      </c>
      <c r="Q507" s="12" t="s">
        <v>82</v>
      </c>
    </row>
    <row r="508" spans="1:17" ht="14.25" customHeight="1">
      <c r="A508" s="25" t="s">
        <v>50</v>
      </c>
      <c r="B508" s="9">
        <v>122.386065</v>
      </c>
      <c r="C508" s="9">
        <v>36.895204</v>
      </c>
      <c r="D508" s="21" t="s">
        <v>1060</v>
      </c>
      <c r="E508" s="38">
        <v>212</v>
      </c>
      <c r="K508" s="16">
        <v>-23.4</v>
      </c>
      <c r="M508" s="18">
        <v>2712</v>
      </c>
      <c r="P508" s="16">
        <v>-14.367039187577202</v>
      </c>
      <c r="Q508" s="12" t="s">
        <v>82</v>
      </c>
    </row>
    <row r="509" spans="1:17" ht="14.25" customHeight="1">
      <c r="A509" s="25" t="s">
        <v>50</v>
      </c>
      <c r="B509" s="9">
        <v>122.386065</v>
      </c>
      <c r="C509" s="9">
        <v>36.895204</v>
      </c>
      <c r="D509" s="21" t="s">
        <v>465</v>
      </c>
      <c r="E509" s="38">
        <v>210</v>
      </c>
      <c r="K509" s="16">
        <v>-18.600000000000001</v>
      </c>
      <c r="M509" s="18">
        <v>2418</v>
      </c>
      <c r="P509" s="16">
        <v>-14.493390220320368</v>
      </c>
      <c r="Q509" s="12" t="s">
        <v>82</v>
      </c>
    </row>
    <row r="510" spans="1:17" ht="14.25" customHeight="1">
      <c r="A510" s="25" t="s">
        <v>50</v>
      </c>
      <c r="B510" s="9">
        <v>122.386065</v>
      </c>
      <c r="C510" s="9">
        <v>36.895204</v>
      </c>
      <c r="D510" s="21" t="s">
        <v>466</v>
      </c>
      <c r="E510" s="38">
        <v>204</v>
      </c>
      <c r="K510" s="16">
        <v>-20.3</v>
      </c>
      <c r="M510" s="18">
        <v>2525</v>
      </c>
      <c r="P510" s="16">
        <v>-15.604033621627877</v>
      </c>
      <c r="Q510" s="12" t="s">
        <v>82</v>
      </c>
    </row>
    <row r="511" spans="1:17" ht="14.25" customHeight="1">
      <c r="A511" s="25" t="s">
        <v>50</v>
      </c>
      <c r="B511" s="9">
        <v>122.38894000000001</v>
      </c>
      <c r="C511" s="9">
        <v>36.871862</v>
      </c>
      <c r="D511" s="21" t="s">
        <v>467</v>
      </c>
      <c r="E511" s="38">
        <v>209</v>
      </c>
      <c r="K511" s="16">
        <v>-20.9</v>
      </c>
      <c r="M511" s="18">
        <v>2557</v>
      </c>
      <c r="P511" s="16">
        <v>-16.117739517581555</v>
      </c>
      <c r="Q511" s="12" t="s">
        <v>82</v>
      </c>
    </row>
    <row r="512" spans="1:17" ht="14.25" customHeight="1">
      <c r="A512" s="25" t="s">
        <v>50</v>
      </c>
      <c r="B512" s="9">
        <v>122.3592</v>
      </c>
      <c r="C512" s="9">
        <v>36.882778999999999</v>
      </c>
      <c r="D512" s="21" t="s">
        <v>468</v>
      </c>
      <c r="E512" s="38">
        <v>201</v>
      </c>
      <c r="K512" s="16">
        <v>-19.2</v>
      </c>
      <c r="M512" s="18">
        <v>2472</v>
      </c>
      <c r="Q512" s="12" t="s">
        <v>82</v>
      </c>
    </row>
    <row r="513" spans="1:17" ht="14.25" customHeight="1">
      <c r="A513" s="25" t="s">
        <v>1172</v>
      </c>
      <c r="D513" s="21" t="s">
        <v>1174</v>
      </c>
      <c r="Q513" s="12" t="s">
        <v>1175</v>
      </c>
    </row>
    <row r="514" spans="1:17" ht="14.25" customHeight="1">
      <c r="A514" s="25" t="s">
        <v>1172</v>
      </c>
      <c r="B514" s="9">
        <v>116.15</v>
      </c>
      <c r="C514" s="9">
        <v>31.554444</v>
      </c>
      <c r="D514" s="21" t="s">
        <v>1173</v>
      </c>
      <c r="E514" s="38">
        <v>218</v>
      </c>
      <c r="F514" s="40">
        <v>3.7268999999999997E-2</v>
      </c>
      <c r="G514" s="40">
        <v>1.3910000000000001E-3</v>
      </c>
      <c r="H514" s="40">
        <v>0.28219899999999998</v>
      </c>
      <c r="I514" s="40">
        <v>2.1999999999999999E-5</v>
      </c>
      <c r="K514" s="16">
        <v>-16.100000000000001</v>
      </c>
      <c r="L514" s="18">
        <v>1499</v>
      </c>
      <c r="M514" s="18">
        <v>2237</v>
      </c>
      <c r="O514" s="15">
        <v>-0.96</v>
      </c>
      <c r="Q514" s="12" t="s">
        <v>1175</v>
      </c>
    </row>
    <row r="515" spans="1:17" ht="14.25" customHeight="1">
      <c r="A515" s="25" t="s">
        <v>53</v>
      </c>
      <c r="D515" s="21" t="s">
        <v>1166</v>
      </c>
      <c r="Q515" s="12" t="s">
        <v>1167</v>
      </c>
    </row>
    <row r="516" spans="1:17" ht="14.25" customHeight="1">
      <c r="A516" s="25" t="s">
        <v>53</v>
      </c>
      <c r="B516" s="9">
        <v>112.078571</v>
      </c>
      <c r="C516" s="9">
        <v>34.089345999999999</v>
      </c>
      <c r="D516" s="21">
        <v>1</v>
      </c>
      <c r="E516" s="38">
        <v>209</v>
      </c>
      <c r="F516" s="40">
        <v>6.7875000000000005E-2</v>
      </c>
      <c r="G516" s="40">
        <v>1.4530000000000001E-3</v>
      </c>
      <c r="H516" s="40">
        <v>0.28247</v>
      </c>
      <c r="I516" s="40">
        <v>2.0000000000000002E-5</v>
      </c>
      <c r="J516" s="16">
        <v>-10.679982459367299</v>
      </c>
      <c r="K516" s="16">
        <v>-6.2934781813506202</v>
      </c>
      <c r="L516" s="18">
        <v>1118.9911725149007</v>
      </c>
      <c r="M516" s="18">
        <v>1645.8138397823946</v>
      </c>
      <c r="N516" s="40">
        <v>0.28246399999999999</v>
      </c>
      <c r="O516" s="15">
        <v>-0.95623493975903617</v>
      </c>
      <c r="P516" s="16">
        <v>-19.32</v>
      </c>
      <c r="Q516" s="12" t="s">
        <v>1167</v>
      </c>
    </row>
    <row r="517" spans="1:17" ht="14.25" customHeight="1">
      <c r="A517" s="25" t="s">
        <v>53</v>
      </c>
      <c r="B517" s="9">
        <v>112.078571</v>
      </c>
      <c r="C517" s="9">
        <v>34.089345999999999</v>
      </c>
      <c r="D517" s="21">
        <v>2</v>
      </c>
      <c r="E517" s="38">
        <v>238</v>
      </c>
      <c r="F517" s="40">
        <v>5.8391999999999999E-2</v>
      </c>
      <c r="G517" s="40">
        <v>1.248E-3</v>
      </c>
      <c r="H517" s="40">
        <v>0.28246399999999999</v>
      </c>
      <c r="I517" s="40">
        <v>1.8E-5</v>
      </c>
      <c r="J517" s="16">
        <v>-10.892167541342035</v>
      </c>
      <c r="K517" s="16">
        <v>-5.8631459300662048</v>
      </c>
      <c r="L517" s="18">
        <v>1121.3520508329111</v>
      </c>
      <c r="M517" s="18">
        <v>1641</v>
      </c>
      <c r="N517" s="40">
        <v>0.28245799999999999</v>
      </c>
      <c r="O517" s="15">
        <v>-0.96240963855421691</v>
      </c>
      <c r="P517" s="16">
        <v>-19.32</v>
      </c>
      <c r="Q517" s="12" t="s">
        <v>1167</v>
      </c>
    </row>
    <row r="518" spans="1:17" ht="14.25" customHeight="1">
      <c r="A518" s="25" t="s">
        <v>53</v>
      </c>
      <c r="B518" s="9">
        <v>112.078571</v>
      </c>
      <c r="C518" s="9">
        <v>34.089345999999999</v>
      </c>
      <c r="D518" s="21">
        <v>3</v>
      </c>
      <c r="E518" s="38">
        <v>210</v>
      </c>
      <c r="F518" s="40">
        <v>5.7917000000000003E-2</v>
      </c>
      <c r="G518" s="40">
        <v>1.258E-3</v>
      </c>
      <c r="H518" s="40">
        <v>0.28244999999999998</v>
      </c>
      <c r="I518" s="40">
        <v>1.7E-5</v>
      </c>
      <c r="J518" s="16">
        <v>-11.387266065948642</v>
      </c>
      <c r="K518" s="16">
        <v>-6.9529464459738843</v>
      </c>
      <c r="L518" s="18">
        <v>1141.4179517671721</v>
      </c>
      <c r="M518" s="18">
        <v>1690</v>
      </c>
      <c r="N518" s="40">
        <v>0.28244499999999995</v>
      </c>
      <c r="O518" s="15">
        <v>-0.96210843373493971</v>
      </c>
      <c r="P518" s="16">
        <v>-19.32</v>
      </c>
      <c r="Q518" s="12" t="s">
        <v>1167</v>
      </c>
    </row>
    <row r="519" spans="1:17" ht="14.25" customHeight="1">
      <c r="A519" s="25" t="s">
        <v>53</v>
      </c>
      <c r="B519" s="9">
        <v>112.078571</v>
      </c>
      <c r="C519" s="9">
        <v>34.089345999999999</v>
      </c>
      <c r="D519" s="21">
        <v>4</v>
      </c>
      <c r="E519" s="38">
        <v>238</v>
      </c>
      <c r="F519" s="40">
        <v>5.2663999999999996E-2</v>
      </c>
      <c r="G519" s="40">
        <v>1.101E-3</v>
      </c>
      <c r="H519" s="40">
        <v>0.28238199999999997</v>
      </c>
      <c r="I519" s="40">
        <v>1.7E-5</v>
      </c>
      <c r="J519" s="16">
        <v>-13.792030328323435</v>
      </c>
      <c r="K519" s="16">
        <v>-8.7413627540722239</v>
      </c>
      <c r="L519" s="18">
        <v>1232.1773579856251</v>
      </c>
      <c r="M519" s="18">
        <v>1822</v>
      </c>
      <c r="N519" s="40">
        <v>0.28237699999999999</v>
      </c>
      <c r="O519" s="15">
        <v>-0.96683734939759036</v>
      </c>
      <c r="P519" s="16">
        <v>-19.32</v>
      </c>
      <c r="Q519" s="12" t="s">
        <v>1167</v>
      </c>
    </row>
    <row r="520" spans="1:17" ht="14.25" customHeight="1">
      <c r="A520" s="25" t="s">
        <v>53</v>
      </c>
      <c r="B520" s="9">
        <v>112.078571</v>
      </c>
      <c r="C520" s="9">
        <v>34.089345999999999</v>
      </c>
      <c r="D520" s="21">
        <v>6</v>
      </c>
      <c r="E520" s="38">
        <v>240</v>
      </c>
      <c r="F520" s="40">
        <v>3.9972000000000001E-2</v>
      </c>
      <c r="G520" s="40">
        <v>9.2100000000000005E-4</v>
      </c>
      <c r="H520" s="40">
        <v>0.28212899999999996</v>
      </c>
      <c r="I520" s="40">
        <v>2.0000000000000002E-5</v>
      </c>
      <c r="J520" s="16">
        <v>-22.739167951567609</v>
      </c>
      <c r="K520" s="16">
        <v>-17.622058365059921</v>
      </c>
      <c r="L520" s="18">
        <v>1578.5484923933791</v>
      </c>
      <c r="M520" s="18">
        <v>2384</v>
      </c>
      <c r="N520" s="40">
        <v>0.28212499999999996</v>
      </c>
      <c r="O520" s="15">
        <v>-0.97225903614457831</v>
      </c>
      <c r="P520" s="16">
        <v>-19.32</v>
      </c>
      <c r="Q520" s="12" t="s">
        <v>1167</v>
      </c>
    </row>
    <row r="521" spans="1:17" ht="14.25" customHeight="1">
      <c r="A521" s="25" t="s">
        <v>53</v>
      </c>
      <c r="B521" s="9">
        <v>112.078571</v>
      </c>
      <c r="C521" s="9">
        <v>34.089345999999999</v>
      </c>
      <c r="D521" s="21">
        <v>7</v>
      </c>
      <c r="E521" s="38">
        <v>212</v>
      </c>
      <c r="F521" s="40">
        <v>5.2231E-2</v>
      </c>
      <c r="G521" s="40">
        <v>1.2359999999999999E-3</v>
      </c>
      <c r="H521" s="40">
        <v>0.28242999999999996</v>
      </c>
      <c r="I521" s="40">
        <v>1.7E-5</v>
      </c>
      <c r="J521" s="16">
        <v>-12.094549672529986</v>
      </c>
      <c r="K521" s="16">
        <v>-7.6151376360855672</v>
      </c>
      <c r="L521" s="18">
        <v>1168.9591670162113</v>
      </c>
      <c r="M521" s="18">
        <v>1733</v>
      </c>
      <c r="N521" s="40">
        <v>0.28242499999999998</v>
      </c>
      <c r="O521" s="15">
        <v>-0.96277108433734937</v>
      </c>
      <c r="P521" s="16">
        <v>-19.32</v>
      </c>
      <c r="Q521" s="12" t="s">
        <v>1167</v>
      </c>
    </row>
    <row r="522" spans="1:17" ht="14.25" customHeight="1">
      <c r="A522" s="25" t="s">
        <v>53</v>
      </c>
      <c r="B522" s="9">
        <v>112.078571</v>
      </c>
      <c r="C522" s="9">
        <v>34.089345999999999</v>
      </c>
      <c r="D522" s="21">
        <v>10</v>
      </c>
      <c r="E522" s="38">
        <v>211</v>
      </c>
      <c r="F522" s="40">
        <v>5.6954000000000005E-2</v>
      </c>
      <c r="G522" s="40">
        <v>1.276E-3</v>
      </c>
      <c r="H522" s="40">
        <v>0.28247599999999995</v>
      </c>
      <c r="I522" s="40">
        <v>1.5E-5</v>
      </c>
      <c r="J522" s="16">
        <v>-10.467797377394783</v>
      </c>
      <c r="K522" s="16">
        <v>-6.0143979516036339</v>
      </c>
      <c r="L522" s="18">
        <v>1105.2318968547304</v>
      </c>
      <c r="M522" s="18">
        <v>1629</v>
      </c>
      <c r="N522" s="40">
        <v>0.28247099999999997</v>
      </c>
      <c r="O522" s="15">
        <v>-0.96156626506024101</v>
      </c>
      <c r="P522" s="16">
        <v>-19.32</v>
      </c>
      <c r="Q522" s="12" t="s">
        <v>1167</v>
      </c>
    </row>
    <row r="523" spans="1:17" ht="14.25" customHeight="1">
      <c r="A523" s="25" t="s">
        <v>53</v>
      </c>
      <c r="B523" s="9">
        <v>112.078571</v>
      </c>
      <c r="C523" s="9">
        <v>34.089345999999999</v>
      </c>
      <c r="D523" s="21">
        <v>13</v>
      </c>
      <c r="E523" s="38">
        <v>209</v>
      </c>
      <c r="F523" s="40">
        <v>5.7370000000000004E-2</v>
      </c>
      <c r="G523" s="40">
        <v>1.3320000000000001E-3</v>
      </c>
      <c r="H523" s="40">
        <v>0.28242199999999995</v>
      </c>
      <c r="I523" s="40">
        <v>1.8E-5</v>
      </c>
      <c r="J523" s="16">
        <v>-12.377463115162968</v>
      </c>
      <c r="K523" s="16">
        <v>-7.9750010426660189</v>
      </c>
      <c r="L523" s="18">
        <v>1183.2620191219601</v>
      </c>
      <c r="M523" s="18">
        <v>1753</v>
      </c>
      <c r="N523" s="40">
        <v>0.28241699999999997</v>
      </c>
      <c r="O523" s="15">
        <v>-0.95987951807228911</v>
      </c>
      <c r="P523" s="16">
        <v>-19.32</v>
      </c>
      <c r="Q523" s="12" t="s">
        <v>1167</v>
      </c>
    </row>
    <row r="524" spans="1:17" ht="14.25" customHeight="1">
      <c r="A524" s="25" t="s">
        <v>53</v>
      </c>
      <c r="B524" s="9">
        <v>112.078571</v>
      </c>
      <c r="C524" s="9">
        <v>34.089345999999999</v>
      </c>
      <c r="D524" s="21">
        <v>15</v>
      </c>
      <c r="E524" s="38">
        <v>241</v>
      </c>
      <c r="F524" s="40">
        <v>6.9122000000000003E-2</v>
      </c>
      <c r="G524" s="40">
        <v>1.9239999999999999E-3</v>
      </c>
      <c r="H524" s="40">
        <v>0.28250399999999998</v>
      </c>
      <c r="I524" s="40">
        <v>1.9000000000000001E-5</v>
      </c>
      <c r="J524" s="16">
        <v>-9.4776003281815679</v>
      </c>
      <c r="K524" s="16">
        <v>-4.4921265775454966</v>
      </c>
      <c r="L524" s="18">
        <v>1084.3853374586715</v>
      </c>
      <c r="M524" s="18">
        <v>1555</v>
      </c>
      <c r="N524" s="40">
        <v>0.28249599999999997</v>
      </c>
      <c r="O524" s="15">
        <v>-0.94204819277108431</v>
      </c>
      <c r="P524" s="16">
        <v>-19.32</v>
      </c>
      <c r="Q524" s="12" t="s">
        <v>1167</v>
      </c>
    </row>
    <row r="525" spans="1:17" ht="14.25" customHeight="1">
      <c r="A525" s="25" t="s">
        <v>53</v>
      </c>
      <c r="B525" s="9">
        <v>112.078571</v>
      </c>
      <c r="C525" s="9">
        <v>34.089345999999999</v>
      </c>
      <c r="D525" s="21">
        <v>17</v>
      </c>
      <c r="E525" s="38">
        <v>212</v>
      </c>
      <c r="F525" s="40">
        <v>5.0552E-2</v>
      </c>
      <c r="G525" s="40">
        <v>1.189E-3</v>
      </c>
      <c r="H525" s="40">
        <v>0.28250599999999998</v>
      </c>
      <c r="I525" s="40">
        <v>1.8E-5</v>
      </c>
      <c r="J525" s="16">
        <v>-9.4068719675233226</v>
      </c>
      <c r="K525" s="16">
        <v>-4.9196130519257864</v>
      </c>
      <c r="L525" s="18">
        <v>1060.3551673921099</v>
      </c>
      <c r="M525" s="18">
        <v>1561</v>
      </c>
      <c r="N525" s="40">
        <v>0.28250099999999995</v>
      </c>
      <c r="O525" s="15">
        <v>-0.96418674698795181</v>
      </c>
      <c r="P525" s="16">
        <v>-19.32</v>
      </c>
      <c r="Q525" s="12" t="s">
        <v>1167</v>
      </c>
    </row>
    <row r="526" spans="1:17" ht="14.25" customHeight="1">
      <c r="A526" s="25" t="s">
        <v>53</v>
      </c>
      <c r="B526" s="9">
        <v>112.078571</v>
      </c>
      <c r="C526" s="9">
        <v>34.089345999999999</v>
      </c>
      <c r="D526" s="21">
        <v>19</v>
      </c>
      <c r="E526" s="38">
        <v>233</v>
      </c>
      <c r="F526" s="40">
        <v>2.0952000000000002E-2</v>
      </c>
      <c r="G526" s="40">
        <v>5.3700000000000004E-4</v>
      </c>
      <c r="H526" s="40">
        <v>0.28201899999999996</v>
      </c>
      <c r="I526" s="40">
        <v>1.9000000000000001E-5</v>
      </c>
      <c r="J526" s="16">
        <v>-26.629227787760001</v>
      </c>
      <c r="K526" s="16">
        <v>-21.604528034715464</v>
      </c>
      <c r="L526" s="18">
        <v>1713.6915150630921</v>
      </c>
      <c r="M526" s="18">
        <v>2629</v>
      </c>
      <c r="N526" s="40">
        <v>0.28201699999999996</v>
      </c>
      <c r="O526" s="15">
        <v>-0.98382530120481926</v>
      </c>
      <c r="P526" s="16">
        <v>-19.32</v>
      </c>
      <c r="Q526" s="12" t="s">
        <v>1167</v>
      </c>
    </row>
    <row r="527" spans="1:17" ht="14.25" customHeight="1">
      <c r="A527" s="25" t="s">
        <v>53</v>
      </c>
      <c r="B527" s="9">
        <v>112.078571</v>
      </c>
      <c r="C527" s="9">
        <v>34.089345999999999</v>
      </c>
      <c r="D527" s="21">
        <v>20</v>
      </c>
      <c r="E527" s="38">
        <v>213</v>
      </c>
      <c r="F527" s="40">
        <v>7.9891000000000004E-2</v>
      </c>
      <c r="G527" s="40">
        <v>1.9419999999999999E-3</v>
      </c>
      <c r="H527" s="40">
        <v>0.28245999999999999</v>
      </c>
      <c r="I527" s="40">
        <v>1.7E-5</v>
      </c>
      <c r="J527" s="16">
        <v>-11.033624262658526</v>
      </c>
      <c r="K527" s="16">
        <v>-6.6320656125118393</v>
      </c>
      <c r="L527" s="18">
        <v>1148.2238349353627</v>
      </c>
      <c r="M527" s="18">
        <v>1671</v>
      </c>
      <c r="N527" s="40">
        <v>0.28245199999999998</v>
      </c>
      <c r="O527" s="15">
        <v>-0.94150602409638551</v>
      </c>
      <c r="P527" s="16">
        <v>-19.32</v>
      </c>
      <c r="Q527" s="12" t="s">
        <v>1167</v>
      </c>
    </row>
    <row r="528" spans="1:17" ht="14.25" customHeight="1">
      <c r="A528" s="25" t="s">
        <v>53</v>
      </c>
      <c r="B528" s="9">
        <v>112.078571</v>
      </c>
      <c r="C528" s="9">
        <v>34.089345999999999</v>
      </c>
      <c r="D528" s="21">
        <v>21</v>
      </c>
      <c r="E528" s="38">
        <v>208</v>
      </c>
      <c r="F528" s="40">
        <v>9.6045000000000005E-2</v>
      </c>
      <c r="G528" s="40">
        <v>2.3730000000000001E-3</v>
      </c>
      <c r="H528" s="40">
        <v>0.28247</v>
      </c>
      <c r="I528" s="40">
        <v>1.9999999999999999E-6</v>
      </c>
      <c r="J528" s="16">
        <v>-10.679982459367299</v>
      </c>
      <c r="K528" s="16">
        <v>-6.4411654219909131</v>
      </c>
      <c r="L528" s="18">
        <v>1147.2622994375804</v>
      </c>
      <c r="M528" s="18">
        <v>1660</v>
      </c>
      <c r="N528" s="40">
        <v>0.28204599999999996</v>
      </c>
      <c r="O528" s="15">
        <v>-0.92852409638554212</v>
      </c>
      <c r="P528" s="16">
        <v>-19.32</v>
      </c>
      <c r="Q528" s="12" t="s">
        <v>1167</v>
      </c>
    </row>
    <row r="529" spans="1:17" ht="14.25" customHeight="1">
      <c r="A529" s="25" t="s">
        <v>57</v>
      </c>
      <c r="D529" s="21" t="s">
        <v>1169</v>
      </c>
      <c r="Q529" s="12" t="s">
        <v>1168</v>
      </c>
    </row>
    <row r="530" spans="1:17" ht="14.25" customHeight="1">
      <c r="A530" s="25" t="s">
        <v>57</v>
      </c>
      <c r="B530" s="9">
        <v>106.7377398</v>
      </c>
      <c r="C530" s="9">
        <v>34.070520139999999</v>
      </c>
      <c r="D530" s="21" t="s">
        <v>1061</v>
      </c>
      <c r="E530" s="38">
        <v>235</v>
      </c>
      <c r="F530" s="40">
        <v>7.5153999999999999E-2</v>
      </c>
      <c r="G530" s="40">
        <v>2.6419999999999998E-3</v>
      </c>
      <c r="H530" s="40">
        <v>0.28254899999999999</v>
      </c>
      <c r="I530" s="40">
        <v>9.0000000000000006E-5</v>
      </c>
      <c r="J530" s="16">
        <v>-7.89</v>
      </c>
      <c r="K530" s="16">
        <v>-3.14</v>
      </c>
      <c r="L530" s="18">
        <v>1041</v>
      </c>
      <c r="M530" s="18">
        <v>1461</v>
      </c>
      <c r="O530" s="15">
        <v>-0.92</v>
      </c>
      <c r="P530" s="16">
        <v>-1.9</v>
      </c>
      <c r="Q530" s="12" t="s">
        <v>1168</v>
      </c>
    </row>
    <row r="531" spans="1:17" ht="14.25" customHeight="1">
      <c r="A531" s="25" t="s">
        <v>57</v>
      </c>
      <c r="B531" s="9">
        <v>106.7377398</v>
      </c>
      <c r="C531" s="9">
        <v>34.070520139999999</v>
      </c>
      <c r="D531" s="21" t="s">
        <v>1062</v>
      </c>
      <c r="E531" s="38">
        <v>235</v>
      </c>
      <c r="F531" s="40">
        <v>7.3918999999999999E-2</v>
      </c>
      <c r="G531" s="40">
        <v>2.5699999999999998E-3</v>
      </c>
      <c r="H531" s="40">
        <v>0.28257500000000002</v>
      </c>
      <c r="I531" s="40">
        <v>1.2E-4</v>
      </c>
      <c r="J531" s="16">
        <v>-6.97</v>
      </c>
      <c r="K531" s="16">
        <v>-2.21</v>
      </c>
      <c r="L531" s="18">
        <v>1001</v>
      </c>
      <c r="M531" s="18">
        <v>1403</v>
      </c>
      <c r="O531" s="15">
        <v>-0.92</v>
      </c>
      <c r="P531" s="16">
        <v>-1.9</v>
      </c>
      <c r="Q531" s="12" t="s">
        <v>83</v>
      </c>
    </row>
    <row r="532" spans="1:17" ht="14.25" customHeight="1">
      <c r="A532" s="25" t="s">
        <v>57</v>
      </c>
      <c r="B532" s="9">
        <v>106.7377398</v>
      </c>
      <c r="C532" s="9">
        <v>34.070520139999999</v>
      </c>
      <c r="D532" s="21" t="s">
        <v>1063</v>
      </c>
      <c r="E532" s="38">
        <v>235</v>
      </c>
      <c r="F532" s="40">
        <v>8.0673999999999996E-2</v>
      </c>
      <c r="G532" s="40">
        <v>2.823E-3</v>
      </c>
      <c r="H532" s="40">
        <v>0.28240500000000002</v>
      </c>
      <c r="I532" s="40">
        <v>1.5999999999999999E-5</v>
      </c>
      <c r="J532" s="16">
        <v>-12.98</v>
      </c>
      <c r="K532" s="16">
        <v>-8.26</v>
      </c>
      <c r="L532" s="18">
        <v>1259</v>
      </c>
      <c r="M532" s="18">
        <v>1785</v>
      </c>
      <c r="O532" s="15">
        <v>-0.91</v>
      </c>
      <c r="P532" s="16">
        <v>-1.9</v>
      </c>
      <c r="Q532" s="12" t="s">
        <v>83</v>
      </c>
    </row>
    <row r="533" spans="1:17" ht="14.25" customHeight="1">
      <c r="A533" s="25" t="s">
        <v>57</v>
      </c>
      <c r="B533" s="9">
        <v>106.7377398</v>
      </c>
      <c r="C533" s="9">
        <v>34.070520139999999</v>
      </c>
      <c r="D533" s="21" t="s">
        <v>1064</v>
      </c>
      <c r="E533" s="38">
        <v>235</v>
      </c>
      <c r="F533" s="40">
        <v>1.6500000000000001E-2</v>
      </c>
      <c r="G533" s="40">
        <v>6.2799999999999998E-4</v>
      </c>
      <c r="H533" s="40">
        <v>0.28256500000000001</v>
      </c>
      <c r="I533" s="40">
        <v>1.4999999999999999E-4</v>
      </c>
      <c r="J533" s="16">
        <v>-7.32</v>
      </c>
      <c r="K533" s="16">
        <v>-2.2599999999999998</v>
      </c>
      <c r="L533" s="18">
        <v>964</v>
      </c>
      <c r="M533" s="18">
        <v>1406</v>
      </c>
      <c r="O533" s="15">
        <v>-0.98</v>
      </c>
      <c r="P533" s="16">
        <v>-1.9</v>
      </c>
      <c r="Q533" s="12" t="s">
        <v>83</v>
      </c>
    </row>
    <row r="534" spans="1:17" ht="14.25" customHeight="1">
      <c r="A534" s="25" t="s">
        <v>57</v>
      </c>
      <c r="B534" s="9">
        <v>106.7377398</v>
      </c>
      <c r="C534" s="9">
        <v>34.070520139999999</v>
      </c>
      <c r="D534" s="21" t="s">
        <v>1065</v>
      </c>
      <c r="E534" s="38">
        <v>235</v>
      </c>
      <c r="F534" s="40" t="s">
        <v>1066</v>
      </c>
      <c r="G534" s="40">
        <v>2.6779999999999998E-3</v>
      </c>
      <c r="H534" s="40">
        <v>0.28244799999999998</v>
      </c>
      <c r="I534" s="40">
        <v>1.5999999999999999E-5</v>
      </c>
      <c r="J534" s="16">
        <v>-11.46</v>
      </c>
      <c r="K534" s="16">
        <v>-6.72</v>
      </c>
      <c r="L534" s="18">
        <v>1191</v>
      </c>
      <c r="M534" s="18">
        <v>1688</v>
      </c>
      <c r="O534" s="15">
        <v>-0.92</v>
      </c>
      <c r="P534" s="16">
        <v>-1.9</v>
      </c>
      <c r="Q534" s="12" t="s">
        <v>83</v>
      </c>
    </row>
    <row r="535" spans="1:17" ht="14.25" customHeight="1">
      <c r="A535" s="25" t="s">
        <v>57</v>
      </c>
      <c r="B535" s="9">
        <v>106.7377398</v>
      </c>
      <c r="C535" s="9">
        <v>34.070520139999999</v>
      </c>
      <c r="D535" s="21" t="s">
        <v>1067</v>
      </c>
      <c r="E535" s="38">
        <v>235</v>
      </c>
      <c r="F535" s="40">
        <v>9.8465999999999998E-2</v>
      </c>
      <c r="G535" s="40">
        <v>3.4150000000000001E-3</v>
      </c>
      <c r="H535" s="40">
        <v>0.28253899999999998</v>
      </c>
      <c r="I535" s="40">
        <v>2.4000000000000001E-4</v>
      </c>
      <c r="J535" s="16">
        <v>-8.24</v>
      </c>
      <c r="K535" s="16">
        <v>-3.62</v>
      </c>
      <c r="L535" s="18">
        <v>1079</v>
      </c>
      <c r="M535" s="18">
        <v>1491</v>
      </c>
      <c r="O535" s="15">
        <v>-0.9</v>
      </c>
      <c r="P535" s="16">
        <v>-1.9</v>
      </c>
      <c r="Q535" s="12" t="s">
        <v>83</v>
      </c>
    </row>
    <row r="536" spans="1:17" ht="14.25" customHeight="1">
      <c r="A536" s="25" t="s">
        <v>57</v>
      </c>
      <c r="B536" s="9">
        <v>106.7377398</v>
      </c>
      <c r="C536" s="9">
        <v>34.070520139999999</v>
      </c>
      <c r="D536" s="21" t="s">
        <v>1068</v>
      </c>
      <c r="E536" s="38">
        <v>235</v>
      </c>
      <c r="F536" s="40">
        <v>4.1599999999999996E-3</v>
      </c>
      <c r="G536" s="40">
        <v>1.5200000000000001E-4</v>
      </c>
      <c r="H536" s="40">
        <v>0.28256799999999999</v>
      </c>
      <c r="I536" s="40">
        <v>1.2999999999999999E-4</v>
      </c>
      <c r="J536" s="16">
        <v>-7.21</v>
      </c>
      <c r="K536" s="16">
        <v>-2.08</v>
      </c>
      <c r="L536" s="18">
        <v>948</v>
      </c>
      <c r="M536" s="18">
        <v>1395</v>
      </c>
      <c r="O536" s="15">
        <v>-1</v>
      </c>
      <c r="P536" s="16">
        <v>-1.9</v>
      </c>
      <c r="Q536" s="12" t="s">
        <v>83</v>
      </c>
    </row>
    <row r="537" spans="1:17" ht="14.25" customHeight="1">
      <c r="A537" s="25" t="s">
        <v>57</v>
      </c>
      <c r="B537" s="9">
        <v>106.7377398</v>
      </c>
      <c r="C537" s="9">
        <v>34.070520139999999</v>
      </c>
      <c r="D537" s="21" t="s">
        <v>1069</v>
      </c>
      <c r="E537" s="38">
        <v>235</v>
      </c>
      <c r="F537" s="40">
        <v>0.10095899999999999</v>
      </c>
      <c r="G537" s="40">
        <v>3.5130000000000001E-3</v>
      </c>
      <c r="H537" s="40">
        <v>0.28254699999999999</v>
      </c>
      <c r="I537" s="40">
        <v>2.2000000000000001E-4</v>
      </c>
      <c r="J537" s="16">
        <v>-7.96</v>
      </c>
      <c r="K537" s="16">
        <v>-3.35</v>
      </c>
      <c r="L537" s="18">
        <v>1070</v>
      </c>
      <c r="M537" s="18">
        <v>1474</v>
      </c>
      <c r="O537" s="15">
        <v>-0.89</v>
      </c>
      <c r="P537" s="16">
        <v>-1.9</v>
      </c>
      <c r="Q537" s="12" t="s">
        <v>83</v>
      </c>
    </row>
    <row r="538" spans="1:17" ht="14.25" customHeight="1">
      <c r="A538" s="25" t="s">
        <v>57</v>
      </c>
      <c r="B538" s="9">
        <v>106.7377398</v>
      </c>
      <c r="C538" s="9">
        <v>34.070520139999999</v>
      </c>
      <c r="D538" s="21" t="s">
        <v>1070</v>
      </c>
      <c r="E538" s="38">
        <v>235</v>
      </c>
      <c r="F538" s="40">
        <v>2.3427E-2</v>
      </c>
      <c r="G538" s="40">
        <v>8.8999999999999995E-4</v>
      </c>
      <c r="H538" s="40">
        <v>0.282524</v>
      </c>
      <c r="I538" s="40">
        <v>1.1E-4</v>
      </c>
      <c r="J538" s="16">
        <v>-8.77</v>
      </c>
      <c r="K538" s="16">
        <v>-3.75</v>
      </c>
      <c r="L538" s="18">
        <v>1028</v>
      </c>
      <c r="M538" s="18">
        <v>1500</v>
      </c>
      <c r="O538" s="15">
        <v>-0.97</v>
      </c>
      <c r="P538" s="16">
        <v>-1.9</v>
      </c>
      <c r="Q538" s="12" t="s">
        <v>83</v>
      </c>
    </row>
    <row r="539" spans="1:17" ht="14.25" customHeight="1">
      <c r="A539" s="25" t="s">
        <v>57</v>
      </c>
      <c r="B539" s="9">
        <v>106.7377398</v>
      </c>
      <c r="C539" s="9">
        <v>34.070520139999999</v>
      </c>
      <c r="D539" s="21" t="s">
        <v>1071</v>
      </c>
      <c r="E539" s="38">
        <v>235</v>
      </c>
      <c r="F539" s="40">
        <v>5.7492000000000001E-2</v>
      </c>
      <c r="G539" s="40">
        <v>1.7600000000000001E-3</v>
      </c>
      <c r="H539" s="40">
        <v>0.28251900000000002</v>
      </c>
      <c r="I539" s="40">
        <v>1.4999999999999999E-4</v>
      </c>
      <c r="J539" s="16">
        <v>-8.9499999999999993</v>
      </c>
      <c r="K539" s="16">
        <v>-4.07</v>
      </c>
      <c r="L539" s="18">
        <v>1059</v>
      </c>
      <c r="M539" s="18">
        <v>1520</v>
      </c>
      <c r="O539" s="15">
        <v>-0.95</v>
      </c>
      <c r="P539" s="16">
        <v>-1.9</v>
      </c>
      <c r="Q539" s="12" t="s">
        <v>83</v>
      </c>
    </row>
    <row r="540" spans="1:17" ht="14.25" customHeight="1">
      <c r="A540" s="25" t="s">
        <v>57</v>
      </c>
      <c r="B540" s="9">
        <v>106.7377398</v>
      </c>
      <c r="C540" s="9">
        <v>34.070520139999999</v>
      </c>
      <c r="D540" s="21" t="s">
        <v>1072</v>
      </c>
      <c r="E540" s="38">
        <v>235</v>
      </c>
      <c r="F540" s="40">
        <v>7.6939999999999995E-2</v>
      </c>
      <c r="G540" s="40">
        <v>2.6849999999999999E-3</v>
      </c>
      <c r="H540" s="40">
        <v>0.28254600000000002</v>
      </c>
      <c r="I540" s="40">
        <v>1.6000000000000001E-4</v>
      </c>
      <c r="J540" s="16">
        <v>-7.99</v>
      </c>
      <c r="K540" s="16">
        <v>-3.25</v>
      </c>
      <c r="L540" s="18">
        <v>1047</v>
      </c>
      <c r="M540" s="18">
        <v>1469</v>
      </c>
      <c r="O540" s="15">
        <v>-0.92</v>
      </c>
      <c r="P540" s="16">
        <v>-1.9</v>
      </c>
      <c r="Q540" s="12" t="s">
        <v>83</v>
      </c>
    </row>
    <row r="541" spans="1:17" ht="14.25" customHeight="1">
      <c r="A541" s="25" t="s">
        <v>57</v>
      </c>
      <c r="B541" s="9">
        <v>106.7377398</v>
      </c>
      <c r="C541" s="9">
        <v>34.070520139999999</v>
      </c>
      <c r="D541" s="21" t="s">
        <v>1073</v>
      </c>
      <c r="E541" s="38">
        <v>235</v>
      </c>
      <c r="F541" s="40">
        <v>0.101802</v>
      </c>
      <c r="G541" s="40">
        <v>3.5560000000000001E-3</v>
      </c>
      <c r="H541" s="40">
        <v>0.282495</v>
      </c>
      <c r="I541" s="40">
        <v>2.1999999999999999E-5</v>
      </c>
      <c r="J541" s="16">
        <v>-9.8000000000000007</v>
      </c>
      <c r="K541" s="16">
        <v>-5.19</v>
      </c>
      <c r="L541" s="18">
        <v>1149</v>
      </c>
      <c r="M541" s="18">
        <v>1591</v>
      </c>
      <c r="O541" s="15">
        <v>-0.89</v>
      </c>
      <c r="P541" s="16">
        <v>-1.9</v>
      </c>
      <c r="Q541" s="12" t="s">
        <v>83</v>
      </c>
    </row>
    <row r="542" spans="1:17" ht="14.25" customHeight="1">
      <c r="A542" s="25" t="s">
        <v>57</v>
      </c>
      <c r="B542" s="9">
        <v>106.7377398</v>
      </c>
      <c r="C542" s="9">
        <v>34.070520139999999</v>
      </c>
      <c r="D542" s="21" t="s">
        <v>1074</v>
      </c>
      <c r="E542" s="38">
        <v>235</v>
      </c>
      <c r="F542" s="40">
        <v>8.9350000000000002E-3</v>
      </c>
      <c r="G542" s="40">
        <v>3.4099999999999999E-4</v>
      </c>
      <c r="H542" s="40">
        <v>0.28258899999999998</v>
      </c>
      <c r="I542" s="40">
        <v>1.2E-4</v>
      </c>
      <c r="J542" s="16">
        <v>-6.47</v>
      </c>
      <c r="K542" s="16">
        <v>-1.37</v>
      </c>
      <c r="L542" s="18">
        <v>923</v>
      </c>
      <c r="M542" s="18">
        <v>1350</v>
      </c>
      <c r="O542" s="15">
        <v>-0.99</v>
      </c>
      <c r="P542" s="16">
        <v>-1.9</v>
      </c>
      <c r="Q542" s="12" t="s">
        <v>83</v>
      </c>
    </row>
    <row r="543" spans="1:17" ht="14.25" customHeight="1">
      <c r="A543" s="25" t="s">
        <v>57</v>
      </c>
      <c r="B543" s="9">
        <v>106.7377398</v>
      </c>
      <c r="C543" s="9">
        <v>34.070520139999999</v>
      </c>
      <c r="D543" s="21" t="s">
        <v>1075</v>
      </c>
      <c r="E543" s="38">
        <v>235</v>
      </c>
      <c r="F543" s="40">
        <v>6.8168999999999993E-2</v>
      </c>
      <c r="G543" s="40">
        <v>2.068E-3</v>
      </c>
      <c r="H543" s="40">
        <v>0.28252500000000003</v>
      </c>
      <c r="I543" s="40">
        <v>1.5999999999999999E-5</v>
      </c>
      <c r="J543" s="16">
        <v>-8.73</v>
      </c>
      <c r="K543" s="16">
        <v>-3.9</v>
      </c>
      <c r="L543" s="18">
        <v>1059</v>
      </c>
      <c r="M543" s="18">
        <v>1510</v>
      </c>
      <c r="O543" s="15">
        <v>-0.94</v>
      </c>
      <c r="P543" s="16">
        <v>-1.9</v>
      </c>
      <c r="Q543" s="12" t="s">
        <v>83</v>
      </c>
    </row>
    <row r="544" spans="1:17" ht="14.25" customHeight="1">
      <c r="A544" s="25" t="s">
        <v>57</v>
      </c>
      <c r="B544" s="9">
        <v>106.7377398</v>
      </c>
      <c r="C544" s="9">
        <v>34.070520139999999</v>
      </c>
      <c r="D544" s="21" t="s">
        <v>1076</v>
      </c>
      <c r="E544" s="38">
        <v>235</v>
      </c>
      <c r="F544" s="40">
        <v>8.0656000000000005E-2</v>
      </c>
      <c r="G544" s="40">
        <v>2.8249999999999998E-3</v>
      </c>
      <c r="H544" s="40">
        <v>0.28246900000000003</v>
      </c>
      <c r="I544" s="40">
        <v>1.9000000000000001E-4</v>
      </c>
      <c r="J544" s="16">
        <v>-10.72</v>
      </c>
      <c r="K544" s="16">
        <v>-6</v>
      </c>
      <c r="L544" s="18">
        <v>1164</v>
      </c>
      <c r="M544" s="18">
        <v>1642</v>
      </c>
      <c r="O544" s="15">
        <v>-0.91</v>
      </c>
      <c r="P544" s="16">
        <v>-1.9</v>
      </c>
      <c r="Q544" s="12" t="s">
        <v>83</v>
      </c>
    </row>
    <row r="545" spans="1:17" ht="14.25" customHeight="1">
      <c r="A545" s="25" t="s">
        <v>57</v>
      </c>
      <c r="D545" s="21" t="s">
        <v>1170</v>
      </c>
      <c r="Q545" s="12" t="s">
        <v>83</v>
      </c>
    </row>
    <row r="546" spans="1:17" ht="14.25" customHeight="1">
      <c r="A546" s="25" t="s">
        <v>57</v>
      </c>
      <c r="B546" s="9">
        <v>106.7377398</v>
      </c>
      <c r="C546" s="9">
        <v>34.070520139999999</v>
      </c>
      <c r="D546" s="21" t="s">
        <v>1077</v>
      </c>
      <c r="E546" s="38">
        <v>232</v>
      </c>
      <c r="F546" s="40">
        <v>3.8817999999999998E-2</v>
      </c>
      <c r="G546" s="40">
        <v>1.583E-3</v>
      </c>
      <c r="H546" s="40">
        <v>0.28260000000000002</v>
      </c>
      <c r="I546" s="40">
        <v>2.0999999999999999E-5</v>
      </c>
      <c r="J546" s="16">
        <v>-6.08</v>
      </c>
      <c r="K546" s="16">
        <v>-1.23</v>
      </c>
      <c r="L546" s="18">
        <v>938</v>
      </c>
      <c r="M546" s="18">
        <v>1339</v>
      </c>
      <c r="O546" s="15">
        <v>-0.95</v>
      </c>
      <c r="P546" s="16">
        <v>-2.0099999999999998</v>
      </c>
      <c r="Q546" s="12" t="s">
        <v>83</v>
      </c>
    </row>
    <row r="547" spans="1:17" ht="14.25" customHeight="1">
      <c r="A547" s="25" t="s">
        <v>57</v>
      </c>
      <c r="B547" s="9">
        <v>106.7377398</v>
      </c>
      <c r="C547" s="9">
        <v>34.070520139999999</v>
      </c>
      <c r="D547" s="21" t="s">
        <v>1078</v>
      </c>
      <c r="E547" s="38">
        <v>232</v>
      </c>
      <c r="F547" s="40">
        <v>1.9571999999999999E-2</v>
      </c>
      <c r="G547" s="40">
        <v>7.0699999999999995E-4</v>
      </c>
      <c r="H547" s="40">
        <v>0.282528</v>
      </c>
      <c r="I547" s="40">
        <v>2.0000000000000002E-5</v>
      </c>
      <c r="J547" s="16">
        <v>-8.6300000000000008</v>
      </c>
      <c r="K547" s="16">
        <v>-3.65</v>
      </c>
      <c r="L547" s="18">
        <v>1017</v>
      </c>
      <c r="M547" s="18">
        <v>1492</v>
      </c>
      <c r="O547" s="15">
        <v>-0.98</v>
      </c>
      <c r="P547" s="16">
        <v>-2.0099999999999998</v>
      </c>
      <c r="Q547" s="12" t="s">
        <v>83</v>
      </c>
    </row>
    <row r="548" spans="1:17" ht="14.25" customHeight="1">
      <c r="A548" s="25" t="s">
        <v>57</v>
      </c>
      <c r="B548" s="9">
        <v>106.7377398</v>
      </c>
      <c r="C548" s="9">
        <v>34.070520139999999</v>
      </c>
      <c r="D548" s="21" t="s">
        <v>1079</v>
      </c>
      <c r="E548" s="38">
        <v>232</v>
      </c>
      <c r="F548" s="40">
        <v>9.9109999999999997E-3</v>
      </c>
      <c r="G548" s="40">
        <v>4.1800000000000002E-4</v>
      </c>
      <c r="H548" s="40">
        <v>0.28253200000000001</v>
      </c>
      <c r="I548" s="40">
        <v>3.0000000000000001E-5</v>
      </c>
      <c r="J548" s="16">
        <v>-8.49</v>
      </c>
      <c r="K548" s="16">
        <v>-3.46</v>
      </c>
      <c r="L548" s="18">
        <v>1004</v>
      </c>
      <c r="M548" s="18">
        <v>1480</v>
      </c>
      <c r="O548" s="15">
        <v>-0.99</v>
      </c>
      <c r="P548" s="16">
        <v>-2.0099999999999998</v>
      </c>
      <c r="Q548" s="12" t="s">
        <v>83</v>
      </c>
    </row>
    <row r="549" spans="1:17" ht="14.25" customHeight="1">
      <c r="A549" s="25" t="s">
        <v>57</v>
      </c>
      <c r="B549" s="9">
        <v>106.7377398</v>
      </c>
      <c r="C549" s="9">
        <v>34.070520139999999</v>
      </c>
      <c r="D549" s="21" t="s">
        <v>1080</v>
      </c>
      <c r="E549" s="38">
        <v>232</v>
      </c>
      <c r="F549" s="40">
        <v>1.2614999999999999E-2</v>
      </c>
      <c r="G549" s="40">
        <v>5.0699999999999996E-4</v>
      </c>
      <c r="H549" s="40">
        <v>0.28255799999999998</v>
      </c>
      <c r="I549" s="40">
        <v>1.1E-5</v>
      </c>
      <c r="J549" s="16">
        <v>-7.57</v>
      </c>
      <c r="K549" s="16">
        <v>-2.56</v>
      </c>
      <c r="L549" s="18">
        <v>970</v>
      </c>
      <c r="M549" s="18">
        <v>1422</v>
      </c>
      <c r="O549" s="15">
        <v>-0.98</v>
      </c>
      <c r="P549" s="16">
        <v>-2.0099999999999998</v>
      </c>
      <c r="Q549" s="12" t="s">
        <v>83</v>
      </c>
    </row>
    <row r="550" spans="1:17" ht="14.25" customHeight="1">
      <c r="A550" s="25" t="s">
        <v>57</v>
      </c>
      <c r="B550" s="9">
        <v>106.7377398</v>
      </c>
      <c r="C550" s="9">
        <v>34.070520139999999</v>
      </c>
      <c r="D550" s="21" t="s">
        <v>1081</v>
      </c>
      <c r="E550" s="38">
        <v>232</v>
      </c>
      <c r="F550" s="40">
        <v>1.2416999999999999E-2</v>
      </c>
      <c r="G550" s="40">
        <v>5.0900000000000001E-4</v>
      </c>
      <c r="H550" s="40">
        <v>0.282447</v>
      </c>
      <c r="I550" s="40">
        <v>2.0000000000000002E-5</v>
      </c>
      <c r="J550" s="16">
        <v>-11.49</v>
      </c>
      <c r="K550" s="16">
        <v>-6.48</v>
      </c>
      <c r="L550" s="18">
        <v>1124</v>
      </c>
      <c r="M550" s="18">
        <v>1671</v>
      </c>
      <c r="O550" s="15">
        <v>-0.98</v>
      </c>
      <c r="P550" s="16">
        <v>-2.0099999999999998</v>
      </c>
      <c r="Q550" s="12" t="s">
        <v>83</v>
      </c>
    </row>
    <row r="551" spans="1:17" ht="14.25" customHeight="1">
      <c r="A551" s="25" t="s">
        <v>57</v>
      </c>
      <c r="B551" s="9">
        <v>106.7377398</v>
      </c>
      <c r="C551" s="9">
        <v>34.070520139999999</v>
      </c>
      <c r="D551" s="21" t="s">
        <v>1082</v>
      </c>
      <c r="E551" s="38">
        <v>232</v>
      </c>
      <c r="F551" s="40">
        <v>1.7614999999999999E-2</v>
      </c>
      <c r="G551" s="40">
        <v>7.3800000000000005E-4</v>
      </c>
      <c r="H551" s="40">
        <v>0.28260200000000002</v>
      </c>
      <c r="I551" s="40">
        <v>1.4E-5</v>
      </c>
      <c r="J551" s="16">
        <v>-6.01</v>
      </c>
      <c r="K551" s="16">
        <v>-1.03</v>
      </c>
      <c r="L551" s="18">
        <v>915</v>
      </c>
      <c r="M551" s="18">
        <v>1326</v>
      </c>
      <c r="O551" s="15">
        <v>-0.98</v>
      </c>
      <c r="P551" s="16">
        <v>-2.0099999999999998</v>
      </c>
      <c r="Q551" s="12" t="s">
        <v>83</v>
      </c>
    </row>
    <row r="552" spans="1:17" ht="14.25" customHeight="1">
      <c r="A552" s="25" t="s">
        <v>57</v>
      </c>
      <c r="B552" s="9">
        <v>106.7377398</v>
      </c>
      <c r="C552" s="9">
        <v>34.070520139999999</v>
      </c>
      <c r="D552" s="21" t="s">
        <v>1083</v>
      </c>
      <c r="E552" s="38">
        <v>232</v>
      </c>
      <c r="F552" s="40">
        <v>2.8029999999999999E-2</v>
      </c>
      <c r="G552" s="40">
        <v>1.0839999999999999E-3</v>
      </c>
      <c r="H552" s="40">
        <v>0.28251300000000001</v>
      </c>
      <c r="I552" s="40">
        <v>1.8E-5</v>
      </c>
      <c r="J552" s="16">
        <v>-9.16</v>
      </c>
      <c r="K552" s="16">
        <v>-4.24</v>
      </c>
      <c r="L552" s="18">
        <v>1049</v>
      </c>
      <c r="M552" s="18">
        <v>1529</v>
      </c>
      <c r="O552" s="15">
        <v>-0.97</v>
      </c>
      <c r="P552" s="16">
        <v>-2.0099999999999998</v>
      </c>
      <c r="Q552" s="12" t="s">
        <v>83</v>
      </c>
    </row>
    <row r="553" spans="1:17" ht="14.25" customHeight="1">
      <c r="A553" s="25" t="s">
        <v>57</v>
      </c>
      <c r="B553" s="9">
        <v>106.7377398</v>
      </c>
      <c r="C553" s="9">
        <v>34.070520139999999</v>
      </c>
      <c r="D553" s="21" t="s">
        <v>1084</v>
      </c>
      <c r="E553" s="38">
        <v>232</v>
      </c>
      <c r="F553" s="40">
        <v>1.8319999999999999E-2</v>
      </c>
      <c r="G553" s="40">
        <v>7.3499999999999998E-4</v>
      </c>
      <c r="H553" s="40">
        <v>0.28250799999999998</v>
      </c>
      <c r="I553" s="40">
        <v>2.0000000000000002E-5</v>
      </c>
      <c r="J553" s="16">
        <v>-9.34</v>
      </c>
      <c r="K553" s="16">
        <v>-4.3600000000000003</v>
      </c>
      <c r="L553" s="18">
        <v>1046</v>
      </c>
      <c r="M553" s="18">
        <v>1537</v>
      </c>
      <c r="O553" s="15">
        <v>-0.98</v>
      </c>
      <c r="P553" s="16">
        <v>-2.0099999999999998</v>
      </c>
      <c r="Q553" s="12" t="s">
        <v>83</v>
      </c>
    </row>
    <row r="554" spans="1:17" ht="14.25" customHeight="1">
      <c r="A554" s="25" t="s">
        <v>57</v>
      </c>
      <c r="B554" s="9">
        <v>106.7377398</v>
      </c>
      <c r="C554" s="9">
        <v>34.070520139999999</v>
      </c>
      <c r="D554" s="21" t="s">
        <v>1085</v>
      </c>
      <c r="E554" s="38">
        <v>232</v>
      </c>
      <c r="F554" s="40">
        <v>9.2049999999999996E-3</v>
      </c>
      <c r="G554" s="40">
        <v>3.8299999999999999E-4</v>
      </c>
      <c r="H554" s="40">
        <v>0.28258699999999998</v>
      </c>
      <c r="I554" s="40">
        <v>1.2999999999999999E-5</v>
      </c>
      <c r="J554" s="16">
        <v>-6.54</v>
      </c>
      <c r="K554" s="16">
        <v>-1.51</v>
      </c>
      <c r="L554" s="18">
        <v>927</v>
      </c>
      <c r="M554" s="18">
        <v>1356</v>
      </c>
      <c r="O554" s="15">
        <v>-0.99</v>
      </c>
      <c r="P554" s="16">
        <v>-2.0099999999999998</v>
      </c>
      <c r="Q554" s="12" t="s">
        <v>83</v>
      </c>
    </row>
    <row r="555" spans="1:17" ht="14.25" customHeight="1">
      <c r="A555" s="25" t="s">
        <v>57</v>
      </c>
      <c r="B555" s="9">
        <v>106.7377398</v>
      </c>
      <c r="C555" s="9">
        <v>34.070520139999999</v>
      </c>
      <c r="D555" s="21" t="s">
        <v>1086</v>
      </c>
      <c r="E555" s="38">
        <v>232</v>
      </c>
      <c r="F555" s="40">
        <v>8.4550000000000007E-3</v>
      </c>
      <c r="G555" s="40">
        <v>3.57E-4</v>
      </c>
      <c r="H555" s="40">
        <v>0.28247699999999998</v>
      </c>
      <c r="I555" s="40">
        <v>1.4E-5</v>
      </c>
      <c r="J555" s="16">
        <v>-10.43</v>
      </c>
      <c r="K555" s="16">
        <v>-5.4</v>
      </c>
      <c r="L555" s="18">
        <v>1079</v>
      </c>
      <c r="M555" s="18">
        <v>1602</v>
      </c>
      <c r="O555" s="15">
        <v>-0.99</v>
      </c>
      <c r="P555" s="16">
        <v>-2.0099999999999998</v>
      </c>
      <c r="Q555" s="12" t="s">
        <v>83</v>
      </c>
    </row>
    <row r="556" spans="1:17" ht="14.25" customHeight="1">
      <c r="A556" s="25" t="s">
        <v>57</v>
      </c>
      <c r="B556" s="9">
        <v>106.7377398</v>
      </c>
      <c r="C556" s="9">
        <v>34.070520139999999</v>
      </c>
      <c r="D556" s="21" t="s">
        <v>1087</v>
      </c>
      <c r="E556" s="38">
        <v>232</v>
      </c>
      <c r="F556" s="40">
        <v>1.4452E-2</v>
      </c>
      <c r="G556" s="40">
        <v>5.9800000000000001E-4</v>
      </c>
      <c r="H556" s="40">
        <v>0.282607</v>
      </c>
      <c r="I556" s="40">
        <v>1.7E-5</v>
      </c>
      <c r="J556" s="16">
        <v>-5.84</v>
      </c>
      <c r="K556" s="16">
        <v>-0.84</v>
      </c>
      <c r="L556" s="18">
        <v>904</v>
      </c>
      <c r="M556" s="18">
        <v>1313</v>
      </c>
      <c r="O556" s="15">
        <v>-0.98</v>
      </c>
      <c r="P556" s="16">
        <v>-2.0099999999999998</v>
      </c>
      <c r="Q556" s="12" t="s">
        <v>83</v>
      </c>
    </row>
    <row r="557" spans="1:17" ht="14.25" customHeight="1">
      <c r="A557" s="25" t="s">
        <v>57</v>
      </c>
      <c r="B557" s="9">
        <v>106.7377398</v>
      </c>
      <c r="C557" s="9">
        <v>34.070520139999999</v>
      </c>
      <c r="D557" s="21" t="s">
        <v>1088</v>
      </c>
      <c r="E557" s="38">
        <v>232</v>
      </c>
      <c r="F557" s="40">
        <v>1.7888000000000001E-2</v>
      </c>
      <c r="G557" s="40">
        <v>6.5700000000000003E-4</v>
      </c>
      <c r="H557" s="40">
        <v>0.28244200000000003</v>
      </c>
      <c r="I557" s="40">
        <v>2.0000000000000002E-5</v>
      </c>
      <c r="J557" s="16">
        <v>-11.67</v>
      </c>
      <c r="K557" s="16">
        <v>-6.68</v>
      </c>
      <c r="L557" s="18">
        <v>1136</v>
      </c>
      <c r="M557" s="18">
        <v>1683</v>
      </c>
      <c r="O557" s="15">
        <v>-0.98</v>
      </c>
      <c r="P557" s="16">
        <v>-2.0099999999999998</v>
      </c>
      <c r="Q557" s="12" t="s">
        <v>83</v>
      </c>
    </row>
    <row r="558" spans="1:17" ht="14.25" customHeight="1">
      <c r="A558" s="25" t="s">
        <v>57</v>
      </c>
      <c r="B558" s="9">
        <v>106.7377398</v>
      </c>
      <c r="C558" s="9">
        <v>34.070520139999999</v>
      </c>
      <c r="D558" s="21" t="s">
        <v>1089</v>
      </c>
      <c r="E558" s="38">
        <v>232</v>
      </c>
      <c r="F558" s="40">
        <v>9.1549999999999999E-3</v>
      </c>
      <c r="G558" s="40">
        <v>3.9800000000000002E-4</v>
      </c>
      <c r="H558" s="40">
        <v>0.28252100000000002</v>
      </c>
      <c r="I558" s="40">
        <v>1.5E-5</v>
      </c>
      <c r="J558" s="16">
        <v>-8.8800000000000008</v>
      </c>
      <c r="K558" s="16">
        <v>-3.85</v>
      </c>
      <c r="L558" s="18">
        <v>1019</v>
      </c>
      <c r="M558" s="18">
        <v>1504</v>
      </c>
      <c r="O558" s="15">
        <v>-0.99</v>
      </c>
      <c r="P558" s="16">
        <v>-2.0099999999999998</v>
      </c>
      <c r="Q558" s="12" t="s">
        <v>83</v>
      </c>
    </row>
    <row r="559" spans="1:17" ht="14.25" customHeight="1">
      <c r="A559" s="25" t="s">
        <v>57</v>
      </c>
      <c r="B559" s="9">
        <v>106.7377398</v>
      </c>
      <c r="C559" s="9">
        <v>34.070520139999999</v>
      </c>
      <c r="D559" s="21" t="s">
        <v>1090</v>
      </c>
      <c r="E559" s="38">
        <v>232</v>
      </c>
      <c r="F559" s="40">
        <v>3.6360999999999997E-2</v>
      </c>
      <c r="G559" s="40">
        <v>1.4109999999999999E-3</v>
      </c>
      <c r="H559" s="40">
        <v>0.28253299999999998</v>
      </c>
      <c r="I559" s="40">
        <v>1.2999999999999999E-4</v>
      </c>
      <c r="J559" s="16">
        <v>-8.4499999999999993</v>
      </c>
      <c r="K559" s="16">
        <v>-3.58</v>
      </c>
      <c r="L559" s="18">
        <v>1029</v>
      </c>
      <c r="M559" s="18">
        <v>1487</v>
      </c>
      <c r="O559" s="15">
        <v>-0.96</v>
      </c>
      <c r="P559" s="16">
        <v>-2.0099999999999998</v>
      </c>
      <c r="Q559" s="12" t="s">
        <v>83</v>
      </c>
    </row>
    <row r="560" spans="1:17" ht="14.25" customHeight="1">
      <c r="A560" s="25" t="s">
        <v>57</v>
      </c>
      <c r="B560" s="9">
        <v>106.7377398</v>
      </c>
      <c r="C560" s="9">
        <v>34.070520139999999</v>
      </c>
      <c r="D560" s="21" t="s">
        <v>1091</v>
      </c>
      <c r="E560" s="38">
        <v>232</v>
      </c>
      <c r="F560" s="40">
        <v>2.0490999999999999E-2</v>
      </c>
      <c r="G560" s="40">
        <v>7.9799999999999999E-4</v>
      </c>
      <c r="H560" s="40">
        <v>0.282578</v>
      </c>
      <c r="I560" s="40">
        <v>1.7E-5</v>
      </c>
      <c r="J560" s="16">
        <v>-6.86</v>
      </c>
      <c r="K560" s="16">
        <v>-1.89</v>
      </c>
      <c r="L560" s="18">
        <v>950</v>
      </c>
      <c r="M560" s="18">
        <v>1380</v>
      </c>
      <c r="O560" s="15">
        <v>-0.98</v>
      </c>
      <c r="P560" s="16">
        <v>-2.0099999999999998</v>
      </c>
      <c r="Q560" s="12" t="s">
        <v>83</v>
      </c>
    </row>
    <row r="561" spans="1:17" ht="14.25" customHeight="1">
      <c r="A561" s="25" t="s">
        <v>57</v>
      </c>
      <c r="B561" s="9">
        <v>106.7377398</v>
      </c>
      <c r="C561" s="9">
        <v>34.070520139999999</v>
      </c>
      <c r="D561" s="21" t="s">
        <v>1092</v>
      </c>
      <c r="E561" s="38">
        <v>232</v>
      </c>
      <c r="F561" s="40">
        <v>1.7139000000000001E-2</v>
      </c>
      <c r="G561" s="40">
        <v>6.8099999999999996E-4</v>
      </c>
      <c r="H561" s="40">
        <v>0.282559</v>
      </c>
      <c r="I561" s="40">
        <v>2.5999999999999998E-5</v>
      </c>
      <c r="J561" s="16">
        <v>-7.53</v>
      </c>
      <c r="K561" s="16">
        <v>-2.5499999999999998</v>
      </c>
      <c r="L561" s="18">
        <v>973</v>
      </c>
      <c r="M561" s="18">
        <v>1422</v>
      </c>
      <c r="O561" s="15">
        <v>-0.98</v>
      </c>
      <c r="P561" s="16">
        <v>-2.0099999999999998</v>
      </c>
      <c r="Q561" s="12" t="s">
        <v>83</v>
      </c>
    </row>
    <row r="562" spans="1:17" ht="14.25" customHeight="1">
      <c r="A562" s="25" t="s">
        <v>57</v>
      </c>
      <c r="B562" s="9">
        <v>106.7377398</v>
      </c>
      <c r="C562" s="9">
        <v>34.070520139999999</v>
      </c>
      <c r="D562" s="21" t="s">
        <v>1093</v>
      </c>
      <c r="E562" s="38">
        <v>232</v>
      </c>
      <c r="F562" s="40">
        <v>2.2182E-2</v>
      </c>
      <c r="G562" s="40">
        <v>9.0799999999999995E-4</v>
      </c>
      <c r="H562" s="40">
        <v>0.28255400000000003</v>
      </c>
      <c r="I562" s="40">
        <v>1.7E-5</v>
      </c>
      <c r="J562" s="16">
        <v>-7.71</v>
      </c>
      <c r="K562" s="16">
        <v>-2.76</v>
      </c>
      <c r="L562" s="18">
        <v>986</v>
      </c>
      <c r="M562" s="18">
        <v>1435</v>
      </c>
      <c r="O562" s="15">
        <v>-0.97</v>
      </c>
      <c r="P562" s="16">
        <v>-2.0099999999999998</v>
      </c>
      <c r="Q562" s="12" t="s">
        <v>83</v>
      </c>
    </row>
    <row r="563" spans="1:17" ht="14.25" customHeight="1">
      <c r="A563" s="25" t="s">
        <v>57</v>
      </c>
      <c r="B563" s="9">
        <v>106.7377398</v>
      </c>
      <c r="C563" s="9">
        <v>34.070520139999999</v>
      </c>
      <c r="D563" s="21" t="s">
        <v>1094</v>
      </c>
      <c r="E563" s="38">
        <v>232</v>
      </c>
      <c r="F563" s="40">
        <v>1.4607E-2</v>
      </c>
      <c r="G563" s="40">
        <v>5.7499999999999999E-4</v>
      </c>
      <c r="H563" s="40">
        <v>0.282559</v>
      </c>
      <c r="I563" s="40">
        <v>1.0000000000000001E-5</v>
      </c>
      <c r="J563" s="16">
        <v>-7.53</v>
      </c>
      <c r="K563" s="16">
        <v>-2.5299999999999998</v>
      </c>
      <c r="L563" s="18">
        <v>971</v>
      </c>
      <c r="M563" s="18">
        <v>1421</v>
      </c>
      <c r="O563" s="15">
        <v>-0.98</v>
      </c>
      <c r="P563" s="16">
        <v>-2.0099999999999998</v>
      </c>
      <c r="Q563" s="12" t="s">
        <v>83</v>
      </c>
    </row>
    <row r="564" spans="1:17" ht="14.25" customHeight="1">
      <c r="A564" s="25" t="s">
        <v>57</v>
      </c>
      <c r="B564" s="9">
        <v>106.7377398</v>
      </c>
      <c r="C564" s="9">
        <v>34.070520139999999</v>
      </c>
      <c r="D564" s="21" t="s">
        <v>1095</v>
      </c>
      <c r="E564" s="38">
        <v>232</v>
      </c>
      <c r="F564" s="40">
        <v>4.0217000000000003E-2</v>
      </c>
      <c r="G564" s="40">
        <v>1.506E-3</v>
      </c>
      <c r="H564" s="40">
        <v>0.28239700000000001</v>
      </c>
      <c r="I564" s="40">
        <v>1.7E-5</v>
      </c>
      <c r="J564" s="16">
        <v>-13.26</v>
      </c>
      <c r="K564" s="16">
        <v>-8.41</v>
      </c>
      <c r="L564" s="18">
        <v>1226</v>
      </c>
      <c r="M564" s="18">
        <v>1792</v>
      </c>
      <c r="O564" s="15">
        <v>-0.95</v>
      </c>
      <c r="P564" s="16">
        <v>-2.0099999999999998</v>
      </c>
      <c r="Q564" s="12" t="s">
        <v>83</v>
      </c>
    </row>
    <row r="565" spans="1:17" ht="14.25" customHeight="1">
      <c r="A565" s="25" t="s">
        <v>57</v>
      </c>
      <c r="B565" s="9">
        <v>106.7377398</v>
      </c>
      <c r="C565" s="9">
        <v>34.070520139999999</v>
      </c>
      <c r="D565" s="21" t="s">
        <v>1096</v>
      </c>
      <c r="E565" s="38">
        <v>232</v>
      </c>
      <c r="F565" s="40">
        <v>2.6356000000000001E-2</v>
      </c>
      <c r="G565" s="40">
        <v>9.9099999999999991E-4</v>
      </c>
      <c r="H565" s="40">
        <v>0.28251700000000002</v>
      </c>
      <c r="I565" s="40">
        <v>1.2999999999999999E-5</v>
      </c>
      <c r="J565" s="16">
        <v>-9.02</v>
      </c>
      <c r="K565" s="16">
        <v>-4.08</v>
      </c>
      <c r="L565" s="18">
        <v>1040</v>
      </c>
      <c r="M565" s="18">
        <v>1519</v>
      </c>
      <c r="O565" s="15">
        <v>-0.97</v>
      </c>
      <c r="P565" s="16">
        <v>-2.0099999999999998</v>
      </c>
      <c r="Q565" s="12" t="s">
        <v>83</v>
      </c>
    </row>
    <row r="566" spans="1:17" ht="14.25" customHeight="1">
      <c r="A566" s="25" t="s">
        <v>57</v>
      </c>
      <c r="B566" s="9">
        <v>106.7377398</v>
      </c>
      <c r="C566" s="9">
        <v>34.070520139999999</v>
      </c>
      <c r="D566" s="21" t="s">
        <v>1097</v>
      </c>
      <c r="E566" s="38">
        <v>232</v>
      </c>
      <c r="F566" s="40">
        <v>2.0763E-2</v>
      </c>
      <c r="G566" s="40">
        <v>7.77E-3</v>
      </c>
      <c r="H566" s="40">
        <v>0.28244999999999998</v>
      </c>
      <c r="I566" s="40">
        <v>2.0000000000000002E-5</v>
      </c>
      <c r="J566" s="16">
        <v>-11.39</v>
      </c>
      <c r="K566" s="16">
        <v>-6.42</v>
      </c>
      <c r="L566" s="18">
        <v>1128</v>
      </c>
      <c r="M566" s="18">
        <v>1667</v>
      </c>
      <c r="O566" s="15">
        <v>-0.98</v>
      </c>
      <c r="P566" s="16">
        <v>-2.0099999999999998</v>
      </c>
      <c r="Q566" s="12" t="s">
        <v>83</v>
      </c>
    </row>
    <row r="567" spans="1:17" ht="14.25" customHeight="1">
      <c r="A567" s="25" t="s">
        <v>57</v>
      </c>
      <c r="D567" s="21" t="s">
        <v>1171</v>
      </c>
      <c r="Q567" s="12" t="s">
        <v>83</v>
      </c>
    </row>
    <row r="568" spans="1:17" ht="14.25" customHeight="1">
      <c r="A568" s="25" t="s">
        <v>57</v>
      </c>
      <c r="B568" s="9">
        <v>106.7377398</v>
      </c>
      <c r="C568" s="9">
        <v>34.070520139999999</v>
      </c>
      <c r="D568" s="21" t="s">
        <v>1098</v>
      </c>
      <c r="E568" s="38">
        <v>230</v>
      </c>
      <c r="F568" s="40">
        <v>0.19928699999999999</v>
      </c>
      <c r="G568" s="40">
        <v>6.6319999999999999E-3</v>
      </c>
      <c r="H568" s="40">
        <v>0.28277999999999998</v>
      </c>
      <c r="I568" s="40">
        <v>1.2E-5</v>
      </c>
      <c r="J568" s="16">
        <v>0.28000000000000003</v>
      </c>
      <c r="K568" s="16">
        <v>4.32</v>
      </c>
      <c r="L568" s="18">
        <v>787</v>
      </c>
      <c r="M568" s="18">
        <v>984</v>
      </c>
      <c r="O568" s="15">
        <v>-0.8</v>
      </c>
      <c r="P568" s="16">
        <v>-3.21</v>
      </c>
      <c r="Q568" s="12" t="s">
        <v>83</v>
      </c>
    </row>
    <row r="569" spans="1:17" ht="14.25" customHeight="1">
      <c r="A569" s="25" t="s">
        <v>57</v>
      </c>
      <c r="B569" s="9">
        <v>106.7377398</v>
      </c>
      <c r="C569" s="9">
        <v>34.070520139999999</v>
      </c>
      <c r="D569" s="21" t="s">
        <v>1099</v>
      </c>
      <c r="E569" s="38">
        <v>230</v>
      </c>
      <c r="F569" s="40">
        <v>5.2234999999999997E-2</v>
      </c>
      <c r="G569" s="40">
        <v>1.9070000000000001E-3</v>
      </c>
      <c r="H569" s="40">
        <v>0.28259299999999998</v>
      </c>
      <c r="I569" s="40">
        <v>1.2E-5</v>
      </c>
      <c r="J569" s="16">
        <v>-6.33</v>
      </c>
      <c r="K569" s="16">
        <v>-1.57</v>
      </c>
      <c r="L569" s="18">
        <v>957</v>
      </c>
      <c r="M569" s="18">
        <v>1359</v>
      </c>
      <c r="O569" s="15">
        <v>-0.94</v>
      </c>
      <c r="P569" s="16">
        <v>-3.21</v>
      </c>
      <c r="Q569" s="12" t="s">
        <v>83</v>
      </c>
    </row>
    <row r="570" spans="1:17" ht="14.25" customHeight="1">
      <c r="A570" s="25" t="s">
        <v>57</v>
      </c>
      <c r="B570" s="9">
        <v>106.7377398</v>
      </c>
      <c r="C570" s="9">
        <v>34.070520139999999</v>
      </c>
      <c r="D570" s="21" t="s">
        <v>1100</v>
      </c>
      <c r="E570" s="38">
        <v>230</v>
      </c>
      <c r="F570" s="40">
        <v>0.175648</v>
      </c>
      <c r="G570" s="40">
        <v>5.77E-3</v>
      </c>
      <c r="H570" s="40">
        <v>0.28280699999999998</v>
      </c>
      <c r="I570" s="40">
        <v>1.2999999999999999E-5</v>
      </c>
      <c r="J570" s="16">
        <v>1.24</v>
      </c>
      <c r="K570" s="16">
        <v>5.41</v>
      </c>
      <c r="L570" s="18">
        <v>723</v>
      </c>
      <c r="M570" s="18">
        <v>915</v>
      </c>
      <c r="O570" s="15">
        <v>-0.83</v>
      </c>
      <c r="P570" s="16">
        <v>-3.21</v>
      </c>
      <c r="Q570" s="12" t="s">
        <v>83</v>
      </c>
    </row>
    <row r="571" spans="1:17" ht="14.25" customHeight="1">
      <c r="A571" s="25" t="s">
        <v>57</v>
      </c>
      <c r="B571" s="9">
        <v>106.7377398</v>
      </c>
      <c r="C571" s="9">
        <v>34.070520139999999</v>
      </c>
      <c r="D571" s="21" t="s">
        <v>1101</v>
      </c>
      <c r="E571" s="38">
        <v>230</v>
      </c>
      <c r="F571" s="40">
        <v>5.6765000000000003E-2</v>
      </c>
      <c r="G571" s="40">
        <v>2.0249999999999999E-3</v>
      </c>
      <c r="H571" s="40">
        <v>0.28262999999999999</v>
      </c>
      <c r="I571" s="40">
        <v>1.0000000000000001E-5</v>
      </c>
      <c r="J571" s="16">
        <v>-5.0199999999999996</v>
      </c>
      <c r="K571" s="16">
        <v>-0.28000000000000003</v>
      </c>
      <c r="L571" s="18">
        <v>906</v>
      </c>
      <c r="M571" s="18">
        <v>1277</v>
      </c>
      <c r="O571" s="15">
        <v>-0.94</v>
      </c>
      <c r="P571" s="16">
        <v>-3.21</v>
      </c>
      <c r="Q571" s="12" t="s">
        <v>83</v>
      </c>
    </row>
    <row r="572" spans="1:17" ht="14.25" customHeight="1">
      <c r="A572" s="25" t="s">
        <v>57</v>
      </c>
      <c r="B572" s="9">
        <v>106.7377398</v>
      </c>
      <c r="C572" s="9">
        <v>34.070520139999999</v>
      </c>
      <c r="D572" s="21" t="s">
        <v>1102</v>
      </c>
      <c r="E572" s="38">
        <v>230</v>
      </c>
      <c r="F572" s="40">
        <v>6.1374999999999999E-2</v>
      </c>
      <c r="G572" s="40">
        <v>2.2620000000000001E-3</v>
      </c>
      <c r="H572" s="40">
        <v>0.28260299999999999</v>
      </c>
      <c r="I572" s="40">
        <v>8.0000000000000007E-5</v>
      </c>
      <c r="J572" s="16">
        <v>-5.98</v>
      </c>
      <c r="K572" s="16">
        <v>-1.27</v>
      </c>
      <c r="L572" s="18">
        <v>951</v>
      </c>
      <c r="M572" s="18">
        <v>1340</v>
      </c>
      <c r="O572" s="15">
        <v>-0.93</v>
      </c>
      <c r="P572" s="16">
        <v>-3.21</v>
      </c>
      <c r="Q572" s="12" t="s">
        <v>83</v>
      </c>
    </row>
    <row r="573" spans="1:17" ht="14.25" customHeight="1">
      <c r="A573" s="25" t="s">
        <v>57</v>
      </c>
      <c r="B573" s="9">
        <v>106.7377398</v>
      </c>
      <c r="C573" s="9">
        <v>34.070520139999999</v>
      </c>
      <c r="D573" s="21" t="s">
        <v>1103</v>
      </c>
      <c r="E573" s="38">
        <v>230</v>
      </c>
      <c r="F573" s="40">
        <v>0.12703100000000001</v>
      </c>
      <c r="G573" s="40">
        <v>4.5779999999999996E-3</v>
      </c>
      <c r="H573" s="40">
        <v>0.28277200000000002</v>
      </c>
      <c r="I573" s="40">
        <v>1.2999999999999999E-5</v>
      </c>
      <c r="J573" s="16">
        <v>0</v>
      </c>
      <c r="K573" s="16">
        <v>4.3499999999999996</v>
      </c>
      <c r="L573" s="18">
        <v>752</v>
      </c>
      <c r="M573" s="18">
        <v>982</v>
      </c>
      <c r="O573" s="15">
        <v>-0.86</v>
      </c>
      <c r="P573" s="16">
        <v>-3.21</v>
      </c>
      <c r="Q573" s="12" t="s">
        <v>83</v>
      </c>
    </row>
    <row r="574" spans="1:17" ht="14.25" customHeight="1">
      <c r="A574" s="25" t="s">
        <v>57</v>
      </c>
      <c r="B574" s="9">
        <v>106.7377398</v>
      </c>
      <c r="C574" s="9">
        <v>34.070520139999999</v>
      </c>
      <c r="D574" s="21" t="s">
        <v>1104</v>
      </c>
      <c r="E574" s="38">
        <v>230</v>
      </c>
      <c r="F574" s="40">
        <v>0.204238</v>
      </c>
      <c r="G574" s="40">
        <v>7.2119999999999997E-3</v>
      </c>
      <c r="H574" s="40">
        <v>0.28281899999999999</v>
      </c>
      <c r="I574" s="40">
        <v>1.1E-4</v>
      </c>
      <c r="J574" s="16">
        <v>0.66</v>
      </c>
      <c r="K574" s="16">
        <v>5.62</v>
      </c>
      <c r="L574" s="18">
        <v>736</v>
      </c>
      <c r="M574" s="18">
        <v>902</v>
      </c>
      <c r="O574" s="15">
        <v>-0.78</v>
      </c>
      <c r="P574" s="16">
        <v>-3.21</v>
      </c>
      <c r="Q574" s="12" t="s">
        <v>83</v>
      </c>
    </row>
    <row r="575" spans="1:17" ht="14.25" customHeight="1">
      <c r="A575" s="25" t="s">
        <v>57</v>
      </c>
      <c r="B575" s="9">
        <v>106.7377398</v>
      </c>
      <c r="C575" s="9">
        <v>34.070520139999999</v>
      </c>
      <c r="D575" s="21" t="s">
        <v>1105</v>
      </c>
      <c r="E575" s="38">
        <v>230</v>
      </c>
      <c r="F575" s="40">
        <v>0.10786</v>
      </c>
      <c r="G575" s="40">
        <v>3.771E-3</v>
      </c>
      <c r="H575" s="40">
        <v>0.28270000000000001</v>
      </c>
      <c r="I575" s="40">
        <v>1.2E-5</v>
      </c>
      <c r="J575" s="16">
        <v>-2.5499999999999998</v>
      </c>
      <c r="K575" s="16">
        <v>1.93</v>
      </c>
      <c r="L575" s="18">
        <v>845</v>
      </c>
      <c r="M575" s="18">
        <v>1136</v>
      </c>
      <c r="O575" s="15">
        <v>-0.89</v>
      </c>
      <c r="P575" s="16">
        <v>-3.21</v>
      </c>
      <c r="Q575" s="12" t="s">
        <v>83</v>
      </c>
    </row>
    <row r="576" spans="1:17" ht="14.25" customHeight="1">
      <c r="A576" s="25" t="s">
        <v>57</v>
      </c>
      <c r="B576" s="9">
        <v>106.7377398</v>
      </c>
      <c r="C576" s="9">
        <v>34.070520139999999</v>
      </c>
      <c r="D576" s="21" t="s">
        <v>1106</v>
      </c>
      <c r="E576" s="38">
        <v>230</v>
      </c>
      <c r="F576" s="40">
        <v>0.223548</v>
      </c>
      <c r="G576" s="40">
        <v>7.2020000000000001E-3</v>
      </c>
      <c r="H576" s="40">
        <v>0.28282499999999999</v>
      </c>
      <c r="I576" s="40">
        <v>1.7E-5</v>
      </c>
      <c r="J576" s="16">
        <v>1.87</v>
      </c>
      <c r="K576" s="16">
        <v>5.83</v>
      </c>
      <c r="L576" s="18">
        <v>726</v>
      </c>
      <c r="M576" s="18">
        <v>888</v>
      </c>
      <c r="O576" s="15">
        <v>-0.78</v>
      </c>
      <c r="P576" s="16">
        <v>-3.21</v>
      </c>
      <c r="Q576" s="12" t="s">
        <v>83</v>
      </c>
    </row>
    <row r="577" spans="1:17" ht="14.25" customHeight="1">
      <c r="A577" s="25" t="s">
        <v>57</v>
      </c>
      <c r="B577" s="9">
        <v>106.7377398</v>
      </c>
      <c r="C577" s="9">
        <v>34.070520139999999</v>
      </c>
      <c r="D577" s="21" t="s">
        <v>1107</v>
      </c>
      <c r="E577" s="38">
        <v>230</v>
      </c>
      <c r="F577" s="40">
        <v>3.8129999999999997E-2</v>
      </c>
      <c r="G577" s="40">
        <v>1.4300000000000001E-3</v>
      </c>
      <c r="H577" s="40">
        <v>0.28263300000000002</v>
      </c>
      <c r="I577" s="40">
        <v>1.0000000000000001E-5</v>
      </c>
      <c r="J577" s="16">
        <v>-4.92</v>
      </c>
      <c r="K577" s="16">
        <v>-0.09</v>
      </c>
      <c r="L577" s="18">
        <v>887</v>
      </c>
      <c r="M577" s="18">
        <v>1264</v>
      </c>
      <c r="O577" s="15">
        <v>-0.96</v>
      </c>
      <c r="P577" s="16">
        <v>-3.21</v>
      </c>
      <c r="Q577" s="12" t="s">
        <v>83</v>
      </c>
    </row>
    <row r="578" spans="1:17" ht="14.25" customHeight="1">
      <c r="A578" s="25" t="s">
        <v>57</v>
      </c>
      <c r="B578" s="9">
        <v>106.7377398</v>
      </c>
      <c r="C578" s="9">
        <v>34.070520139999999</v>
      </c>
      <c r="D578" s="21" t="s">
        <v>1108</v>
      </c>
      <c r="E578" s="38">
        <v>230</v>
      </c>
      <c r="F578" s="40">
        <v>0.16071199999999999</v>
      </c>
      <c r="G578" s="40">
        <v>5.3810000000000004E-3</v>
      </c>
      <c r="H578" s="40">
        <v>0.282725</v>
      </c>
      <c r="I578" s="40">
        <v>1.2999999999999999E-5</v>
      </c>
      <c r="J578" s="16">
        <v>-1.66</v>
      </c>
      <c r="K578" s="16">
        <v>2.57</v>
      </c>
      <c r="L578" s="18">
        <v>846</v>
      </c>
      <c r="M578" s="18">
        <v>1096</v>
      </c>
      <c r="O578" s="15">
        <v>-0.84</v>
      </c>
      <c r="P578" s="16">
        <v>-3.21</v>
      </c>
      <c r="Q578" s="12" t="s">
        <v>83</v>
      </c>
    </row>
    <row r="579" spans="1:17" ht="14.25" customHeight="1">
      <c r="A579" s="25" t="s">
        <v>57</v>
      </c>
      <c r="B579" s="9">
        <v>106.7377398</v>
      </c>
      <c r="C579" s="9">
        <v>34.070520139999999</v>
      </c>
      <c r="D579" s="21" t="s">
        <v>1109</v>
      </c>
      <c r="E579" s="38">
        <v>230</v>
      </c>
      <c r="F579" s="40">
        <v>0.13839399999999999</v>
      </c>
      <c r="G579" s="40">
        <v>5.0480000000000004E-3</v>
      </c>
      <c r="H579" s="40">
        <v>0.28271200000000002</v>
      </c>
      <c r="I579" s="40">
        <v>1.2E-5</v>
      </c>
      <c r="J579" s="16">
        <v>-2.12</v>
      </c>
      <c r="K579" s="16">
        <v>2.16</v>
      </c>
      <c r="L579" s="18">
        <v>858</v>
      </c>
      <c r="M579" s="18">
        <v>1122</v>
      </c>
      <c r="O579" s="15">
        <v>-0.85</v>
      </c>
      <c r="P579" s="16">
        <v>-3.21</v>
      </c>
      <c r="Q579" s="12" t="s">
        <v>83</v>
      </c>
    </row>
    <row r="580" spans="1:17" ht="14.25" customHeight="1">
      <c r="A580" s="25" t="s">
        <v>57</v>
      </c>
      <c r="B580" s="9">
        <v>106.7377398</v>
      </c>
      <c r="C580" s="9">
        <v>34.070520139999999</v>
      </c>
      <c r="D580" s="21" t="s">
        <v>1110</v>
      </c>
      <c r="E580" s="38">
        <v>230</v>
      </c>
      <c r="F580" s="40">
        <v>4.7784E-2</v>
      </c>
      <c r="G580" s="40">
        <v>1.7880000000000001E-3</v>
      </c>
      <c r="H580" s="40">
        <v>0.282667</v>
      </c>
      <c r="I580" s="40">
        <v>1.0000000000000001E-5</v>
      </c>
      <c r="J580" s="16">
        <v>-3.71</v>
      </c>
      <c r="K580" s="16">
        <v>1.06</v>
      </c>
      <c r="L580" s="18">
        <v>847</v>
      </c>
      <c r="M580" s="18">
        <v>1191</v>
      </c>
      <c r="O580" s="15">
        <v>-0.95</v>
      </c>
      <c r="P580" s="16">
        <v>-3.21</v>
      </c>
      <c r="Q580" s="12" t="s">
        <v>83</v>
      </c>
    </row>
    <row r="581" spans="1:17" ht="14.25" customHeight="1">
      <c r="A581" s="25" t="s">
        <v>57</v>
      </c>
      <c r="B581" s="9">
        <v>106.7377398</v>
      </c>
      <c r="C581" s="9">
        <v>34.070520139999999</v>
      </c>
      <c r="D581" s="21" t="s">
        <v>1111</v>
      </c>
      <c r="E581" s="38">
        <v>230</v>
      </c>
      <c r="F581" s="40">
        <v>3.9359999999999999E-2</v>
      </c>
      <c r="G581" s="40">
        <v>1.4519999999999999E-3</v>
      </c>
      <c r="H581" s="40">
        <v>0.28260800000000003</v>
      </c>
      <c r="I581" s="40">
        <v>1.1E-5</v>
      </c>
      <c r="J581" s="16">
        <v>-5.8</v>
      </c>
      <c r="K581" s="16">
        <v>-0.97</v>
      </c>
      <c r="L581" s="18">
        <v>924</v>
      </c>
      <c r="M581" s="18">
        <v>1321</v>
      </c>
      <c r="O581" s="15">
        <v>-0.96</v>
      </c>
      <c r="P581" s="16">
        <v>-3.21</v>
      </c>
      <c r="Q581" s="12" t="s">
        <v>83</v>
      </c>
    </row>
    <row r="582" spans="1:17" ht="14.25" customHeight="1">
      <c r="A582" s="25" t="s">
        <v>57</v>
      </c>
      <c r="B582" s="9">
        <v>106.7377398</v>
      </c>
      <c r="C582" s="9">
        <v>34.070520139999999</v>
      </c>
      <c r="D582" s="21" t="s">
        <v>1112</v>
      </c>
      <c r="E582" s="38">
        <v>230</v>
      </c>
      <c r="F582" s="40">
        <v>5.7863999999999999E-2</v>
      </c>
      <c r="G582" s="40">
        <v>2.1299999999999999E-3</v>
      </c>
      <c r="H582" s="40">
        <v>0.28260099999999999</v>
      </c>
      <c r="I582" s="40">
        <v>1.1E-5</v>
      </c>
      <c r="J582" s="16">
        <v>-6.05</v>
      </c>
      <c r="K582" s="16">
        <v>-1.32</v>
      </c>
      <c r="L582" s="18">
        <v>951</v>
      </c>
      <c r="M582" s="18">
        <v>1343</v>
      </c>
      <c r="O582" s="15">
        <v>-0.94</v>
      </c>
      <c r="P582" s="16">
        <v>-3.21</v>
      </c>
      <c r="Q582" s="12" t="s">
        <v>83</v>
      </c>
    </row>
    <row r="583" spans="1:17" ht="14.25" customHeight="1">
      <c r="A583" s="25" t="s">
        <v>57</v>
      </c>
      <c r="B583" s="9">
        <v>106.7377398</v>
      </c>
      <c r="C583" s="9">
        <v>34.070520139999999</v>
      </c>
      <c r="D583" s="21" t="s">
        <v>1113</v>
      </c>
      <c r="E583" s="38">
        <v>230</v>
      </c>
      <c r="F583" s="40">
        <v>0.143204</v>
      </c>
      <c r="G583" s="40">
        <v>5.1619999999999999E-3</v>
      </c>
      <c r="H583" s="40">
        <v>0.282638</v>
      </c>
      <c r="I583" s="40">
        <v>1.5999999999999999E-5</v>
      </c>
      <c r="J583" s="16">
        <v>-4.74</v>
      </c>
      <c r="K583" s="16">
        <v>-0.48</v>
      </c>
      <c r="L583" s="18">
        <v>978</v>
      </c>
      <c r="M583" s="18">
        <v>1289</v>
      </c>
      <c r="O583" s="15">
        <v>-0.84</v>
      </c>
      <c r="P583" s="16">
        <v>-3.21</v>
      </c>
      <c r="Q583" s="12" t="s">
        <v>83</v>
      </c>
    </row>
    <row r="584" spans="1:17" ht="14.25" customHeight="1">
      <c r="A584" s="25" t="s">
        <v>57</v>
      </c>
      <c r="B584" s="9">
        <v>106.7377398</v>
      </c>
      <c r="C584" s="9">
        <v>34.070520139999999</v>
      </c>
      <c r="D584" s="21" t="s">
        <v>1114</v>
      </c>
      <c r="E584" s="38">
        <v>230</v>
      </c>
      <c r="F584" s="40">
        <v>6.8242999999999998E-2</v>
      </c>
      <c r="G584" s="40">
        <v>2.4949999999999998E-3</v>
      </c>
      <c r="H584" s="40">
        <v>0.28267700000000001</v>
      </c>
      <c r="I584" s="40">
        <v>1.1E-5</v>
      </c>
      <c r="J584" s="16">
        <v>-3.36</v>
      </c>
      <c r="K584" s="16">
        <v>1.31</v>
      </c>
      <c r="L584" s="18">
        <v>849</v>
      </c>
      <c r="M584" s="18">
        <v>1176</v>
      </c>
      <c r="O584" s="15">
        <v>-0.92</v>
      </c>
      <c r="P584" s="16">
        <v>-3.21</v>
      </c>
      <c r="Q584" s="12" t="s">
        <v>83</v>
      </c>
    </row>
    <row r="585" spans="1:17" ht="14.25" customHeight="1">
      <c r="A585" s="25" t="s">
        <v>57</v>
      </c>
      <c r="B585" s="9">
        <v>106.7377398</v>
      </c>
      <c r="C585" s="9">
        <v>34.070520139999999</v>
      </c>
      <c r="D585" s="21" t="s">
        <v>1115</v>
      </c>
      <c r="E585" s="38">
        <v>230</v>
      </c>
      <c r="F585" s="40">
        <v>6.6083000000000003E-2</v>
      </c>
      <c r="G585" s="40">
        <v>2.3440000000000002E-3</v>
      </c>
      <c r="H585" s="40">
        <v>0.28265600000000002</v>
      </c>
      <c r="I585" s="40">
        <v>1.0000000000000001E-5</v>
      </c>
      <c r="J585" s="16">
        <v>-4.0999999999999996</v>
      </c>
      <c r="K585" s="16">
        <v>0.59</v>
      </c>
      <c r="L585" s="18">
        <v>876</v>
      </c>
      <c r="M585" s="18">
        <v>1221</v>
      </c>
      <c r="O585" s="15">
        <v>-0.93</v>
      </c>
      <c r="P585" s="16">
        <v>-3.21</v>
      </c>
      <c r="Q585" s="12" t="s">
        <v>83</v>
      </c>
    </row>
    <row r="586" spans="1:17" ht="14.25" customHeight="1">
      <c r="A586" s="25" t="s">
        <v>57</v>
      </c>
      <c r="B586" s="9">
        <v>106.7377398</v>
      </c>
      <c r="C586" s="9">
        <v>34.070520139999999</v>
      </c>
      <c r="D586" s="21" t="s">
        <v>1116</v>
      </c>
      <c r="E586" s="38">
        <v>230</v>
      </c>
      <c r="F586" s="40">
        <v>0.13186899999999999</v>
      </c>
      <c r="G586" s="40">
        <v>4.5069999999999997E-3</v>
      </c>
      <c r="H586" s="40">
        <v>0.28269499999999997</v>
      </c>
      <c r="I586" s="40">
        <v>1.1E-5</v>
      </c>
      <c r="J586" s="16">
        <v>-2.72</v>
      </c>
      <c r="K586" s="16">
        <v>1.64</v>
      </c>
      <c r="L586" s="18">
        <v>871</v>
      </c>
      <c r="M586" s="18">
        <v>1155</v>
      </c>
      <c r="O586" s="15">
        <v>-0.86</v>
      </c>
      <c r="P586" s="16">
        <v>-3.21</v>
      </c>
      <c r="Q586" s="12" t="s">
        <v>83</v>
      </c>
    </row>
    <row r="587" spans="1:17" ht="14.25" customHeight="1">
      <c r="A587" s="25" t="s">
        <v>57</v>
      </c>
      <c r="B587" s="9">
        <v>106.7377398</v>
      </c>
      <c r="C587" s="9">
        <v>34.070520139999999</v>
      </c>
      <c r="D587" s="21" t="s">
        <v>1117</v>
      </c>
      <c r="E587" s="38">
        <v>230</v>
      </c>
      <c r="F587" s="40">
        <v>0.17715700000000001</v>
      </c>
      <c r="G587" s="40">
        <v>5.9109999999999996E-3</v>
      </c>
      <c r="H587" s="40">
        <v>0.28277400000000003</v>
      </c>
      <c r="I587" s="40">
        <v>1.1E-5</v>
      </c>
      <c r="J587" s="16">
        <v>7.0000000000000007E-2</v>
      </c>
      <c r="K587" s="16">
        <v>4.22</v>
      </c>
      <c r="L587" s="18">
        <v>780</v>
      </c>
      <c r="M587" s="18">
        <v>991</v>
      </c>
      <c r="O587" s="15">
        <v>-0.82</v>
      </c>
      <c r="P587" s="16">
        <v>-3.21</v>
      </c>
      <c r="Q587" s="12" t="s">
        <v>83</v>
      </c>
    </row>
    <row r="588" spans="1:17" ht="14.25" customHeight="1">
      <c r="A588" s="25" t="s">
        <v>57</v>
      </c>
      <c r="B588" s="9">
        <v>106.7377398</v>
      </c>
      <c r="C588" s="9">
        <v>34.070520139999999</v>
      </c>
      <c r="D588" s="21" t="s">
        <v>1118</v>
      </c>
      <c r="E588" s="38">
        <v>230</v>
      </c>
      <c r="F588" s="40">
        <v>7.6021000000000005E-2</v>
      </c>
      <c r="G588" s="40">
        <v>2.8140000000000001E-3</v>
      </c>
      <c r="H588" s="40">
        <v>0.28265600000000002</v>
      </c>
      <c r="I588" s="40">
        <v>9.0000000000000006E-5</v>
      </c>
      <c r="J588" s="16">
        <v>-4.0999999999999996</v>
      </c>
      <c r="K588" s="16">
        <v>0.52</v>
      </c>
      <c r="L588" s="18">
        <v>888</v>
      </c>
      <c r="M588" s="18">
        <v>1226</v>
      </c>
      <c r="O588" s="15">
        <v>-0.92</v>
      </c>
      <c r="P588" s="16">
        <v>-3.21</v>
      </c>
      <c r="Q588" s="12" t="s">
        <v>83</v>
      </c>
    </row>
    <row r="589" spans="1:17" ht="14.25" customHeight="1">
      <c r="A589" s="25" t="s">
        <v>57</v>
      </c>
      <c r="B589" s="9">
        <v>106.7377398</v>
      </c>
      <c r="C589" s="9">
        <v>34.070520139999999</v>
      </c>
      <c r="D589" s="21" t="s">
        <v>1119</v>
      </c>
      <c r="E589" s="38">
        <v>230</v>
      </c>
      <c r="F589" s="40">
        <v>5.7082000000000001E-2</v>
      </c>
      <c r="G589" s="40">
        <v>2.1549999999999998E-3</v>
      </c>
      <c r="H589" s="40">
        <v>0.28260999999999997</v>
      </c>
      <c r="I589" s="40">
        <v>1.0000000000000001E-5</v>
      </c>
      <c r="J589" s="16">
        <v>-5.73</v>
      </c>
      <c r="K589" s="16">
        <v>-1.01</v>
      </c>
      <c r="L589" s="18">
        <v>939</v>
      </c>
      <c r="M589" s="18">
        <v>1323</v>
      </c>
      <c r="O589" s="15">
        <v>-0.94</v>
      </c>
      <c r="P589" s="16">
        <v>-3.21</v>
      </c>
      <c r="Q589" s="12" t="s">
        <v>83</v>
      </c>
    </row>
    <row r="590" spans="1:17" ht="14.25" customHeight="1">
      <c r="A590" s="25" t="s">
        <v>57</v>
      </c>
      <c r="B590" s="9">
        <v>106.7377398</v>
      </c>
      <c r="C590" s="9">
        <v>34.070520139999999</v>
      </c>
      <c r="D590" s="21" t="s">
        <v>1120</v>
      </c>
      <c r="E590" s="38">
        <v>230</v>
      </c>
      <c r="F590" s="40">
        <v>3.7379000000000003E-2</v>
      </c>
      <c r="G590" s="40">
        <v>1.4139999999999999E-3</v>
      </c>
      <c r="H590" s="40">
        <v>0.28257700000000002</v>
      </c>
      <c r="I590" s="40">
        <v>1.1E-5</v>
      </c>
      <c r="J590" s="16">
        <v>-6.9</v>
      </c>
      <c r="K590" s="16">
        <v>-2.06</v>
      </c>
      <c r="L590" s="18">
        <v>967</v>
      </c>
      <c r="M590" s="18">
        <v>1390</v>
      </c>
      <c r="O590" s="15">
        <v>-0.96</v>
      </c>
      <c r="P590" s="16">
        <v>-3.21</v>
      </c>
      <c r="Q590" s="12" t="s">
        <v>83</v>
      </c>
    </row>
    <row r="591" spans="1:17" ht="14.25" customHeight="1">
      <c r="A591" s="25" t="s">
        <v>57</v>
      </c>
      <c r="B591" s="9">
        <v>106.7377398</v>
      </c>
      <c r="C591" s="9">
        <v>34.070520139999999</v>
      </c>
      <c r="D591" s="21" t="s">
        <v>1121</v>
      </c>
      <c r="E591" s="38">
        <v>230</v>
      </c>
      <c r="F591" s="40">
        <v>9.5638000000000001E-2</v>
      </c>
      <c r="G591" s="40">
        <v>3.4009999999999999E-3</v>
      </c>
      <c r="H591" s="40">
        <v>0.28262799999999999</v>
      </c>
      <c r="I591" s="40">
        <v>1.2E-5</v>
      </c>
      <c r="J591" s="16">
        <v>-5.09</v>
      </c>
      <c r="K591" s="16">
        <v>-0.56000000000000005</v>
      </c>
      <c r="L591" s="18">
        <v>945</v>
      </c>
      <c r="M591" s="18">
        <v>1294</v>
      </c>
      <c r="O591" s="15">
        <v>-0.9</v>
      </c>
      <c r="P591" s="16">
        <v>-3.21</v>
      </c>
      <c r="Q591" s="12" t="s">
        <v>83</v>
      </c>
    </row>
    <row r="592" spans="1:17" ht="14.25" customHeight="1">
      <c r="A592" s="25" t="s">
        <v>57</v>
      </c>
      <c r="B592" s="9">
        <v>106.7377398</v>
      </c>
      <c r="C592" s="9">
        <v>34.070520139999999</v>
      </c>
      <c r="D592" s="21" t="s">
        <v>1122</v>
      </c>
      <c r="E592" s="38">
        <v>230</v>
      </c>
      <c r="F592" s="40">
        <v>6.1203E-2</v>
      </c>
      <c r="G592" s="40">
        <v>2.1020000000000001E-3</v>
      </c>
      <c r="H592" s="40">
        <v>0.28258899999999998</v>
      </c>
      <c r="I592" s="40">
        <v>1.2E-5</v>
      </c>
      <c r="J592" s="16">
        <v>-6.47</v>
      </c>
      <c r="K592" s="16">
        <v>-1.74</v>
      </c>
      <c r="L592" s="18">
        <v>968</v>
      </c>
      <c r="M592" s="18">
        <v>1369</v>
      </c>
      <c r="O592" s="15">
        <v>-0.94</v>
      </c>
      <c r="P592" s="16">
        <v>-3.21</v>
      </c>
      <c r="Q592" s="12" t="s">
        <v>83</v>
      </c>
    </row>
    <row r="593" spans="1:19" ht="14.25" customHeight="1">
      <c r="A593" s="25" t="s">
        <v>57</v>
      </c>
      <c r="B593" s="9">
        <v>106.7377398</v>
      </c>
      <c r="C593" s="9">
        <v>34.070520139999999</v>
      </c>
      <c r="D593" s="21" t="s">
        <v>1123</v>
      </c>
      <c r="E593" s="38">
        <v>230</v>
      </c>
      <c r="F593" s="40">
        <v>9.5887E-2</v>
      </c>
      <c r="G593" s="40">
        <v>3.1689999999999999E-3</v>
      </c>
      <c r="H593" s="40">
        <v>0.282665</v>
      </c>
      <c r="I593" s="40">
        <v>1.0000000000000001E-5</v>
      </c>
      <c r="J593" s="16">
        <v>-3.78</v>
      </c>
      <c r="K593" s="16">
        <v>0.78</v>
      </c>
      <c r="L593" s="18">
        <v>883</v>
      </c>
      <c r="M593" s="18">
        <v>120</v>
      </c>
      <c r="O593" s="15">
        <v>-0.9</v>
      </c>
      <c r="P593" s="16">
        <v>-3.21</v>
      </c>
      <c r="Q593" s="12" t="s">
        <v>83</v>
      </c>
    </row>
    <row r="594" spans="1:19" ht="14.25" customHeight="1">
      <c r="A594" s="25" t="s">
        <v>57</v>
      </c>
      <c r="B594" s="9">
        <v>106.7377398</v>
      </c>
      <c r="C594" s="9">
        <v>34.070520139999999</v>
      </c>
      <c r="D594" s="21" t="s">
        <v>1124</v>
      </c>
      <c r="E594" s="38">
        <v>230</v>
      </c>
      <c r="F594" s="40">
        <v>0.22381200000000001</v>
      </c>
      <c r="G594" s="40">
        <v>7.2979999999999998E-3</v>
      </c>
      <c r="H594" s="40">
        <v>0.28281699999999999</v>
      </c>
      <c r="I594" s="40">
        <v>1.2E-5</v>
      </c>
      <c r="J594" s="16">
        <v>1.59</v>
      </c>
      <c r="K594" s="16">
        <v>5.53</v>
      </c>
      <c r="L594" s="18">
        <v>741</v>
      </c>
      <c r="M594" s="18">
        <v>907</v>
      </c>
      <c r="O594" s="15">
        <v>-0.78</v>
      </c>
      <c r="P594" s="16">
        <v>-3.21</v>
      </c>
      <c r="Q594" s="12" t="s">
        <v>83</v>
      </c>
    </row>
    <row r="595" spans="1:19" ht="14.25" customHeight="1">
      <c r="A595" s="25" t="s">
        <v>57</v>
      </c>
      <c r="B595" s="9">
        <v>106.7377398</v>
      </c>
      <c r="C595" s="9">
        <v>34.070520139999999</v>
      </c>
      <c r="D595" s="21" t="s">
        <v>1125</v>
      </c>
      <c r="E595" s="38">
        <v>230</v>
      </c>
      <c r="F595" s="40">
        <v>6.5390000000000004E-2</v>
      </c>
      <c r="G595" s="40">
        <v>2.4139999999999999E-3</v>
      </c>
      <c r="H595" s="40">
        <v>0.28267100000000001</v>
      </c>
      <c r="I595" s="40">
        <v>9.0000000000000002E-6</v>
      </c>
      <c r="J595" s="16">
        <v>-3.57</v>
      </c>
      <c r="K595" s="16">
        <v>1.1100000000000001</v>
      </c>
      <c r="L595" s="18">
        <v>856</v>
      </c>
      <c r="M595" s="18">
        <v>1188</v>
      </c>
      <c r="O595" s="15">
        <v>-0.93</v>
      </c>
      <c r="P595" s="16">
        <v>-3.21</v>
      </c>
      <c r="Q595" s="12" t="s">
        <v>83</v>
      </c>
    </row>
    <row r="596" spans="1:19" ht="14.25" customHeight="1" thickBot="1">
      <c r="A596" s="25" t="s">
        <v>57</v>
      </c>
      <c r="B596" s="9">
        <v>106.7377398</v>
      </c>
      <c r="C596" s="9">
        <v>34.070520139999999</v>
      </c>
      <c r="D596" s="21" t="s">
        <v>1126</v>
      </c>
      <c r="E596" s="38">
        <v>230</v>
      </c>
      <c r="F596" s="40">
        <v>0.117941</v>
      </c>
      <c r="G596" s="40">
        <v>4.3400000000000001E-3</v>
      </c>
      <c r="H596" s="40">
        <v>0.28272999999999998</v>
      </c>
      <c r="I596" s="40">
        <v>1.4E-5</v>
      </c>
      <c r="J596" s="16">
        <v>-1.49</v>
      </c>
      <c r="K596" s="16">
        <v>2.9</v>
      </c>
      <c r="L596" s="18">
        <v>812</v>
      </c>
      <c r="M596" s="18">
        <v>1074</v>
      </c>
      <c r="O596" s="15">
        <v>-0.87</v>
      </c>
      <c r="P596" s="16">
        <v>-3.21</v>
      </c>
      <c r="Q596" s="12" t="s">
        <v>83</v>
      </c>
    </row>
    <row r="597" spans="1:19" ht="14.25" customHeight="1">
      <c r="A597" s="29"/>
      <c r="B597" s="78"/>
      <c r="C597" s="78"/>
      <c r="D597" s="79"/>
      <c r="E597" s="80"/>
      <c r="F597" s="81"/>
      <c r="G597" s="81"/>
      <c r="H597" s="81"/>
      <c r="I597" s="81"/>
      <c r="J597" s="82"/>
      <c r="K597" s="82"/>
      <c r="L597" s="83"/>
      <c r="M597" s="83"/>
      <c r="N597" s="81"/>
      <c r="O597" s="84"/>
      <c r="P597" s="82"/>
      <c r="Q597" s="30"/>
    </row>
    <row r="598" spans="1:19" s="91" customFormat="1" ht="14.25" customHeight="1">
      <c r="A598" s="94" t="s">
        <v>1210</v>
      </c>
      <c r="B598" s="85"/>
      <c r="C598" s="85"/>
      <c r="D598" s="41"/>
      <c r="E598" s="86"/>
      <c r="F598" s="87"/>
      <c r="G598" s="87"/>
      <c r="H598" s="87"/>
      <c r="I598" s="87"/>
      <c r="J598" s="88"/>
      <c r="K598" s="88"/>
      <c r="L598" s="89"/>
      <c r="M598" s="89"/>
      <c r="N598" s="87"/>
      <c r="O598" s="90"/>
      <c r="P598" s="88"/>
      <c r="R598" s="92"/>
      <c r="S598" s="93"/>
    </row>
    <row r="599" spans="1:19" s="91" customFormat="1" ht="13.5" customHeight="1">
      <c r="A599" s="95" t="s">
        <v>1211</v>
      </c>
      <c r="B599" s="85"/>
      <c r="C599" s="85"/>
      <c r="D599" s="41"/>
      <c r="E599" s="86"/>
      <c r="F599" s="87"/>
      <c r="G599" s="87"/>
      <c r="H599" s="87"/>
      <c r="I599" s="87"/>
      <c r="J599" s="88"/>
      <c r="K599" s="88"/>
      <c r="L599" s="89"/>
      <c r="M599" s="89"/>
      <c r="N599" s="87"/>
      <c r="O599" s="90"/>
      <c r="P599" s="88"/>
      <c r="R599" s="92"/>
      <c r="S599" s="93"/>
    </row>
    <row r="601" spans="1:19" ht="14.25" customHeight="1">
      <c r="A601" s="2" t="s">
        <v>2451</v>
      </c>
    </row>
    <row r="602" spans="1:19" ht="14.25" customHeight="1">
      <c r="A602" s="3" t="s">
        <v>1177</v>
      </c>
    </row>
    <row r="603" spans="1:19" ht="14.25" customHeight="1">
      <c r="A603" s="3" t="s">
        <v>1179</v>
      </c>
    </row>
    <row r="604" spans="1:19" ht="14.25" customHeight="1">
      <c r="A604" s="3" t="s">
        <v>1180</v>
      </c>
    </row>
    <row r="605" spans="1:19" ht="14.25" customHeight="1">
      <c r="A605" s="3" t="s">
        <v>1181</v>
      </c>
    </row>
    <row r="606" spans="1:19" ht="14.25" customHeight="1">
      <c r="A606" s="3" t="s">
        <v>1182</v>
      </c>
    </row>
    <row r="607" spans="1:19" ht="14.25" customHeight="1">
      <c r="A607" s="3" t="s">
        <v>1200</v>
      </c>
    </row>
    <row r="608" spans="1:19" ht="14.25" customHeight="1">
      <c r="A608" s="3" t="s">
        <v>1202</v>
      </c>
    </row>
    <row r="609" spans="1:1" ht="14.25" customHeight="1">
      <c r="A609" s="3" t="s">
        <v>1203</v>
      </c>
    </row>
    <row r="610" spans="1:1" ht="14.25" customHeight="1">
      <c r="A610" s="3" t="s">
        <v>2465</v>
      </c>
    </row>
    <row r="611" spans="1:1" ht="14.25" customHeight="1">
      <c r="A611" s="3" t="s">
        <v>1205</v>
      </c>
    </row>
    <row r="612" spans="1:1" ht="14.25" customHeight="1">
      <c r="A612" s="3" t="s">
        <v>1206</v>
      </c>
    </row>
    <row r="613" spans="1:1" ht="14.25" customHeight="1">
      <c r="A613" s="3" t="s">
        <v>2462</v>
      </c>
    </row>
    <row r="614" spans="1:1" ht="14.25" customHeight="1">
      <c r="A614" s="3" t="s">
        <v>1208</v>
      </c>
    </row>
  </sheetData>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519"/>
  <sheetViews>
    <sheetView zoomScaleNormal="100" workbookViewId="0">
      <pane xSplit="1" ySplit="2" topLeftCell="B3" activePane="bottomRight" state="frozen"/>
      <selection pane="topRight" activeCell="B1" sqref="B1"/>
      <selection pane="bottomLeft" activeCell="A3" sqref="A3"/>
      <selection pane="bottomRight"/>
    </sheetView>
  </sheetViews>
  <sheetFormatPr baseColWidth="10" defaultColWidth="10.83203125" defaultRowHeight="15"/>
  <cols>
    <col min="1" max="1" width="11.83203125" style="20" customWidth="1"/>
    <col min="2" max="2" width="14" style="1" customWidth="1"/>
    <col min="3" max="4" width="8.5" style="150" customWidth="1"/>
    <col min="5" max="5" width="11.1640625" style="1" customWidth="1"/>
    <col min="6" max="6" width="6.5" style="153" customWidth="1"/>
    <col min="7" max="10" width="10" style="151" customWidth="1"/>
    <col min="11" max="13" width="9.5" style="152" customWidth="1"/>
    <col min="14" max="15" width="9.33203125" style="153" customWidth="1"/>
    <col min="16" max="16" width="10.83203125" style="154"/>
    <col min="17" max="18" width="9.33203125" style="152" customWidth="1"/>
    <col min="19" max="19" width="18.6640625" style="1" customWidth="1"/>
    <col min="20" max="16384" width="10.83203125" style="1"/>
  </cols>
  <sheetData>
    <row r="1" spans="1:19">
      <c r="A1" s="2" t="s">
        <v>2472</v>
      </c>
    </row>
    <row r="2" spans="1:19" s="20" customFormat="1" ht="14">
      <c r="A2" s="212" t="s">
        <v>640</v>
      </c>
      <c r="B2" s="212" t="s">
        <v>2029</v>
      </c>
      <c r="C2" s="214" t="s">
        <v>2030</v>
      </c>
      <c r="D2" s="214" t="s">
        <v>2345</v>
      </c>
      <c r="E2" s="212" t="s">
        <v>2031</v>
      </c>
      <c r="F2" s="215" t="s">
        <v>747</v>
      </c>
      <c r="G2" s="216" t="s">
        <v>2032</v>
      </c>
      <c r="H2" s="216" t="s">
        <v>2033</v>
      </c>
      <c r="I2" s="216" t="s">
        <v>2034</v>
      </c>
      <c r="J2" s="216" t="s">
        <v>2035</v>
      </c>
      <c r="K2" s="217" t="s">
        <v>2366</v>
      </c>
      <c r="L2" s="217" t="s">
        <v>2346</v>
      </c>
      <c r="M2" s="217" t="s">
        <v>2036</v>
      </c>
      <c r="N2" s="215" t="s">
        <v>2347</v>
      </c>
      <c r="O2" s="215" t="s">
        <v>2367</v>
      </c>
      <c r="P2" s="218" t="s">
        <v>2368</v>
      </c>
      <c r="Q2" s="217" t="s">
        <v>2037</v>
      </c>
      <c r="R2" s="217" t="s">
        <v>686</v>
      </c>
      <c r="S2" s="217" t="s">
        <v>613</v>
      </c>
    </row>
    <row r="3" spans="1:19" s="2" customFormat="1">
      <c r="A3" s="20" t="s">
        <v>2365</v>
      </c>
      <c r="B3" s="194"/>
      <c r="C3" s="201"/>
      <c r="D3" s="201"/>
      <c r="E3" s="194"/>
      <c r="F3" s="202"/>
      <c r="G3" s="203"/>
      <c r="H3" s="203"/>
      <c r="I3" s="203"/>
      <c r="J3" s="203"/>
      <c r="K3" s="204"/>
      <c r="L3" s="204"/>
      <c r="M3" s="204"/>
      <c r="N3" s="202"/>
      <c r="O3" s="202"/>
      <c r="P3" s="205"/>
      <c r="Q3" s="204"/>
      <c r="R3" s="204"/>
      <c r="S3" s="194"/>
    </row>
    <row r="4" spans="1:19">
      <c r="A4" s="20" t="s">
        <v>21</v>
      </c>
      <c r="B4" s="195" t="s">
        <v>0</v>
      </c>
      <c r="C4" s="196">
        <v>112.431111</v>
      </c>
      <c r="D4" s="196">
        <v>39.918610999999999</v>
      </c>
      <c r="E4" s="195" t="s">
        <v>2348</v>
      </c>
      <c r="F4" s="197">
        <v>239</v>
      </c>
      <c r="G4" s="198">
        <v>6.8401000000000003E-2</v>
      </c>
      <c r="H4" s="198">
        <v>2.7460000000000002E-3</v>
      </c>
      <c r="I4" s="198">
        <v>0.28238200000000002</v>
      </c>
      <c r="J4" s="198">
        <v>1.8E-5</v>
      </c>
      <c r="K4" s="199">
        <v>-13.792030328321214</v>
      </c>
      <c r="L4" s="199">
        <v>-9</v>
      </c>
      <c r="M4" s="199">
        <v>-0.92</v>
      </c>
      <c r="N4" s="197">
        <v>1289</v>
      </c>
      <c r="O4" s="197">
        <v>2501</v>
      </c>
      <c r="P4" s="200"/>
      <c r="Q4" s="199"/>
      <c r="R4" s="199"/>
      <c r="S4" s="195" t="s">
        <v>1152</v>
      </c>
    </row>
    <row r="5" spans="1:19">
      <c r="A5" s="20" t="s">
        <v>21</v>
      </c>
      <c r="B5" s="195" t="s">
        <v>0</v>
      </c>
      <c r="C5" s="196">
        <v>112.431111</v>
      </c>
      <c r="D5" s="196">
        <v>39.918610999999999</v>
      </c>
      <c r="E5" s="195" t="s">
        <v>2349</v>
      </c>
      <c r="F5" s="197">
        <v>254</v>
      </c>
      <c r="G5" s="198">
        <v>6.5737000000000004E-2</v>
      </c>
      <c r="H5" s="198">
        <v>2.7560000000000002E-3</v>
      </c>
      <c r="I5" s="198">
        <v>0.28240599999999999</v>
      </c>
      <c r="J5" s="198">
        <v>1.7E-5</v>
      </c>
      <c r="K5" s="199">
        <v>-12.9432900004256</v>
      </c>
      <c r="L5" s="199">
        <v>-7.82</v>
      </c>
      <c r="M5" s="199">
        <v>-0.92</v>
      </c>
      <c r="N5" s="197">
        <v>1253</v>
      </c>
      <c r="O5" s="197">
        <v>2406</v>
      </c>
      <c r="P5" s="200"/>
      <c r="Q5" s="199"/>
      <c r="R5" s="199"/>
      <c r="S5" s="195" t="s">
        <v>1152</v>
      </c>
    </row>
    <row r="6" spans="1:19">
      <c r="A6" s="20" t="s">
        <v>21</v>
      </c>
      <c r="B6" s="195" t="s">
        <v>0</v>
      </c>
      <c r="C6" s="196">
        <v>112.431111</v>
      </c>
      <c r="D6" s="196">
        <v>39.918610999999999</v>
      </c>
      <c r="E6" s="195" t="s">
        <v>2038</v>
      </c>
      <c r="F6" s="197">
        <v>245</v>
      </c>
      <c r="G6" s="198">
        <v>6.7031999999999994E-2</v>
      </c>
      <c r="H6" s="198">
        <v>2.617E-3</v>
      </c>
      <c r="I6" s="198">
        <v>0.28234500000000001</v>
      </c>
      <c r="J6" s="198">
        <v>1.5999999999999999E-5</v>
      </c>
      <c r="K6" s="199">
        <v>-15.100505000495978</v>
      </c>
      <c r="L6" s="199">
        <v>-10.199999999999999</v>
      </c>
      <c r="M6" s="199">
        <v>-0.92</v>
      </c>
      <c r="N6" s="197">
        <v>1338</v>
      </c>
      <c r="O6" s="197">
        <v>2609</v>
      </c>
      <c r="P6" s="200"/>
      <c r="Q6" s="199"/>
      <c r="R6" s="199"/>
      <c r="S6" s="195" t="s">
        <v>1152</v>
      </c>
    </row>
    <row r="7" spans="1:19">
      <c r="A7" s="20" t="s">
        <v>21</v>
      </c>
      <c r="B7" s="195" t="s">
        <v>0</v>
      </c>
      <c r="C7" s="196">
        <v>112.431111</v>
      </c>
      <c r="D7" s="196">
        <v>39.918610999999999</v>
      </c>
      <c r="E7" s="195" t="s">
        <v>2039</v>
      </c>
      <c r="F7" s="197">
        <v>244</v>
      </c>
      <c r="G7" s="198">
        <v>6.1735999999999999E-2</v>
      </c>
      <c r="H7" s="198">
        <v>2.4329999999999998E-3</v>
      </c>
      <c r="I7" s="198">
        <v>0.28233399999999997</v>
      </c>
      <c r="J7" s="198">
        <v>1.5E-5</v>
      </c>
      <c r="K7" s="199">
        <v>-15.489510984115773</v>
      </c>
      <c r="L7" s="199">
        <v>-10.5</v>
      </c>
      <c r="M7" s="199">
        <v>-0.93</v>
      </c>
      <c r="N7" s="197">
        <v>1347</v>
      </c>
      <c r="O7" s="197">
        <v>2642</v>
      </c>
      <c r="P7" s="200"/>
      <c r="Q7" s="199"/>
      <c r="R7" s="199"/>
      <c r="S7" s="195" t="s">
        <v>1152</v>
      </c>
    </row>
    <row r="8" spans="1:19">
      <c r="A8" s="20" t="s">
        <v>21</v>
      </c>
      <c r="B8" s="195" t="s">
        <v>0</v>
      </c>
      <c r="C8" s="196">
        <v>112.431111</v>
      </c>
      <c r="D8" s="196">
        <v>39.918610999999999</v>
      </c>
      <c r="E8" s="195" t="s">
        <v>2040</v>
      </c>
      <c r="F8" s="197">
        <v>232</v>
      </c>
      <c r="G8" s="198">
        <v>7.7713000000000004E-2</v>
      </c>
      <c r="H8" s="198">
        <v>3.2239999999999999E-3</v>
      </c>
      <c r="I8" s="198">
        <v>0.28237200000000001</v>
      </c>
      <c r="J8" s="198">
        <v>2.0000000000000002E-5</v>
      </c>
      <c r="K8" s="199">
        <v>-14.145672131611331</v>
      </c>
      <c r="L8" s="199">
        <v>-9.5500000000000007</v>
      </c>
      <c r="M8" s="199">
        <v>-0.9</v>
      </c>
      <c r="N8" s="197">
        <v>1320</v>
      </c>
      <c r="O8" s="197">
        <v>2546</v>
      </c>
      <c r="P8" s="200"/>
      <c r="Q8" s="199"/>
      <c r="R8" s="199"/>
      <c r="S8" s="195" t="s">
        <v>1152</v>
      </c>
    </row>
    <row r="9" spans="1:19">
      <c r="A9" s="20" t="s">
        <v>21</v>
      </c>
      <c r="B9" s="195" t="s">
        <v>0</v>
      </c>
      <c r="C9" s="196">
        <v>112.431111</v>
      </c>
      <c r="D9" s="196">
        <v>39.918610999999999</v>
      </c>
      <c r="E9" s="195" t="s">
        <v>2041</v>
      </c>
      <c r="F9" s="197">
        <v>241</v>
      </c>
      <c r="G9" s="198">
        <v>6.3658999999999993E-2</v>
      </c>
      <c r="H9" s="198">
        <v>2.542E-3</v>
      </c>
      <c r="I9" s="198">
        <v>0.28226699999999999</v>
      </c>
      <c r="J9" s="198">
        <v>1.5999999999999999E-5</v>
      </c>
      <c r="K9" s="199">
        <v>-17.858911066160886</v>
      </c>
      <c r="L9" s="199">
        <v>-13</v>
      </c>
      <c r="M9" s="199">
        <v>-0.92</v>
      </c>
      <c r="N9" s="197">
        <v>1449</v>
      </c>
      <c r="O9" s="197">
        <v>2858</v>
      </c>
      <c r="P9" s="200"/>
      <c r="Q9" s="199"/>
      <c r="R9" s="199"/>
      <c r="S9" s="195" t="s">
        <v>1152</v>
      </c>
    </row>
    <row r="10" spans="1:19">
      <c r="A10" s="20" t="s">
        <v>21</v>
      </c>
      <c r="B10" s="195" t="s">
        <v>0</v>
      </c>
      <c r="C10" s="196">
        <v>112.431111</v>
      </c>
      <c r="D10" s="196">
        <v>39.918610999999999</v>
      </c>
      <c r="E10" s="195" t="s">
        <v>2350</v>
      </c>
      <c r="F10" s="197">
        <v>246</v>
      </c>
      <c r="G10" s="198">
        <v>4.9581E-2</v>
      </c>
      <c r="H10" s="198">
        <v>1.9550000000000001E-3</v>
      </c>
      <c r="I10" s="198">
        <v>0.28242699999999998</v>
      </c>
      <c r="J10" s="198">
        <v>4.1999999999999998E-5</v>
      </c>
      <c r="K10" s="199">
        <v>-12.200642213515689</v>
      </c>
      <c r="L10" s="199">
        <v>-7.1</v>
      </c>
      <c r="M10" s="199">
        <v>-0.94</v>
      </c>
      <c r="N10" s="197">
        <v>1196</v>
      </c>
      <c r="O10" s="197">
        <v>2337</v>
      </c>
      <c r="P10" s="200"/>
      <c r="Q10" s="199"/>
      <c r="R10" s="199"/>
      <c r="S10" s="195" t="s">
        <v>1152</v>
      </c>
    </row>
    <row r="11" spans="1:19">
      <c r="A11" s="20" t="s">
        <v>21</v>
      </c>
      <c r="B11" s="195" t="s">
        <v>0</v>
      </c>
      <c r="C11" s="196">
        <v>112.431111</v>
      </c>
      <c r="D11" s="196">
        <v>39.918610999999999</v>
      </c>
      <c r="E11" s="195" t="s">
        <v>2042</v>
      </c>
      <c r="F11" s="197">
        <v>239</v>
      </c>
      <c r="G11" s="198">
        <v>6.2491999999999999E-2</v>
      </c>
      <c r="H11" s="198">
        <v>2.5430000000000001E-3</v>
      </c>
      <c r="I11" s="198">
        <v>0.28245399999999998</v>
      </c>
      <c r="J11" s="198">
        <v>4.3000000000000002E-5</v>
      </c>
      <c r="K11" s="199">
        <v>-11.245809344632152</v>
      </c>
      <c r="L11" s="199">
        <v>-6.4</v>
      </c>
      <c r="M11" s="199">
        <v>-0.92</v>
      </c>
      <c r="N11" s="197">
        <v>1176</v>
      </c>
      <c r="O11" s="197">
        <v>2270</v>
      </c>
      <c r="P11" s="200"/>
      <c r="Q11" s="199"/>
      <c r="R11" s="199"/>
      <c r="S11" s="195" t="s">
        <v>1152</v>
      </c>
    </row>
    <row r="12" spans="1:19">
      <c r="A12" s="20" t="s">
        <v>21</v>
      </c>
      <c r="B12" s="195" t="s">
        <v>0</v>
      </c>
      <c r="C12" s="196">
        <v>112.431111</v>
      </c>
      <c r="D12" s="196">
        <v>39.918610999999999</v>
      </c>
      <c r="E12" s="195" t="s">
        <v>2043</v>
      </c>
      <c r="F12" s="197">
        <v>238</v>
      </c>
      <c r="G12" s="198">
        <v>5.7593999999999999E-2</v>
      </c>
      <c r="H12" s="198">
        <v>2.3549999999999999E-3</v>
      </c>
      <c r="I12" s="198">
        <v>0.28232200000000002</v>
      </c>
      <c r="J12" s="198">
        <v>4.5000000000000003E-5</v>
      </c>
      <c r="K12" s="199">
        <v>-15.913881148063025</v>
      </c>
      <c r="L12" s="199">
        <v>-11.1</v>
      </c>
      <c r="M12" s="199">
        <v>-0.93</v>
      </c>
      <c r="N12" s="197">
        <v>1361</v>
      </c>
      <c r="O12" s="197">
        <v>2684</v>
      </c>
      <c r="P12" s="200"/>
      <c r="Q12" s="199"/>
      <c r="R12" s="199"/>
      <c r="S12" s="195" t="s">
        <v>1152</v>
      </c>
    </row>
    <row r="13" spans="1:19">
      <c r="A13" s="20" t="s">
        <v>21</v>
      </c>
      <c r="B13" s="195" t="s">
        <v>0</v>
      </c>
      <c r="C13" s="196">
        <v>112.431111</v>
      </c>
      <c r="D13" s="196">
        <v>39.918610999999999</v>
      </c>
      <c r="E13" s="195" t="s">
        <v>2351</v>
      </c>
      <c r="F13" s="197">
        <v>240</v>
      </c>
      <c r="G13" s="198">
        <v>5.0199000000000001E-2</v>
      </c>
      <c r="H13" s="198">
        <v>1.9940000000000001E-3</v>
      </c>
      <c r="I13" s="198">
        <v>0.28234500000000001</v>
      </c>
      <c r="J13" s="198">
        <v>4.3000000000000002E-5</v>
      </c>
      <c r="K13" s="199">
        <v>-15.100505000495978</v>
      </c>
      <c r="L13" s="199">
        <v>-10.199999999999999</v>
      </c>
      <c r="M13" s="199">
        <v>-0.94</v>
      </c>
      <c r="N13" s="197">
        <v>1315</v>
      </c>
      <c r="O13" s="197">
        <v>2605</v>
      </c>
      <c r="P13" s="200"/>
      <c r="Q13" s="199"/>
      <c r="R13" s="199"/>
      <c r="S13" s="195" t="s">
        <v>1152</v>
      </c>
    </row>
    <row r="14" spans="1:19">
      <c r="A14" s="20" t="s">
        <v>21</v>
      </c>
      <c r="B14" s="195" t="s">
        <v>0</v>
      </c>
      <c r="C14" s="196">
        <v>112.431111</v>
      </c>
      <c r="D14" s="196">
        <v>39.918610999999999</v>
      </c>
      <c r="E14" s="195" t="s">
        <v>2352</v>
      </c>
      <c r="F14" s="197">
        <v>242</v>
      </c>
      <c r="G14" s="198">
        <v>5.6545999999999999E-2</v>
      </c>
      <c r="H14" s="198">
        <v>2.2330000000000002E-3</v>
      </c>
      <c r="I14" s="198">
        <v>0.28238999999999997</v>
      </c>
      <c r="J14" s="198">
        <v>3.8000000000000002E-5</v>
      </c>
      <c r="K14" s="199">
        <v>-13.509116885690453</v>
      </c>
      <c r="L14" s="199">
        <v>-8.5399999999999991</v>
      </c>
      <c r="M14" s="199">
        <v>-0.93</v>
      </c>
      <c r="N14" s="197">
        <v>1258</v>
      </c>
      <c r="O14" s="197">
        <v>2463</v>
      </c>
      <c r="P14" s="200"/>
      <c r="Q14" s="199"/>
      <c r="R14" s="199"/>
      <c r="S14" s="195" t="s">
        <v>1152</v>
      </c>
    </row>
    <row r="15" spans="1:19">
      <c r="A15" s="20" t="s">
        <v>21</v>
      </c>
      <c r="B15" s="195" t="s">
        <v>0</v>
      </c>
      <c r="C15" s="196">
        <v>112.431111</v>
      </c>
      <c r="D15" s="196">
        <v>39.918610999999999</v>
      </c>
      <c r="E15" s="195" t="s">
        <v>2044</v>
      </c>
      <c r="F15" s="197">
        <v>240</v>
      </c>
      <c r="G15" s="198">
        <v>6.0761000000000003E-2</v>
      </c>
      <c r="H15" s="198"/>
      <c r="I15" s="198">
        <v>0.28229700000000002</v>
      </c>
      <c r="J15" s="198">
        <v>4.5000000000000003E-5</v>
      </c>
      <c r="K15" s="199">
        <v>-16.797985656288319</v>
      </c>
      <c r="L15" s="199">
        <v>-11.9</v>
      </c>
      <c r="M15" s="199">
        <v>-0.93</v>
      </c>
      <c r="N15" s="197">
        <v>1400</v>
      </c>
      <c r="O15" s="197">
        <v>2764</v>
      </c>
      <c r="P15" s="200"/>
      <c r="Q15" s="199"/>
      <c r="R15" s="199"/>
      <c r="S15" s="195" t="s">
        <v>1152</v>
      </c>
    </row>
    <row r="16" spans="1:19">
      <c r="A16" s="20" t="s">
        <v>21</v>
      </c>
      <c r="B16" s="195" t="s">
        <v>0</v>
      </c>
      <c r="C16" s="196">
        <v>112.431111</v>
      </c>
      <c r="D16" s="196">
        <v>39.918610999999999</v>
      </c>
      <c r="E16" s="195" t="s">
        <v>2353</v>
      </c>
      <c r="F16" s="197">
        <v>246</v>
      </c>
      <c r="G16" s="198">
        <v>5.5796999999999999E-2</v>
      </c>
      <c r="H16" s="198">
        <v>2.2060000000000001E-3</v>
      </c>
      <c r="I16" s="198">
        <v>0.28234900000000002</v>
      </c>
      <c r="J16" s="198">
        <v>4.5000000000000003E-5</v>
      </c>
      <c r="K16" s="199">
        <v>-14.959048279179488</v>
      </c>
      <c r="L16" s="199">
        <v>-9.9</v>
      </c>
      <c r="M16" s="199">
        <v>-0.93</v>
      </c>
      <c r="N16" s="197">
        <v>1316</v>
      </c>
      <c r="O16" s="197">
        <v>2587</v>
      </c>
      <c r="P16" s="200"/>
      <c r="Q16" s="199"/>
      <c r="R16" s="199"/>
      <c r="S16" s="195" t="s">
        <v>1152</v>
      </c>
    </row>
    <row r="17" spans="1:19">
      <c r="A17" s="20" t="s">
        <v>21</v>
      </c>
      <c r="B17" s="195" t="s">
        <v>0</v>
      </c>
      <c r="C17" s="196">
        <v>112.431111</v>
      </c>
      <c r="D17" s="196">
        <v>39.918610999999999</v>
      </c>
      <c r="E17" s="195" t="s">
        <v>2045</v>
      </c>
      <c r="F17" s="197">
        <v>238</v>
      </c>
      <c r="G17" s="198"/>
      <c r="H17" s="198"/>
      <c r="I17" s="198"/>
      <c r="J17" s="198"/>
      <c r="K17" s="199"/>
      <c r="L17" s="199"/>
      <c r="M17" s="199"/>
      <c r="N17" s="197"/>
      <c r="O17" s="197"/>
      <c r="P17" s="200">
        <v>2.0239059999999998E-3</v>
      </c>
      <c r="Q17" s="199">
        <v>7.0797325268255884</v>
      </c>
      <c r="R17" s="199">
        <v>0.12458704</v>
      </c>
      <c r="S17" s="195" t="s">
        <v>2370</v>
      </c>
    </row>
    <row r="18" spans="1:19">
      <c r="A18" s="20" t="s">
        <v>21</v>
      </c>
      <c r="B18" s="195" t="s">
        <v>0</v>
      </c>
      <c r="C18" s="196">
        <v>112.431111</v>
      </c>
      <c r="D18" s="196">
        <v>39.918610999999999</v>
      </c>
      <c r="E18" s="195" t="s">
        <v>2046</v>
      </c>
      <c r="F18" s="197">
        <v>238</v>
      </c>
      <c r="G18" s="198"/>
      <c r="H18" s="198"/>
      <c r="I18" s="198"/>
      <c r="J18" s="198"/>
      <c r="K18" s="199"/>
      <c r="L18" s="199"/>
      <c r="M18" s="199"/>
      <c r="N18" s="197"/>
      <c r="O18" s="197"/>
      <c r="P18" s="200">
        <v>2.0240570000000001E-3</v>
      </c>
      <c r="Q18" s="199">
        <v>7.154337951860577</v>
      </c>
      <c r="R18" s="199">
        <v>0.18995189999999998</v>
      </c>
      <c r="S18" s="195" t="s">
        <v>2370</v>
      </c>
    </row>
    <row r="19" spans="1:19">
      <c r="A19" s="20" t="s">
        <v>21</v>
      </c>
      <c r="B19" s="195" t="s">
        <v>0</v>
      </c>
      <c r="C19" s="196">
        <v>112.431111</v>
      </c>
      <c r="D19" s="196">
        <v>39.918610999999999</v>
      </c>
      <c r="E19" s="195" t="s">
        <v>2047</v>
      </c>
      <c r="F19" s="197">
        <v>238</v>
      </c>
      <c r="G19" s="198"/>
      <c r="H19" s="198"/>
      <c r="I19" s="198"/>
      <c r="J19" s="198"/>
      <c r="K19" s="199"/>
      <c r="L19" s="199"/>
      <c r="M19" s="199"/>
      <c r="N19" s="197"/>
      <c r="O19" s="197"/>
      <c r="P19" s="200">
        <v>2.024423E-3</v>
      </c>
      <c r="Q19" s="199">
        <v>7.3351465521238728</v>
      </c>
      <c r="R19" s="199">
        <v>0.18306943999999997</v>
      </c>
      <c r="S19" s="195" t="s">
        <v>2370</v>
      </c>
    </row>
    <row r="20" spans="1:19">
      <c r="A20" s="20" t="s">
        <v>21</v>
      </c>
      <c r="B20" s="195" t="s">
        <v>0</v>
      </c>
      <c r="C20" s="196">
        <v>112.431111</v>
      </c>
      <c r="D20" s="196">
        <v>39.918610999999999</v>
      </c>
      <c r="E20" s="195" t="s">
        <v>2048</v>
      </c>
      <c r="F20" s="197">
        <v>238</v>
      </c>
      <c r="G20" s="198"/>
      <c r="H20" s="198"/>
      <c r="I20" s="198"/>
      <c r="J20" s="198"/>
      <c r="K20" s="199"/>
      <c r="L20" s="199"/>
      <c r="M20" s="199"/>
      <c r="N20" s="197"/>
      <c r="O20" s="197"/>
      <c r="P20" s="200">
        <v>2.0240990000000001E-3</v>
      </c>
      <c r="Q20" s="199">
        <v>7.1750881403421589</v>
      </c>
      <c r="R20" s="199">
        <v>0.16908444</v>
      </c>
      <c r="S20" s="195" t="s">
        <v>2370</v>
      </c>
    </row>
    <row r="21" spans="1:19">
      <c r="A21" s="20" t="s">
        <v>21</v>
      </c>
      <c r="B21" s="195" t="s">
        <v>0</v>
      </c>
      <c r="C21" s="196">
        <v>112.431111</v>
      </c>
      <c r="D21" s="196">
        <v>39.918610999999999</v>
      </c>
      <c r="E21" s="195" t="s">
        <v>2049</v>
      </c>
      <c r="F21" s="197">
        <v>238</v>
      </c>
      <c r="G21" s="198"/>
      <c r="H21" s="198"/>
      <c r="I21" s="198"/>
      <c r="J21" s="198"/>
      <c r="K21" s="199"/>
      <c r="L21" s="199"/>
      <c r="M21" s="199"/>
      <c r="N21" s="197"/>
      <c r="O21" s="197"/>
      <c r="P21" s="200">
        <v>2.0240369999999998E-3</v>
      </c>
      <c r="Q21" s="199">
        <v>7.1444567583900147</v>
      </c>
      <c r="R21" s="199">
        <v>0.14779782</v>
      </c>
      <c r="S21" s="195" t="s">
        <v>2370</v>
      </c>
    </row>
    <row r="22" spans="1:19">
      <c r="A22" s="20" t="s">
        <v>21</v>
      </c>
      <c r="B22" s="195" t="s">
        <v>0</v>
      </c>
      <c r="C22" s="196">
        <v>112.431111</v>
      </c>
      <c r="D22" s="196">
        <v>39.918610999999999</v>
      </c>
      <c r="E22" s="195" t="s">
        <v>2050</v>
      </c>
      <c r="F22" s="197">
        <v>238</v>
      </c>
      <c r="G22" s="198"/>
      <c r="H22" s="198"/>
      <c r="I22" s="198"/>
      <c r="J22" s="198"/>
      <c r="K22" s="199"/>
      <c r="L22" s="199"/>
      <c r="M22" s="199"/>
      <c r="N22" s="197"/>
      <c r="O22" s="197"/>
      <c r="P22" s="200">
        <v>2.02477E-3</v>
      </c>
      <c r="Q22" s="199">
        <v>7.5065387287128749</v>
      </c>
      <c r="R22" s="199">
        <v>0.16768763999999997</v>
      </c>
      <c r="S22" s="195" t="s">
        <v>2370</v>
      </c>
    </row>
    <row r="23" spans="1:19">
      <c r="A23" s="20" t="s">
        <v>21</v>
      </c>
      <c r="B23" s="195" t="s">
        <v>0</v>
      </c>
      <c r="C23" s="196">
        <v>112.431111</v>
      </c>
      <c r="D23" s="196">
        <v>39.918610999999999</v>
      </c>
      <c r="E23" s="195" t="s">
        <v>2051</v>
      </c>
      <c r="F23" s="197">
        <v>238</v>
      </c>
      <c r="G23" s="198"/>
      <c r="H23" s="198"/>
      <c r="I23" s="198"/>
      <c r="J23" s="198"/>
      <c r="K23" s="199"/>
      <c r="L23" s="199"/>
      <c r="M23" s="199"/>
      <c r="N23" s="197"/>
      <c r="O23" s="197"/>
      <c r="P23" s="200">
        <v>2.0250340000000002E-3</v>
      </c>
      <c r="Q23" s="199">
        <v>7.6369154088555282</v>
      </c>
      <c r="R23" s="199">
        <v>0.15194050000000001</v>
      </c>
      <c r="S23" s="195" t="s">
        <v>2370</v>
      </c>
    </row>
    <row r="24" spans="1:19">
      <c r="A24" s="20" t="s">
        <v>21</v>
      </c>
      <c r="B24" s="195" t="s">
        <v>0</v>
      </c>
      <c r="C24" s="196">
        <v>112.431111</v>
      </c>
      <c r="D24" s="196">
        <v>39.918610999999999</v>
      </c>
      <c r="E24" s="195" t="s">
        <v>2052</v>
      </c>
      <c r="F24" s="197">
        <v>238</v>
      </c>
      <c r="G24" s="198"/>
      <c r="H24" s="198"/>
      <c r="I24" s="198"/>
      <c r="J24" s="198"/>
      <c r="K24" s="199"/>
      <c r="L24" s="199"/>
      <c r="M24" s="199"/>
      <c r="N24" s="197"/>
      <c r="O24" s="197"/>
      <c r="P24" s="200">
        <v>2.0244989999999999E-3</v>
      </c>
      <c r="Q24" s="199">
        <v>7.3726874086820962</v>
      </c>
      <c r="R24" s="199">
        <v>0.16052750000000002</v>
      </c>
      <c r="S24" s="195" t="s">
        <v>2370</v>
      </c>
    </row>
    <row r="25" spans="1:19">
      <c r="A25" s="20" t="s">
        <v>21</v>
      </c>
      <c r="B25" s="195" t="s">
        <v>0</v>
      </c>
      <c r="C25" s="196">
        <v>112.431111</v>
      </c>
      <c r="D25" s="196">
        <v>39.918610999999999</v>
      </c>
      <c r="E25" s="195" t="s">
        <v>2053</v>
      </c>
      <c r="F25" s="197">
        <v>238</v>
      </c>
      <c r="G25" s="198"/>
      <c r="H25" s="198"/>
      <c r="I25" s="198"/>
      <c r="J25" s="198"/>
      <c r="K25" s="199"/>
      <c r="L25" s="199"/>
      <c r="M25" s="199"/>
      <c r="N25" s="197"/>
      <c r="O25" s="197"/>
      <c r="P25" s="200">
        <v>2.0236659999999999E-3</v>
      </c>
      <c r="Q25" s="199">
        <v>6.9611429129627878</v>
      </c>
      <c r="R25" s="199">
        <v>0.15153372000000001</v>
      </c>
      <c r="S25" s="195" t="s">
        <v>2370</v>
      </c>
    </row>
    <row r="26" spans="1:19">
      <c r="A26" s="20" t="s">
        <v>21</v>
      </c>
      <c r="B26" s="195" t="s">
        <v>0</v>
      </c>
      <c r="C26" s="196">
        <v>112.431111</v>
      </c>
      <c r="D26" s="196">
        <v>39.918610999999999</v>
      </c>
      <c r="E26" s="195" t="s">
        <v>2054</v>
      </c>
      <c r="F26" s="197">
        <v>238</v>
      </c>
      <c r="G26" s="198"/>
      <c r="H26" s="198"/>
      <c r="I26" s="198"/>
      <c r="J26" s="198"/>
      <c r="K26" s="199"/>
      <c r="L26" s="199"/>
      <c r="M26" s="199"/>
      <c r="N26" s="197"/>
      <c r="O26" s="197"/>
      <c r="P26" s="200">
        <v>2.023908E-3</v>
      </c>
      <c r="Q26" s="199">
        <v>7.0807207145239976</v>
      </c>
      <c r="R26" s="199">
        <v>0.12628520000000001</v>
      </c>
      <c r="S26" s="195" t="s">
        <v>2370</v>
      </c>
    </row>
    <row r="27" spans="1:19">
      <c r="A27" s="20" t="s">
        <v>21</v>
      </c>
      <c r="B27" s="195" t="s">
        <v>0</v>
      </c>
      <c r="C27" s="196">
        <v>112.431111</v>
      </c>
      <c r="D27" s="196">
        <v>39.918610999999999</v>
      </c>
      <c r="E27" s="195" t="s">
        <v>2055</v>
      </c>
      <c r="F27" s="197">
        <v>238</v>
      </c>
      <c r="G27" s="198"/>
      <c r="H27" s="198"/>
      <c r="I27" s="198"/>
      <c r="J27" s="198"/>
      <c r="K27" s="199"/>
      <c r="L27" s="199"/>
      <c r="M27" s="199"/>
      <c r="N27" s="197"/>
      <c r="O27" s="197"/>
      <c r="P27" s="200">
        <v>2.0248380000000002E-3</v>
      </c>
      <c r="Q27" s="199">
        <v>7.5401222261805705</v>
      </c>
      <c r="R27" s="199">
        <v>0.13130602</v>
      </c>
      <c r="S27" s="195" t="s">
        <v>2370</v>
      </c>
    </row>
    <row r="28" spans="1:19">
      <c r="A28" s="20" t="s">
        <v>21</v>
      </c>
      <c r="B28" s="195" t="s">
        <v>0</v>
      </c>
      <c r="C28" s="196">
        <v>112.431111</v>
      </c>
      <c r="D28" s="196">
        <v>39.918610999999999</v>
      </c>
      <c r="E28" s="195" t="s">
        <v>2056</v>
      </c>
      <c r="F28" s="197">
        <v>238</v>
      </c>
      <c r="G28" s="198"/>
      <c r="H28" s="198"/>
      <c r="I28" s="198"/>
      <c r="J28" s="198"/>
      <c r="K28" s="199"/>
      <c r="L28" s="199"/>
      <c r="M28" s="199"/>
      <c r="N28" s="197"/>
      <c r="O28" s="197"/>
      <c r="P28" s="200">
        <v>2.02461E-3</v>
      </c>
      <c r="Q28" s="199">
        <v>7.4275142854236096</v>
      </c>
      <c r="R28" s="199">
        <v>0.11747026000000001</v>
      </c>
      <c r="S28" s="195" t="s">
        <v>2370</v>
      </c>
    </row>
    <row r="29" spans="1:19">
      <c r="A29" s="20" t="s">
        <v>21</v>
      </c>
      <c r="B29" s="195" t="s">
        <v>0</v>
      </c>
      <c r="C29" s="196">
        <v>112.431111</v>
      </c>
      <c r="D29" s="196">
        <v>39.918610999999999</v>
      </c>
      <c r="E29" s="195" t="s">
        <v>2057</v>
      </c>
      <c r="F29" s="197">
        <v>238</v>
      </c>
      <c r="G29" s="198"/>
      <c r="H29" s="198"/>
      <c r="I29" s="198"/>
      <c r="J29" s="198"/>
      <c r="K29" s="199"/>
      <c r="L29" s="199"/>
      <c r="M29" s="199"/>
      <c r="N29" s="197"/>
      <c r="O29" s="197"/>
      <c r="P29" s="200">
        <v>2.024423E-3</v>
      </c>
      <c r="Q29" s="199">
        <v>7.3351465521238728</v>
      </c>
      <c r="R29" s="199">
        <v>0.20423620000000001</v>
      </c>
      <c r="S29" s="195" t="s">
        <v>2370</v>
      </c>
    </row>
    <row r="30" spans="1:19">
      <c r="A30" s="20" t="s">
        <v>21</v>
      </c>
      <c r="B30" s="195" t="s">
        <v>0</v>
      </c>
      <c r="C30" s="196">
        <v>112.431111</v>
      </c>
      <c r="D30" s="196">
        <v>39.918610999999999</v>
      </c>
      <c r="E30" s="195" t="s">
        <v>2058</v>
      </c>
      <c r="F30" s="197">
        <v>238</v>
      </c>
      <c r="G30" s="198"/>
      <c r="H30" s="198"/>
      <c r="I30" s="198"/>
      <c r="J30" s="198"/>
      <c r="K30" s="199"/>
      <c r="L30" s="199"/>
      <c r="M30" s="199"/>
      <c r="N30" s="197"/>
      <c r="O30" s="197"/>
      <c r="P30" s="200">
        <v>2.0243069999999999E-3</v>
      </c>
      <c r="Q30" s="199">
        <v>7.2778446327408686</v>
      </c>
      <c r="R30" s="199">
        <v>0.160666</v>
      </c>
      <c r="S30" s="195" t="s">
        <v>2370</v>
      </c>
    </row>
    <row r="31" spans="1:19">
      <c r="A31" s="20" t="s">
        <v>21</v>
      </c>
      <c r="B31" s="195" t="s">
        <v>0</v>
      </c>
      <c r="C31" s="196">
        <v>112.431111</v>
      </c>
      <c r="D31" s="196">
        <v>39.918610999999999</v>
      </c>
      <c r="E31" s="195" t="s">
        <v>2059</v>
      </c>
      <c r="F31" s="197">
        <v>238</v>
      </c>
      <c r="G31" s="198"/>
      <c r="H31" s="198"/>
      <c r="I31" s="198"/>
      <c r="J31" s="198"/>
      <c r="K31" s="199"/>
      <c r="L31" s="199"/>
      <c r="M31" s="199"/>
      <c r="N31" s="197"/>
      <c r="O31" s="197"/>
      <c r="P31" s="200">
        <v>2.0245549999999999E-3</v>
      </c>
      <c r="Q31" s="199">
        <v>7.4003481906839701</v>
      </c>
      <c r="R31" s="199">
        <v>0.16308058</v>
      </c>
      <c r="S31" s="195" t="s">
        <v>2370</v>
      </c>
    </row>
    <row r="32" spans="1:19">
      <c r="A32" s="20" t="s">
        <v>21</v>
      </c>
      <c r="B32" s="195" t="s">
        <v>0</v>
      </c>
      <c r="C32" s="196">
        <v>112.431111</v>
      </c>
      <c r="D32" s="196">
        <v>39.918610999999999</v>
      </c>
      <c r="E32" s="195" t="s">
        <v>2060</v>
      </c>
      <c r="F32" s="197">
        <v>238</v>
      </c>
      <c r="G32" s="198"/>
      <c r="H32" s="198"/>
      <c r="I32" s="198"/>
      <c r="J32" s="198"/>
      <c r="K32" s="199"/>
      <c r="L32" s="199"/>
      <c r="M32" s="199"/>
      <c r="N32" s="197"/>
      <c r="O32" s="197"/>
      <c r="P32" s="200">
        <v>2.0243079999999998E-3</v>
      </c>
      <c r="Q32" s="199">
        <v>7.2783386288358605</v>
      </c>
      <c r="R32" s="199">
        <v>0.16351322000000001</v>
      </c>
      <c r="S32" s="195" t="s">
        <v>2370</v>
      </c>
    </row>
    <row r="33" spans="1:19">
      <c r="A33" s="20" t="s">
        <v>21</v>
      </c>
      <c r="B33" s="195" t="s">
        <v>0</v>
      </c>
      <c r="C33" s="196">
        <v>112.431111</v>
      </c>
      <c r="D33" s="196">
        <v>39.918610999999999</v>
      </c>
      <c r="E33" s="195" t="s">
        <v>2061</v>
      </c>
      <c r="F33" s="197">
        <v>238</v>
      </c>
      <c r="G33" s="198"/>
      <c r="H33" s="198"/>
      <c r="I33" s="198"/>
      <c r="J33" s="198"/>
      <c r="K33" s="199"/>
      <c r="L33" s="199"/>
      <c r="M33" s="199"/>
      <c r="N33" s="197"/>
      <c r="O33" s="197"/>
      <c r="P33" s="200">
        <v>2.023932E-3</v>
      </c>
      <c r="Q33" s="199">
        <v>7.0925788907367062</v>
      </c>
      <c r="R33" s="199">
        <v>0.12633369999999999</v>
      </c>
      <c r="S33" s="195" t="s">
        <v>2370</v>
      </c>
    </row>
    <row r="34" spans="1:19">
      <c r="A34" s="20" t="s">
        <v>21</v>
      </c>
      <c r="B34" s="195" t="s">
        <v>0</v>
      </c>
      <c r="C34" s="196">
        <v>112.431111</v>
      </c>
      <c r="D34" s="196">
        <v>39.918610999999999</v>
      </c>
      <c r="E34" s="195" t="s">
        <v>2062</v>
      </c>
      <c r="F34" s="197">
        <v>238</v>
      </c>
      <c r="G34" s="198"/>
      <c r="H34" s="198"/>
      <c r="I34" s="198"/>
      <c r="J34" s="198"/>
      <c r="K34" s="199"/>
      <c r="L34" s="199"/>
      <c r="M34" s="199"/>
      <c r="N34" s="197"/>
      <c r="O34" s="197"/>
      <c r="P34" s="200">
        <v>2.024353E-3</v>
      </c>
      <c r="Q34" s="199">
        <v>7.3005682005396695</v>
      </c>
      <c r="R34" s="199">
        <v>0.15656854000000001</v>
      </c>
      <c r="S34" s="195" t="s">
        <v>2370</v>
      </c>
    </row>
    <row r="35" spans="1:19">
      <c r="A35" s="20" t="s">
        <v>21</v>
      </c>
      <c r="B35" s="195" t="s">
        <v>0</v>
      </c>
      <c r="C35" s="196">
        <v>112.431111</v>
      </c>
      <c r="D35" s="196">
        <v>39.918610999999999</v>
      </c>
      <c r="E35" s="195" t="s">
        <v>2063</v>
      </c>
      <c r="F35" s="197">
        <v>238</v>
      </c>
      <c r="G35" s="198"/>
      <c r="H35" s="198"/>
      <c r="I35" s="198"/>
      <c r="J35" s="198"/>
      <c r="K35" s="199"/>
      <c r="L35" s="199"/>
      <c r="M35" s="199"/>
      <c r="N35" s="197"/>
      <c r="O35" s="197"/>
      <c r="P35" s="200">
        <v>2.0243610000000001E-3</v>
      </c>
      <c r="Q35" s="199">
        <v>7.3045200726650199</v>
      </c>
      <c r="R35" s="199">
        <v>0.17583648000000002</v>
      </c>
      <c r="S35" s="195" t="s">
        <v>2370</v>
      </c>
    </row>
    <row r="36" spans="1:19">
      <c r="A36" s="20" t="s">
        <v>21</v>
      </c>
      <c r="B36" s="195" t="s">
        <v>0</v>
      </c>
      <c r="C36" s="196">
        <v>112.431111</v>
      </c>
      <c r="D36" s="196">
        <v>39.918610999999999</v>
      </c>
      <c r="E36" s="195" t="s">
        <v>2064</v>
      </c>
      <c r="F36" s="197">
        <v>238</v>
      </c>
      <c r="G36" s="198"/>
      <c r="H36" s="198"/>
      <c r="I36" s="198"/>
      <c r="J36" s="198"/>
      <c r="K36" s="199"/>
      <c r="L36" s="199"/>
      <c r="M36" s="199"/>
      <c r="N36" s="197"/>
      <c r="O36" s="197"/>
      <c r="P36" s="200">
        <v>2.0239580000000002E-3</v>
      </c>
      <c r="Q36" s="199">
        <v>7.1054250896208773</v>
      </c>
      <c r="R36" s="199">
        <v>0.11297238</v>
      </c>
      <c r="S36" s="195" t="s">
        <v>2370</v>
      </c>
    </row>
    <row r="37" spans="1:19">
      <c r="A37" s="20" t="s">
        <v>21</v>
      </c>
      <c r="B37" s="195" t="s">
        <v>0</v>
      </c>
      <c r="C37" s="196">
        <v>112.431111</v>
      </c>
      <c r="D37" s="196">
        <v>39.918610999999999</v>
      </c>
      <c r="E37" s="195" t="s">
        <v>2065</v>
      </c>
      <c r="F37" s="197">
        <v>238</v>
      </c>
      <c r="G37" s="198"/>
      <c r="H37" s="198"/>
      <c r="I37" s="198"/>
      <c r="J37" s="198"/>
      <c r="K37" s="199"/>
      <c r="L37" s="199"/>
      <c r="M37" s="199"/>
      <c r="N37" s="197"/>
      <c r="O37" s="197"/>
      <c r="P37" s="200">
        <v>2.0241220000000002E-3</v>
      </c>
      <c r="Q37" s="199">
        <v>7.1864511563436713</v>
      </c>
      <c r="R37" s="199">
        <v>0.14885794000000002</v>
      </c>
      <c r="S37" s="195" t="s">
        <v>2370</v>
      </c>
    </row>
    <row r="38" spans="1:19">
      <c r="A38" s="20" t="s">
        <v>21</v>
      </c>
      <c r="B38" s="195" t="s">
        <v>0</v>
      </c>
      <c r="C38" s="196">
        <v>112.431111</v>
      </c>
      <c r="D38" s="196">
        <v>39.918610999999999</v>
      </c>
      <c r="E38" s="195" t="s">
        <v>2066</v>
      </c>
      <c r="F38" s="197">
        <v>238</v>
      </c>
      <c r="G38" s="198"/>
      <c r="H38" s="198"/>
      <c r="I38" s="198"/>
      <c r="J38" s="198"/>
      <c r="K38" s="199"/>
      <c r="L38" s="199"/>
      <c r="M38" s="199"/>
      <c r="N38" s="197"/>
      <c r="O38" s="197"/>
      <c r="P38" s="200">
        <v>2.024278E-3</v>
      </c>
      <c r="Q38" s="199">
        <v>7.2635186398319851</v>
      </c>
      <c r="R38" s="199">
        <v>0.11763846</v>
      </c>
      <c r="S38" s="195" t="s">
        <v>2370</v>
      </c>
    </row>
    <row r="39" spans="1:19">
      <c r="A39" s="20" t="s">
        <v>21</v>
      </c>
      <c r="B39" s="195" t="s">
        <v>0</v>
      </c>
      <c r="C39" s="196">
        <v>112.431111</v>
      </c>
      <c r="D39" s="196">
        <v>39.918610999999999</v>
      </c>
      <c r="E39" s="195" t="s">
        <v>2067</v>
      </c>
      <c r="F39" s="197">
        <v>238</v>
      </c>
      <c r="G39" s="198"/>
      <c r="H39" s="198"/>
      <c r="I39" s="198"/>
      <c r="J39" s="198"/>
      <c r="K39" s="199"/>
      <c r="L39" s="199"/>
      <c r="M39" s="199"/>
      <c r="N39" s="197"/>
      <c r="O39" s="197"/>
      <c r="P39" s="200">
        <v>2.0251610000000001E-3</v>
      </c>
      <c r="Q39" s="199">
        <v>7.6996284387424572</v>
      </c>
      <c r="R39" s="199">
        <v>0.30343620000000004</v>
      </c>
      <c r="S39" s="195" t="s">
        <v>2370</v>
      </c>
    </row>
    <row r="40" spans="1:19">
      <c r="A40" s="20" t="s">
        <v>21</v>
      </c>
      <c r="B40" s="195" t="s">
        <v>0</v>
      </c>
      <c r="C40" s="196">
        <v>112.431111</v>
      </c>
      <c r="D40" s="196">
        <v>39.918610999999999</v>
      </c>
      <c r="E40" s="195" t="s">
        <v>2068</v>
      </c>
      <c r="F40" s="197">
        <v>238</v>
      </c>
      <c r="G40" s="198"/>
      <c r="H40" s="198"/>
      <c r="I40" s="198"/>
      <c r="J40" s="198"/>
      <c r="K40" s="199"/>
      <c r="L40" s="199"/>
      <c r="M40" s="199"/>
      <c r="N40" s="197"/>
      <c r="O40" s="197"/>
      <c r="P40" s="200">
        <v>2.0243819999999999E-3</v>
      </c>
      <c r="Q40" s="199">
        <v>7.3148936626902232</v>
      </c>
      <c r="R40" s="199">
        <v>0.14102538000000001</v>
      </c>
      <c r="S40" s="195" t="s">
        <v>2370</v>
      </c>
    </row>
    <row r="41" spans="1:19">
      <c r="A41" s="20" t="s">
        <v>21</v>
      </c>
      <c r="B41" s="195" t="s">
        <v>0</v>
      </c>
      <c r="C41" s="196">
        <v>112.431111</v>
      </c>
      <c r="D41" s="196">
        <v>39.918610999999999</v>
      </c>
      <c r="E41" s="195" t="s">
        <v>2069</v>
      </c>
      <c r="F41" s="197">
        <v>238</v>
      </c>
      <c r="G41" s="198"/>
      <c r="H41" s="198"/>
      <c r="I41" s="198"/>
      <c r="J41" s="198"/>
      <c r="K41" s="199"/>
      <c r="L41" s="199"/>
      <c r="M41" s="199"/>
      <c r="N41" s="197"/>
      <c r="O41" s="197"/>
      <c r="P41" s="200">
        <v>2.0250049999999999E-3</v>
      </c>
      <c r="Q41" s="199">
        <v>7.6225945591052175</v>
      </c>
      <c r="R41" s="199">
        <v>0.13257411999999999</v>
      </c>
      <c r="S41" s="195" t="s">
        <v>2370</v>
      </c>
    </row>
    <row r="42" spans="1:19">
      <c r="A42" s="20" t="s">
        <v>21</v>
      </c>
      <c r="B42" s="195" t="s">
        <v>0</v>
      </c>
      <c r="C42" s="196">
        <v>112.431111</v>
      </c>
      <c r="D42" s="196">
        <v>39.918610999999999</v>
      </c>
      <c r="E42" s="195" t="s">
        <v>2070</v>
      </c>
      <c r="F42" s="197">
        <v>238</v>
      </c>
      <c r="G42" s="198"/>
      <c r="H42" s="198"/>
      <c r="I42" s="198"/>
      <c r="J42" s="198"/>
      <c r="K42" s="199"/>
      <c r="L42" s="199"/>
      <c r="M42" s="199"/>
      <c r="N42" s="197"/>
      <c r="O42" s="197"/>
      <c r="P42" s="200">
        <v>2.0243790000000002E-3</v>
      </c>
      <c r="Q42" s="199">
        <v>7.3134117278468009</v>
      </c>
      <c r="R42" s="199">
        <v>0.1021495</v>
      </c>
      <c r="S42" s="195" t="s">
        <v>2370</v>
      </c>
    </row>
    <row r="43" spans="1:19">
      <c r="A43" s="20" t="s">
        <v>21</v>
      </c>
      <c r="B43" s="195" t="s">
        <v>0</v>
      </c>
      <c r="C43" s="196">
        <v>112.431111</v>
      </c>
      <c r="D43" s="196">
        <v>39.918610999999999</v>
      </c>
      <c r="E43" s="195" t="s">
        <v>2071</v>
      </c>
      <c r="F43" s="197">
        <v>238</v>
      </c>
      <c r="G43" s="198"/>
      <c r="H43" s="198"/>
      <c r="I43" s="198"/>
      <c r="J43" s="198"/>
      <c r="K43" s="199"/>
      <c r="L43" s="199"/>
      <c r="M43" s="199"/>
      <c r="N43" s="197"/>
      <c r="O43" s="197"/>
      <c r="P43" s="200">
        <v>2.0241790000000001E-3</v>
      </c>
      <c r="Q43" s="199">
        <v>7.2146111177713061</v>
      </c>
      <c r="R43" s="199">
        <v>0.11115684000000001</v>
      </c>
      <c r="S43" s="195" t="s">
        <v>2370</v>
      </c>
    </row>
    <row r="44" spans="1:19">
      <c r="A44" s="20" t="s">
        <v>21</v>
      </c>
      <c r="B44" s="195" t="s">
        <v>0</v>
      </c>
      <c r="C44" s="196">
        <v>112.431111</v>
      </c>
      <c r="D44" s="196">
        <v>39.918610999999999</v>
      </c>
      <c r="E44" s="195" t="s">
        <v>2072</v>
      </c>
      <c r="F44" s="197">
        <v>238</v>
      </c>
      <c r="G44" s="198"/>
      <c r="H44" s="198"/>
      <c r="I44" s="198"/>
      <c r="J44" s="198"/>
      <c r="K44" s="199"/>
      <c r="L44" s="199"/>
      <c r="M44" s="199"/>
      <c r="N44" s="197"/>
      <c r="O44" s="197"/>
      <c r="P44" s="200">
        <v>2.024222E-3</v>
      </c>
      <c r="Q44" s="199">
        <v>7.2358540727066467</v>
      </c>
      <c r="R44" s="199">
        <v>0.12329724</v>
      </c>
      <c r="S44" s="195" t="s">
        <v>2370</v>
      </c>
    </row>
    <row r="45" spans="1:19">
      <c r="A45" s="20" t="s">
        <v>21</v>
      </c>
      <c r="B45" s="195" t="s">
        <v>0</v>
      </c>
      <c r="C45" s="196">
        <v>112.431111</v>
      </c>
      <c r="D45" s="196">
        <v>39.918610999999999</v>
      </c>
      <c r="E45" s="195" t="s">
        <v>2073</v>
      </c>
      <c r="F45" s="197">
        <v>238</v>
      </c>
      <c r="G45" s="198"/>
      <c r="H45" s="198"/>
      <c r="I45" s="198"/>
      <c r="J45" s="198"/>
      <c r="K45" s="199"/>
      <c r="L45" s="199"/>
      <c r="M45" s="199"/>
      <c r="N45" s="197"/>
      <c r="O45" s="197"/>
      <c r="P45" s="200">
        <v>2.0244360000000001E-3</v>
      </c>
      <c r="Q45" s="199">
        <v>7.34156811434669</v>
      </c>
      <c r="R45" s="199">
        <v>0.18791572000000001</v>
      </c>
      <c r="S45" s="195" t="s">
        <v>2370</v>
      </c>
    </row>
    <row r="46" spans="1:19">
      <c r="A46" s="20" t="s">
        <v>21</v>
      </c>
      <c r="B46" s="195" t="s">
        <v>0</v>
      </c>
      <c r="C46" s="196">
        <v>112.431111</v>
      </c>
      <c r="D46" s="196">
        <v>39.918610999999999</v>
      </c>
      <c r="E46" s="195" t="s">
        <v>2074</v>
      </c>
      <c r="F46" s="197">
        <v>238</v>
      </c>
      <c r="G46" s="198"/>
      <c r="H46" s="198"/>
      <c r="I46" s="198"/>
      <c r="J46" s="198"/>
      <c r="K46" s="199"/>
      <c r="L46" s="199"/>
      <c r="M46" s="199"/>
      <c r="N46" s="197"/>
      <c r="O46" s="197"/>
      <c r="P46" s="200">
        <v>2.0247770000000002E-3</v>
      </c>
      <c r="Q46" s="199">
        <v>7.5099959055279575</v>
      </c>
      <c r="R46" s="199">
        <v>0.1482173</v>
      </c>
      <c r="S46" s="195" t="s">
        <v>2370</v>
      </c>
    </row>
    <row r="47" spans="1:19">
      <c r="A47" s="20" t="s">
        <v>21</v>
      </c>
      <c r="B47" s="195" t="s">
        <v>0</v>
      </c>
      <c r="C47" s="196">
        <v>112.431111</v>
      </c>
      <c r="D47" s="196">
        <v>39.918610999999999</v>
      </c>
      <c r="E47" s="195" t="s">
        <v>2075</v>
      </c>
      <c r="F47" s="197">
        <v>238</v>
      </c>
      <c r="G47" s="198"/>
      <c r="H47" s="198"/>
      <c r="I47" s="198"/>
      <c r="J47" s="198"/>
      <c r="K47" s="199"/>
      <c r="L47" s="199"/>
      <c r="M47" s="199"/>
      <c r="N47" s="197"/>
      <c r="O47" s="197"/>
      <c r="P47" s="200">
        <v>2.024872E-3</v>
      </c>
      <c r="Q47" s="199">
        <v>7.5569135519795383</v>
      </c>
      <c r="R47" s="199">
        <v>0.21741759999999999</v>
      </c>
      <c r="S47" s="195" t="s">
        <v>2370</v>
      </c>
    </row>
    <row r="48" spans="1:19">
      <c r="A48" s="20" t="s">
        <v>21</v>
      </c>
      <c r="B48" s="195" t="s">
        <v>0</v>
      </c>
      <c r="C48" s="196">
        <v>112.431111</v>
      </c>
      <c r="D48" s="196">
        <v>39.918610999999999</v>
      </c>
      <c r="E48" s="195" t="s">
        <v>2076</v>
      </c>
      <c r="F48" s="197">
        <v>238</v>
      </c>
      <c r="G48" s="198"/>
      <c r="H48" s="198"/>
      <c r="I48" s="198"/>
      <c r="J48" s="198"/>
      <c r="K48" s="199"/>
      <c r="L48" s="199"/>
      <c r="M48" s="199"/>
      <c r="N48" s="197"/>
      <c r="O48" s="197"/>
      <c r="P48" s="200">
        <v>2.0242260000000001E-3</v>
      </c>
      <c r="Q48" s="199">
        <v>7.2378301385964923</v>
      </c>
      <c r="R48" s="199">
        <v>0.1461556</v>
      </c>
      <c r="S48" s="195" t="s">
        <v>2370</v>
      </c>
    </row>
    <row r="49" spans="1:19">
      <c r="A49" s="20" t="s">
        <v>21</v>
      </c>
      <c r="B49" s="195" t="s">
        <v>0</v>
      </c>
      <c r="C49" s="196">
        <v>112.431111</v>
      </c>
      <c r="D49" s="196">
        <v>39.918610999999999</v>
      </c>
      <c r="E49" s="195" t="s">
        <v>2077</v>
      </c>
      <c r="F49" s="197">
        <v>238</v>
      </c>
      <c r="G49" s="198"/>
      <c r="H49" s="198"/>
      <c r="I49" s="198"/>
      <c r="J49" s="198"/>
      <c r="K49" s="199"/>
      <c r="L49" s="199"/>
      <c r="M49" s="199"/>
      <c r="N49" s="197"/>
      <c r="O49" s="197"/>
      <c r="P49" s="200">
        <v>2.0251309999999999E-3</v>
      </c>
      <c r="Q49" s="199">
        <v>7.684814691980189</v>
      </c>
      <c r="R49" s="199">
        <v>0.16935375999999999</v>
      </c>
      <c r="S49" s="195" t="s">
        <v>2370</v>
      </c>
    </row>
    <row r="50" spans="1:19">
      <c r="A50" s="20" t="s">
        <v>21</v>
      </c>
      <c r="B50" s="195" t="s">
        <v>0</v>
      </c>
      <c r="C50" s="196">
        <v>112.431111</v>
      </c>
      <c r="D50" s="196">
        <v>39.918610999999999</v>
      </c>
      <c r="E50" s="195" t="s">
        <v>2078</v>
      </c>
      <c r="F50" s="197">
        <v>238</v>
      </c>
      <c r="G50" s="198"/>
      <c r="H50" s="198"/>
      <c r="I50" s="198"/>
      <c r="J50" s="198"/>
      <c r="K50" s="199"/>
      <c r="L50" s="199"/>
      <c r="M50" s="199"/>
      <c r="N50" s="197"/>
      <c r="O50" s="197"/>
      <c r="P50" s="200">
        <v>2.0245020000000001E-3</v>
      </c>
      <c r="Q50" s="199">
        <v>7.3741692556859304</v>
      </c>
      <c r="R50" s="199">
        <v>0.14102332000000001</v>
      </c>
      <c r="S50" s="195" t="s">
        <v>2370</v>
      </c>
    </row>
    <row r="51" spans="1:19">
      <c r="A51" s="20" t="s">
        <v>21</v>
      </c>
      <c r="B51" s="195" t="s">
        <v>0</v>
      </c>
      <c r="C51" s="196">
        <v>112.431111</v>
      </c>
      <c r="D51" s="196">
        <v>39.918610999999999</v>
      </c>
      <c r="E51" s="195" t="s">
        <v>2079</v>
      </c>
      <c r="F51" s="197">
        <v>238</v>
      </c>
      <c r="G51" s="198"/>
      <c r="H51" s="198"/>
      <c r="I51" s="198"/>
      <c r="J51" s="198"/>
      <c r="K51" s="199"/>
      <c r="L51" s="199"/>
      <c r="M51" s="199"/>
      <c r="N51" s="197"/>
      <c r="O51" s="197"/>
      <c r="P51" s="200">
        <v>2.024573E-3</v>
      </c>
      <c r="Q51" s="199">
        <v>7.4092389938395611</v>
      </c>
      <c r="R51" s="199">
        <v>0.10511941999999999</v>
      </c>
      <c r="S51" s="195" t="s">
        <v>2370</v>
      </c>
    </row>
    <row r="52" spans="1:19">
      <c r="A52" s="20" t="s">
        <v>21</v>
      </c>
      <c r="B52" s="195" t="s">
        <v>0</v>
      </c>
      <c r="C52" s="196">
        <v>112.431111</v>
      </c>
      <c r="D52" s="196">
        <v>39.918610999999999</v>
      </c>
      <c r="E52" s="195" t="s">
        <v>2080</v>
      </c>
      <c r="F52" s="197">
        <v>238</v>
      </c>
      <c r="G52" s="198"/>
      <c r="H52" s="198"/>
      <c r="I52" s="198"/>
      <c r="J52" s="198"/>
      <c r="K52" s="199"/>
      <c r="L52" s="199"/>
      <c r="M52" s="199"/>
      <c r="N52" s="197"/>
      <c r="O52" s="197"/>
      <c r="P52" s="200">
        <v>2.0243190000000001E-3</v>
      </c>
      <c r="Q52" s="199">
        <v>7.2837725697744853</v>
      </c>
      <c r="R52" s="199">
        <v>0.14916650000000001</v>
      </c>
      <c r="S52" s="195" t="s">
        <v>2370</v>
      </c>
    </row>
    <row r="53" spans="1:19">
      <c r="A53" s="20" t="s">
        <v>21</v>
      </c>
      <c r="B53" s="195" t="s">
        <v>0</v>
      </c>
      <c r="C53" s="196">
        <v>112.431111</v>
      </c>
      <c r="D53" s="196">
        <v>39.918610999999999</v>
      </c>
      <c r="E53" s="195" t="s">
        <v>2081</v>
      </c>
      <c r="F53" s="197">
        <v>238</v>
      </c>
      <c r="G53" s="198"/>
      <c r="H53" s="198"/>
      <c r="I53" s="198"/>
      <c r="J53" s="198"/>
      <c r="K53" s="199"/>
      <c r="L53" s="199"/>
      <c r="M53" s="199"/>
      <c r="N53" s="197"/>
      <c r="O53" s="197"/>
      <c r="P53" s="200">
        <v>2.024868E-3</v>
      </c>
      <c r="Q53" s="199">
        <v>7.5549381165193621</v>
      </c>
      <c r="R53" s="199">
        <v>0.17008096</v>
      </c>
      <c r="S53" s="195" t="s">
        <v>2370</v>
      </c>
    </row>
    <row r="54" spans="1:19">
      <c r="A54" s="20" t="s">
        <v>21</v>
      </c>
      <c r="B54" s="195" t="s">
        <v>0</v>
      </c>
      <c r="C54" s="196">
        <v>112.431111</v>
      </c>
      <c r="D54" s="196">
        <v>39.918610999999999</v>
      </c>
      <c r="E54" s="195" t="s">
        <v>2082</v>
      </c>
      <c r="F54" s="197">
        <v>238</v>
      </c>
      <c r="G54" s="198"/>
      <c r="H54" s="198"/>
      <c r="I54" s="198"/>
      <c r="J54" s="198"/>
      <c r="K54" s="199"/>
      <c r="L54" s="199"/>
      <c r="M54" s="199"/>
      <c r="N54" s="197"/>
      <c r="O54" s="197"/>
      <c r="P54" s="200">
        <v>2.0245530000000001E-3</v>
      </c>
      <c r="Q54" s="199">
        <v>7.3993603187871857</v>
      </c>
      <c r="R54" s="199">
        <v>0.12025654</v>
      </c>
      <c r="S54" s="195" t="s">
        <v>2370</v>
      </c>
    </row>
    <row r="55" spans="1:19">
      <c r="A55" s="20" t="s">
        <v>21</v>
      </c>
      <c r="B55" s="195" t="s">
        <v>0</v>
      </c>
      <c r="C55" s="196">
        <v>112.431111</v>
      </c>
      <c r="D55" s="196">
        <v>39.918610999999999</v>
      </c>
      <c r="E55" s="195" t="s">
        <v>2083</v>
      </c>
      <c r="F55" s="197">
        <v>238</v>
      </c>
      <c r="G55" s="198"/>
      <c r="H55" s="198"/>
      <c r="I55" s="198"/>
      <c r="J55" s="198"/>
      <c r="K55" s="199"/>
      <c r="L55" s="199"/>
      <c r="M55" s="199"/>
      <c r="N55" s="197"/>
      <c r="O55" s="197"/>
      <c r="P55" s="200">
        <v>2.024559E-3</v>
      </c>
      <c r="Q55" s="199">
        <v>7.4023239315496534</v>
      </c>
      <c r="R55" s="199">
        <v>0.1170774</v>
      </c>
      <c r="S55" s="195" t="s">
        <v>2370</v>
      </c>
    </row>
    <row r="56" spans="1:19">
      <c r="A56" s="20" t="s">
        <v>21</v>
      </c>
      <c r="B56" s="195" t="s">
        <v>0</v>
      </c>
      <c r="C56" s="196">
        <v>112.431111</v>
      </c>
      <c r="D56" s="196">
        <v>39.918610999999999</v>
      </c>
      <c r="E56" s="195" t="s">
        <v>2084</v>
      </c>
      <c r="F56" s="197">
        <v>238</v>
      </c>
      <c r="G56" s="198"/>
      <c r="H56" s="198"/>
      <c r="I56" s="198"/>
      <c r="J56" s="198"/>
      <c r="K56" s="199"/>
      <c r="L56" s="199"/>
      <c r="M56" s="199"/>
      <c r="N56" s="197"/>
      <c r="O56" s="197"/>
      <c r="P56" s="200">
        <v>2.0241320000000001E-3</v>
      </c>
      <c r="Q56" s="199">
        <v>7.1913915578106726</v>
      </c>
      <c r="R56" s="199">
        <v>0.12065640000000001</v>
      </c>
      <c r="S56" s="195" t="s">
        <v>2370</v>
      </c>
    </row>
    <row r="57" spans="1:19">
      <c r="A57" s="20" t="s">
        <v>21</v>
      </c>
      <c r="B57" s="195" t="s">
        <v>0</v>
      </c>
      <c r="C57" s="196">
        <v>112.431111</v>
      </c>
      <c r="D57" s="196">
        <v>39.918610999999999</v>
      </c>
      <c r="E57" s="195" t="s">
        <v>2085</v>
      </c>
      <c r="F57" s="197">
        <v>238</v>
      </c>
      <c r="G57" s="198"/>
      <c r="H57" s="198"/>
      <c r="I57" s="198"/>
      <c r="J57" s="198"/>
      <c r="K57" s="199"/>
      <c r="L57" s="199"/>
      <c r="M57" s="199"/>
      <c r="N57" s="197"/>
      <c r="O57" s="197"/>
      <c r="P57" s="200">
        <v>2.0246439999999999E-3</v>
      </c>
      <c r="Q57" s="199">
        <v>7.4443075021497878</v>
      </c>
      <c r="R57" s="199">
        <v>0.14079042</v>
      </c>
      <c r="S57" s="195" t="s">
        <v>2370</v>
      </c>
    </row>
    <row r="58" spans="1:19">
      <c r="A58" s="20" t="s">
        <v>21</v>
      </c>
      <c r="B58" s="195" t="s">
        <v>0</v>
      </c>
      <c r="C58" s="196">
        <v>112.431111</v>
      </c>
      <c r="D58" s="196">
        <v>39.918610999999999</v>
      </c>
      <c r="E58" s="195" t="s">
        <v>2086</v>
      </c>
      <c r="F58" s="197">
        <v>238</v>
      </c>
      <c r="G58" s="198"/>
      <c r="H58" s="198"/>
      <c r="I58" s="198"/>
      <c r="J58" s="198"/>
      <c r="K58" s="199"/>
      <c r="L58" s="199"/>
      <c r="M58" s="199"/>
      <c r="N58" s="197"/>
      <c r="O58" s="197"/>
      <c r="P58" s="200">
        <v>2.0241320000000001E-3</v>
      </c>
      <c r="Q58" s="199">
        <v>7.1913915578106726</v>
      </c>
      <c r="R58" s="199">
        <v>0.18984126000000001</v>
      </c>
      <c r="S58" s="195" t="s">
        <v>2370</v>
      </c>
    </row>
    <row r="59" spans="1:19">
      <c r="A59" s="20" t="s">
        <v>21</v>
      </c>
      <c r="B59" s="195" t="s">
        <v>0</v>
      </c>
      <c r="C59" s="196">
        <v>112.431111</v>
      </c>
      <c r="D59" s="196">
        <v>39.918610999999999</v>
      </c>
      <c r="E59" s="195" t="s">
        <v>2087</v>
      </c>
      <c r="F59" s="197">
        <v>238</v>
      </c>
      <c r="G59" s="198"/>
      <c r="H59" s="198"/>
      <c r="I59" s="198"/>
      <c r="J59" s="198"/>
      <c r="K59" s="199"/>
      <c r="L59" s="199"/>
      <c r="M59" s="199"/>
      <c r="N59" s="197"/>
      <c r="O59" s="197"/>
      <c r="P59" s="200">
        <v>2.024578E-3</v>
      </c>
      <c r="Q59" s="199">
        <v>7.4117086473545148</v>
      </c>
      <c r="R59" s="199">
        <v>0.26081579999999999</v>
      </c>
      <c r="S59" s="195" t="s">
        <v>2370</v>
      </c>
    </row>
    <row r="60" spans="1:19">
      <c r="A60" s="20" t="s">
        <v>21</v>
      </c>
      <c r="B60" s="195" t="s">
        <v>0</v>
      </c>
      <c r="C60" s="196">
        <v>112.431111</v>
      </c>
      <c r="D60" s="196">
        <v>39.918610999999999</v>
      </c>
      <c r="E60" s="195" t="s">
        <v>2088</v>
      </c>
      <c r="F60" s="197">
        <v>238</v>
      </c>
      <c r="G60" s="198"/>
      <c r="H60" s="198"/>
      <c r="I60" s="198"/>
      <c r="J60" s="198"/>
      <c r="K60" s="199"/>
      <c r="L60" s="199"/>
      <c r="M60" s="199"/>
      <c r="N60" s="197"/>
      <c r="O60" s="197"/>
      <c r="P60" s="200">
        <v>2.0248839999999998E-3</v>
      </c>
      <c r="Q60" s="199">
        <v>7.5628398349456658</v>
      </c>
      <c r="R60" s="199">
        <v>0.15139507999999999</v>
      </c>
      <c r="S60" s="195" t="s">
        <v>2370</v>
      </c>
    </row>
    <row r="61" spans="1:19">
      <c r="A61" s="20" t="s">
        <v>21</v>
      </c>
      <c r="B61" s="195" t="s">
        <v>0</v>
      </c>
      <c r="C61" s="196">
        <v>112.431111</v>
      </c>
      <c r="D61" s="196">
        <v>39.918610999999999</v>
      </c>
      <c r="E61" s="195" t="s">
        <v>2089</v>
      </c>
      <c r="F61" s="197">
        <v>238</v>
      </c>
      <c r="G61" s="198"/>
      <c r="H61" s="198"/>
      <c r="I61" s="198"/>
      <c r="J61" s="198"/>
      <c r="K61" s="199"/>
      <c r="L61" s="199"/>
      <c r="M61" s="199"/>
      <c r="N61" s="197"/>
      <c r="O61" s="197"/>
      <c r="P61" s="200">
        <v>2.02454E-3</v>
      </c>
      <c r="Q61" s="199">
        <v>7.3929391276710748</v>
      </c>
      <c r="R61" s="199">
        <v>0.12113996</v>
      </c>
      <c r="S61" s="195" t="s">
        <v>2370</v>
      </c>
    </row>
    <row r="62" spans="1:19">
      <c r="A62" s="20" t="s">
        <v>27</v>
      </c>
      <c r="B62" s="195" t="s">
        <v>1</v>
      </c>
      <c r="C62" s="196">
        <v>114.248457</v>
      </c>
      <c r="D62" s="196">
        <v>40.223896000000003</v>
      </c>
      <c r="E62" s="195" t="s">
        <v>758</v>
      </c>
      <c r="F62" s="197">
        <v>227</v>
      </c>
      <c r="G62" s="198">
        <v>0.1489</v>
      </c>
      <c r="H62" s="198">
        <v>5.4999999999999997E-3</v>
      </c>
      <c r="I62" s="198">
        <v>0.28255599999999997</v>
      </c>
      <c r="J62" s="198">
        <v>1.2999999999999999E-5</v>
      </c>
      <c r="K62" s="199">
        <v>-7.6386629510716286</v>
      </c>
      <c r="L62" s="199">
        <v>-3.5</v>
      </c>
      <c r="M62" s="199">
        <v>-0.83433734939759041</v>
      </c>
      <c r="N62" s="197">
        <v>1118.0943665498539</v>
      </c>
      <c r="O62" s="197">
        <v>1479.8634469867604</v>
      </c>
      <c r="P62" s="200"/>
      <c r="Q62" s="199">
        <v>5.21</v>
      </c>
      <c r="R62" s="199">
        <v>0.15</v>
      </c>
      <c r="S62" s="195" t="s">
        <v>1216</v>
      </c>
    </row>
    <row r="63" spans="1:19">
      <c r="A63" s="20" t="s">
        <v>27</v>
      </c>
      <c r="B63" s="195" t="s">
        <v>1</v>
      </c>
      <c r="C63" s="196">
        <v>114.248457</v>
      </c>
      <c r="D63" s="196">
        <v>40.223896000000003</v>
      </c>
      <c r="E63" s="195" t="s">
        <v>759</v>
      </c>
      <c r="F63" s="197">
        <v>227</v>
      </c>
      <c r="G63" s="198">
        <v>6.4000000000000001E-2</v>
      </c>
      <c r="H63" s="198">
        <v>2.5000000000000001E-3</v>
      </c>
      <c r="I63" s="198">
        <v>0.28253699999999998</v>
      </c>
      <c r="J63" s="198">
        <v>1.0000000000000001E-5</v>
      </c>
      <c r="K63" s="199">
        <v>-8.3105823773232945</v>
      </c>
      <c r="L63" s="199">
        <v>-3.7</v>
      </c>
      <c r="M63" s="199">
        <v>-0.92469879518072284</v>
      </c>
      <c r="N63" s="197">
        <v>1053.3515321069735</v>
      </c>
      <c r="O63" s="197">
        <v>1494.7786325914678</v>
      </c>
      <c r="P63" s="200"/>
      <c r="Q63" s="199">
        <v>6.03</v>
      </c>
      <c r="R63" s="199">
        <v>0.28000000000000003</v>
      </c>
      <c r="S63" s="195" t="s">
        <v>1216</v>
      </c>
    </row>
    <row r="64" spans="1:19">
      <c r="A64" s="20" t="s">
        <v>27</v>
      </c>
      <c r="B64" s="195" t="s">
        <v>1</v>
      </c>
      <c r="C64" s="196">
        <v>114.248457</v>
      </c>
      <c r="D64" s="196">
        <v>40.223896000000003</v>
      </c>
      <c r="E64" s="195" t="s">
        <v>760</v>
      </c>
      <c r="F64" s="197">
        <v>227</v>
      </c>
      <c r="G64" s="198">
        <v>0.13689999999999999</v>
      </c>
      <c r="H64" s="198">
        <v>5.0000000000000001E-3</v>
      </c>
      <c r="I64" s="198">
        <v>0.28260200000000002</v>
      </c>
      <c r="J64" s="198">
        <v>1.2999999999999999E-5</v>
      </c>
      <c r="K64" s="199">
        <v>-6.0119106559353153</v>
      </c>
      <c r="L64" s="199">
        <v>-1.8</v>
      </c>
      <c r="M64" s="199">
        <v>-0.8493975903614458</v>
      </c>
      <c r="N64" s="197">
        <v>1029.2123051164388</v>
      </c>
      <c r="O64" s="197">
        <v>1372.0380765337202</v>
      </c>
      <c r="P64" s="200"/>
      <c r="Q64" s="199">
        <v>5.58</v>
      </c>
      <c r="R64" s="199">
        <v>0.31</v>
      </c>
      <c r="S64" s="195" t="s">
        <v>1216</v>
      </c>
    </row>
    <row r="65" spans="1:19">
      <c r="A65" s="20" t="s">
        <v>27</v>
      </c>
      <c r="B65" s="195" t="s">
        <v>1</v>
      </c>
      <c r="C65" s="196">
        <v>114.248457</v>
      </c>
      <c r="D65" s="196">
        <v>40.223896000000003</v>
      </c>
      <c r="E65" s="195" t="s">
        <v>761</v>
      </c>
      <c r="F65" s="197">
        <v>227</v>
      </c>
      <c r="G65" s="198">
        <v>6.4899999999999999E-2</v>
      </c>
      <c r="H65" s="198">
        <v>2.5999999999999999E-3</v>
      </c>
      <c r="I65" s="198">
        <v>0.282584</v>
      </c>
      <c r="J65" s="198">
        <v>1.1E-5</v>
      </c>
      <c r="K65" s="199">
        <v>-6.6484659018584136</v>
      </c>
      <c r="L65" s="199">
        <v>-2.1</v>
      </c>
      <c r="M65" s="199">
        <v>-0.92168674698795183</v>
      </c>
      <c r="N65" s="197">
        <v>987.27510500044025</v>
      </c>
      <c r="O65" s="197">
        <v>1390.1559298724683</v>
      </c>
      <c r="P65" s="200"/>
      <c r="Q65" s="199">
        <v>5.47</v>
      </c>
      <c r="R65" s="199">
        <v>0.1</v>
      </c>
      <c r="S65" s="195" t="s">
        <v>1216</v>
      </c>
    </row>
    <row r="66" spans="1:19">
      <c r="A66" s="20" t="s">
        <v>27</v>
      </c>
      <c r="B66" s="195" t="s">
        <v>1</v>
      </c>
      <c r="C66" s="196">
        <v>114.248457</v>
      </c>
      <c r="D66" s="196">
        <v>40.223896000000003</v>
      </c>
      <c r="E66" s="195" t="s">
        <v>762</v>
      </c>
      <c r="F66" s="197">
        <v>227</v>
      </c>
      <c r="G66" s="198">
        <v>4.1599999999999998E-2</v>
      </c>
      <c r="H66" s="198">
        <v>1.6999999999999999E-3</v>
      </c>
      <c r="I66" s="198">
        <v>0.28256100000000001</v>
      </c>
      <c r="J66" s="198">
        <v>1.2E-5</v>
      </c>
      <c r="K66" s="199">
        <v>-7.46184204942546</v>
      </c>
      <c r="L66" s="199">
        <v>-2.8</v>
      </c>
      <c r="M66" s="199">
        <v>-0.9487951807228916</v>
      </c>
      <c r="N66" s="197">
        <v>996.23933860872432</v>
      </c>
      <c r="O66" s="197">
        <v>1433.4565695273582</v>
      </c>
      <c r="P66" s="200"/>
      <c r="Q66" s="199">
        <v>5.51</v>
      </c>
      <c r="R66" s="199">
        <v>0.27</v>
      </c>
      <c r="S66" s="195" t="s">
        <v>1216</v>
      </c>
    </row>
    <row r="67" spans="1:19">
      <c r="A67" s="20" t="s">
        <v>27</v>
      </c>
      <c r="B67" s="195" t="s">
        <v>1</v>
      </c>
      <c r="C67" s="196">
        <v>114.248457</v>
      </c>
      <c r="D67" s="196">
        <v>40.223896000000003</v>
      </c>
      <c r="E67" s="195" t="s">
        <v>763</v>
      </c>
      <c r="F67" s="197">
        <v>227</v>
      </c>
      <c r="G67" s="198">
        <v>2.3199999999999998E-2</v>
      </c>
      <c r="H67" s="198">
        <v>1E-3</v>
      </c>
      <c r="I67" s="198">
        <v>0.28251500000000002</v>
      </c>
      <c r="J67" s="198">
        <v>1.0000000000000001E-5</v>
      </c>
      <c r="K67" s="199">
        <v>-9.0885943445606632</v>
      </c>
      <c r="L67" s="199">
        <v>-4.3</v>
      </c>
      <c r="M67" s="199">
        <v>-0.96987951807228912</v>
      </c>
      <c r="N67" s="197">
        <v>1042.409812303981</v>
      </c>
      <c r="O67" s="197">
        <v>1530.2618367593541</v>
      </c>
      <c r="P67" s="200"/>
      <c r="Q67" s="199">
        <v>5.62</v>
      </c>
      <c r="R67" s="199">
        <v>0.19</v>
      </c>
      <c r="S67" s="195" t="s">
        <v>1216</v>
      </c>
    </row>
    <row r="68" spans="1:19">
      <c r="A68" s="20" t="s">
        <v>27</v>
      </c>
      <c r="B68" s="195" t="s">
        <v>1</v>
      </c>
      <c r="C68" s="196">
        <v>114.248457</v>
      </c>
      <c r="D68" s="196">
        <v>40.223896000000003</v>
      </c>
      <c r="E68" s="195" t="s">
        <v>764</v>
      </c>
      <c r="F68" s="197">
        <v>227</v>
      </c>
      <c r="G68" s="198">
        <v>4.4499999999999998E-2</v>
      </c>
      <c r="H68" s="198">
        <v>1.8E-3</v>
      </c>
      <c r="I68" s="198">
        <v>0.28249299999999999</v>
      </c>
      <c r="J68" s="198">
        <v>1.1E-5</v>
      </c>
      <c r="K68" s="199">
        <v>-9.8666063118002523</v>
      </c>
      <c r="L68" s="199">
        <v>-5.2</v>
      </c>
      <c r="M68" s="199">
        <v>-0.94578313253012047</v>
      </c>
      <c r="N68" s="197">
        <v>1096.522225134109</v>
      </c>
      <c r="O68" s="197">
        <v>1587.0219418764268</v>
      </c>
      <c r="P68" s="200"/>
      <c r="Q68" s="199">
        <v>5.67</v>
      </c>
      <c r="R68" s="199">
        <v>0.27</v>
      </c>
      <c r="S68" s="195" t="s">
        <v>1216</v>
      </c>
    </row>
    <row r="69" spans="1:19">
      <c r="A69" s="20" t="s">
        <v>27</v>
      </c>
      <c r="B69" s="195" t="s">
        <v>1</v>
      </c>
      <c r="C69" s="196">
        <v>114.248457</v>
      </c>
      <c r="D69" s="196">
        <v>40.223896000000003</v>
      </c>
      <c r="E69" s="195" t="s">
        <v>765</v>
      </c>
      <c r="F69" s="197">
        <v>227</v>
      </c>
      <c r="G69" s="198">
        <v>0.1103</v>
      </c>
      <c r="H69" s="198">
        <v>4.1000000000000003E-3</v>
      </c>
      <c r="I69" s="198">
        <v>0.282557</v>
      </c>
      <c r="J69" s="198">
        <v>1.1E-5</v>
      </c>
      <c r="K69" s="199">
        <v>-7.6032987707419508</v>
      </c>
      <c r="L69" s="199">
        <v>-3.2</v>
      </c>
      <c r="M69" s="199">
        <v>-0.87650602409638556</v>
      </c>
      <c r="N69" s="197">
        <v>1071.3812166498283</v>
      </c>
      <c r="O69" s="197">
        <v>1464.7040910721842</v>
      </c>
      <c r="P69" s="200"/>
      <c r="Q69" s="199">
        <v>5.68</v>
      </c>
      <c r="R69" s="199">
        <v>0.19</v>
      </c>
      <c r="S69" s="195" t="s">
        <v>1216</v>
      </c>
    </row>
    <row r="70" spans="1:19">
      <c r="A70" s="20" t="s">
        <v>27</v>
      </c>
      <c r="B70" s="195" t="s">
        <v>1</v>
      </c>
      <c r="C70" s="196">
        <v>114.248457</v>
      </c>
      <c r="D70" s="196">
        <v>40.223896000000003</v>
      </c>
      <c r="E70" s="195" t="s">
        <v>766</v>
      </c>
      <c r="F70" s="197">
        <v>227</v>
      </c>
      <c r="G70" s="198">
        <v>0.1149</v>
      </c>
      <c r="H70" s="198">
        <v>4.1000000000000003E-3</v>
      </c>
      <c r="I70" s="198">
        <v>0.28263300000000002</v>
      </c>
      <c r="J70" s="198">
        <v>1.2E-5</v>
      </c>
      <c r="K70" s="199">
        <v>-4.9156210657352872</v>
      </c>
      <c r="L70" s="199">
        <v>-0.6</v>
      </c>
      <c r="M70" s="199">
        <v>-0.87650602409638556</v>
      </c>
      <c r="N70" s="197">
        <v>954.92568055994786</v>
      </c>
      <c r="O70" s="197">
        <v>1294.0021727865901</v>
      </c>
      <c r="P70" s="200"/>
      <c r="Q70" s="199">
        <v>5.55</v>
      </c>
      <c r="R70" s="199">
        <v>0.08</v>
      </c>
      <c r="S70" s="195" t="s">
        <v>1216</v>
      </c>
    </row>
    <row r="71" spans="1:19">
      <c r="A71" s="20" t="s">
        <v>27</v>
      </c>
      <c r="B71" s="195" t="s">
        <v>1</v>
      </c>
      <c r="C71" s="196">
        <v>114.248457</v>
      </c>
      <c r="D71" s="196">
        <v>40.223896000000003</v>
      </c>
      <c r="E71" s="195" t="s">
        <v>767</v>
      </c>
      <c r="F71" s="197">
        <v>227</v>
      </c>
      <c r="G71" s="198">
        <v>0.22459999999999999</v>
      </c>
      <c r="H71" s="198">
        <v>8.0999999999999996E-3</v>
      </c>
      <c r="I71" s="198">
        <v>0.282497</v>
      </c>
      <c r="J71" s="198">
        <v>1.4E-5</v>
      </c>
      <c r="K71" s="199">
        <v>-9.7251495904837615</v>
      </c>
      <c r="L71" s="199">
        <v>-6</v>
      </c>
      <c r="M71" s="199">
        <v>-0.75602409638554224</v>
      </c>
      <c r="N71" s="197">
        <v>1314.8210795071977</v>
      </c>
      <c r="O71" s="197">
        <v>1635.5888337208587</v>
      </c>
      <c r="P71" s="200"/>
      <c r="Q71" s="199">
        <v>5.14</v>
      </c>
      <c r="R71" s="199">
        <v>0.23</v>
      </c>
      <c r="S71" s="195" t="s">
        <v>1216</v>
      </c>
    </row>
    <row r="72" spans="1:19">
      <c r="A72" s="20" t="s">
        <v>27</v>
      </c>
      <c r="B72" s="195" t="s">
        <v>1</v>
      </c>
      <c r="C72" s="196">
        <v>114.248457</v>
      </c>
      <c r="D72" s="196">
        <v>40.223896000000003</v>
      </c>
      <c r="E72" s="195" t="s">
        <v>768</v>
      </c>
      <c r="F72" s="197">
        <v>227</v>
      </c>
      <c r="G72" s="198">
        <v>5.4300000000000001E-2</v>
      </c>
      <c r="H72" s="198">
        <v>2.0999999999999999E-3</v>
      </c>
      <c r="I72" s="198">
        <v>0.28256199999999998</v>
      </c>
      <c r="J72" s="198">
        <v>1.1E-5</v>
      </c>
      <c r="K72" s="199">
        <v>-7.4264778690980027</v>
      </c>
      <c r="L72" s="199">
        <v>-2.8</v>
      </c>
      <c r="M72" s="199">
        <v>-0.93674698795180722</v>
      </c>
      <c r="N72" s="197">
        <v>1005.6665476479759</v>
      </c>
      <c r="O72" s="197">
        <v>1434.931439300065</v>
      </c>
      <c r="P72" s="200"/>
      <c r="Q72" s="199">
        <v>5.88</v>
      </c>
      <c r="R72" s="199">
        <v>0.28000000000000003</v>
      </c>
      <c r="S72" s="195" t="s">
        <v>1216</v>
      </c>
    </row>
    <row r="73" spans="1:19">
      <c r="A73" s="20" t="s">
        <v>27</v>
      </c>
      <c r="B73" s="195" t="s">
        <v>1</v>
      </c>
      <c r="C73" s="196">
        <v>114.248457</v>
      </c>
      <c r="D73" s="196">
        <v>40.223896000000003</v>
      </c>
      <c r="E73" s="195" t="s">
        <v>769</v>
      </c>
      <c r="F73" s="197">
        <v>227</v>
      </c>
      <c r="G73" s="198">
        <v>0.16200000000000001</v>
      </c>
      <c r="H73" s="198">
        <v>6.0000000000000001E-3</v>
      </c>
      <c r="I73" s="198">
        <v>0.28260200000000002</v>
      </c>
      <c r="J73" s="198">
        <v>1.4E-5</v>
      </c>
      <c r="K73" s="199">
        <v>-6.0119106559353153</v>
      </c>
      <c r="L73" s="199">
        <v>-1.9</v>
      </c>
      <c r="M73" s="199">
        <v>-0.81927710843373491</v>
      </c>
      <c r="N73" s="197">
        <v>1060.6656291472457</v>
      </c>
      <c r="O73" s="197">
        <v>1381.30625574234</v>
      </c>
      <c r="P73" s="200"/>
      <c r="Q73" s="199">
        <v>5.61</v>
      </c>
      <c r="R73" s="199">
        <v>0.14000000000000001</v>
      </c>
      <c r="S73" s="195" t="s">
        <v>1216</v>
      </c>
    </row>
    <row r="74" spans="1:19">
      <c r="A74" s="20" t="s">
        <v>27</v>
      </c>
      <c r="B74" s="195" t="s">
        <v>1</v>
      </c>
      <c r="C74" s="196">
        <v>114.248457</v>
      </c>
      <c r="D74" s="196">
        <v>40.223896000000003</v>
      </c>
      <c r="E74" s="195" t="s">
        <v>770</v>
      </c>
      <c r="F74" s="197">
        <v>227</v>
      </c>
      <c r="G74" s="198">
        <v>0.1573</v>
      </c>
      <c r="H74" s="198">
        <v>4.4000000000000003E-3</v>
      </c>
      <c r="I74" s="198">
        <v>0.282501</v>
      </c>
      <c r="J74" s="198">
        <v>9.0000000000000002E-6</v>
      </c>
      <c r="K74" s="199">
        <v>-9.5836928691672707</v>
      </c>
      <c r="L74" s="199">
        <v>-5.3</v>
      </c>
      <c r="M74" s="199">
        <v>-0.86746987951807231</v>
      </c>
      <c r="N74" s="197">
        <v>1167.1274773517609</v>
      </c>
      <c r="O74" s="197">
        <v>1592.9971893145243</v>
      </c>
      <c r="P74" s="200"/>
      <c r="Q74" s="199">
        <v>5.95</v>
      </c>
      <c r="R74" s="199">
        <v>0.15</v>
      </c>
      <c r="S74" s="195" t="s">
        <v>1216</v>
      </c>
    </row>
    <row r="75" spans="1:19">
      <c r="A75" s="20" t="s">
        <v>27</v>
      </c>
      <c r="B75" s="195" t="s">
        <v>1</v>
      </c>
      <c r="C75" s="196">
        <v>114.248457</v>
      </c>
      <c r="D75" s="196">
        <v>40.223896000000003</v>
      </c>
      <c r="E75" s="195" t="s">
        <v>771</v>
      </c>
      <c r="F75" s="197">
        <v>227</v>
      </c>
      <c r="G75" s="198">
        <v>5.8599999999999999E-2</v>
      </c>
      <c r="H75" s="198">
        <v>2.2000000000000001E-3</v>
      </c>
      <c r="I75" s="198">
        <v>0.28257199999999999</v>
      </c>
      <c r="J75" s="198">
        <v>1.1E-5</v>
      </c>
      <c r="K75" s="199">
        <v>-7.0728360658067757</v>
      </c>
      <c r="L75" s="199">
        <v>-2.4</v>
      </c>
      <c r="M75" s="199">
        <v>-0.9337349397590361</v>
      </c>
      <c r="N75" s="197">
        <v>993.89654264851697</v>
      </c>
      <c r="O75" s="197">
        <v>1413.3955061485603</v>
      </c>
      <c r="P75" s="200"/>
      <c r="Q75" s="199">
        <v>5.95</v>
      </c>
      <c r="R75" s="199">
        <v>0.19</v>
      </c>
      <c r="S75" s="195" t="s">
        <v>1216</v>
      </c>
    </row>
    <row r="76" spans="1:19">
      <c r="A76" s="20" t="s">
        <v>27</v>
      </c>
      <c r="B76" s="195" t="s">
        <v>1</v>
      </c>
      <c r="C76" s="196">
        <v>114.248457</v>
      </c>
      <c r="D76" s="196">
        <v>40.223896000000003</v>
      </c>
      <c r="E76" s="195" t="s">
        <v>772</v>
      </c>
      <c r="F76" s="197">
        <v>227</v>
      </c>
      <c r="G76" s="198">
        <v>4.0500000000000001E-2</v>
      </c>
      <c r="H76" s="198">
        <v>1.6999999999999999E-3</v>
      </c>
      <c r="I76" s="198">
        <v>0.28253</v>
      </c>
      <c r="J76" s="198">
        <v>1.0000000000000001E-5</v>
      </c>
      <c r="K76" s="199">
        <v>-8.5581316396254881</v>
      </c>
      <c r="L76" s="199">
        <v>-3.8</v>
      </c>
      <c r="M76" s="199">
        <v>-0.9487951807228916</v>
      </c>
      <c r="N76" s="197">
        <v>1040.6301973979132</v>
      </c>
      <c r="O76" s="197">
        <v>1503.0781301069835</v>
      </c>
      <c r="P76" s="200"/>
      <c r="Q76" s="199">
        <v>5.6</v>
      </c>
      <c r="R76" s="199">
        <v>0.22</v>
      </c>
      <c r="S76" s="195" t="s">
        <v>1216</v>
      </c>
    </row>
    <row r="77" spans="1:19">
      <c r="A77" s="20" t="s">
        <v>27</v>
      </c>
      <c r="B77" s="195" t="s">
        <v>1</v>
      </c>
      <c r="C77" s="196">
        <v>114.248457</v>
      </c>
      <c r="D77" s="196">
        <v>40.223896000000003</v>
      </c>
      <c r="E77" s="195" t="s">
        <v>773</v>
      </c>
      <c r="F77" s="197">
        <v>227</v>
      </c>
      <c r="G77" s="198">
        <v>3.4099999999999998E-2</v>
      </c>
      <c r="H77" s="198">
        <v>1.2999999999999999E-3</v>
      </c>
      <c r="I77" s="198">
        <v>0.28256300000000001</v>
      </c>
      <c r="J77" s="198">
        <v>1.2999999999999999E-5</v>
      </c>
      <c r="K77" s="199">
        <v>-7.3911136887672146</v>
      </c>
      <c r="L77" s="199">
        <v>-2.6</v>
      </c>
      <c r="M77" s="199">
        <v>-0.96084337349397586</v>
      </c>
      <c r="N77" s="197">
        <v>982.76157020849325</v>
      </c>
      <c r="O77" s="197">
        <v>1425.2373613134657</v>
      </c>
      <c r="P77" s="200"/>
      <c r="Q77" s="199">
        <v>5.57</v>
      </c>
      <c r="R77" s="199">
        <v>0.2</v>
      </c>
      <c r="S77" s="195" t="s">
        <v>1216</v>
      </c>
    </row>
    <row r="78" spans="1:19">
      <c r="A78" s="20" t="s">
        <v>27</v>
      </c>
      <c r="B78" s="195" t="s">
        <v>1</v>
      </c>
      <c r="C78" s="196">
        <v>114.248457</v>
      </c>
      <c r="D78" s="196">
        <v>40.223896000000003</v>
      </c>
      <c r="E78" s="195" t="s">
        <v>774</v>
      </c>
      <c r="F78" s="197">
        <v>227</v>
      </c>
      <c r="G78" s="198">
        <v>5.5899999999999998E-2</v>
      </c>
      <c r="H78" s="198">
        <v>2.2000000000000001E-3</v>
      </c>
      <c r="I78" s="198">
        <v>0.282476</v>
      </c>
      <c r="J78" s="198">
        <v>1.2E-5</v>
      </c>
      <c r="K78" s="199">
        <v>-10.467797377392563</v>
      </c>
      <c r="L78" s="199">
        <v>-5.8</v>
      </c>
      <c r="M78" s="199">
        <v>-0.9337349397590361</v>
      </c>
      <c r="N78" s="197">
        <v>1133.1464434134059</v>
      </c>
      <c r="O78" s="197">
        <v>1628.8162928019356</v>
      </c>
      <c r="P78" s="200"/>
      <c r="Q78" s="199">
        <v>5.6</v>
      </c>
      <c r="R78" s="199">
        <v>0.12</v>
      </c>
      <c r="S78" s="195" t="s">
        <v>1216</v>
      </c>
    </row>
    <row r="79" spans="1:19">
      <c r="A79" s="20" t="s">
        <v>27</v>
      </c>
      <c r="B79" s="195" t="s">
        <v>1</v>
      </c>
      <c r="C79" s="196">
        <v>114.248457</v>
      </c>
      <c r="D79" s="196">
        <v>40.223896000000003</v>
      </c>
      <c r="E79" s="195" t="s">
        <v>775</v>
      </c>
      <c r="F79" s="197">
        <v>227</v>
      </c>
      <c r="G79" s="198">
        <v>3.4000000000000002E-2</v>
      </c>
      <c r="H79" s="198">
        <v>1.4E-3</v>
      </c>
      <c r="I79" s="198">
        <v>0.28259099999999998</v>
      </c>
      <c r="J79" s="198">
        <v>1.1E-5</v>
      </c>
      <c r="K79" s="199">
        <v>-6.4009166395551098</v>
      </c>
      <c r="L79" s="199">
        <v>-1.7</v>
      </c>
      <c r="M79" s="199">
        <v>-0.95783132530120485</v>
      </c>
      <c r="N79" s="197">
        <v>945.58419174917208</v>
      </c>
      <c r="O79" s="197">
        <v>1363.2228672956994</v>
      </c>
      <c r="P79" s="200"/>
      <c r="Q79" s="199">
        <v>5.78</v>
      </c>
      <c r="R79" s="199">
        <v>0.2</v>
      </c>
      <c r="S79" s="195" t="s">
        <v>1216</v>
      </c>
    </row>
    <row r="80" spans="1:19">
      <c r="A80" s="20" t="s">
        <v>27</v>
      </c>
      <c r="B80" s="195" t="s">
        <v>1</v>
      </c>
      <c r="C80" s="196">
        <v>114.248457</v>
      </c>
      <c r="D80" s="196">
        <v>40.223896000000003</v>
      </c>
      <c r="E80" s="195" t="s">
        <v>776</v>
      </c>
      <c r="F80" s="197">
        <v>227</v>
      </c>
      <c r="G80" s="198">
        <v>0.1789</v>
      </c>
      <c r="H80" s="198">
        <v>6.4000000000000003E-3</v>
      </c>
      <c r="I80" s="198">
        <v>0.28250999999999998</v>
      </c>
      <c r="J80" s="198">
        <v>1.1E-5</v>
      </c>
      <c r="K80" s="199">
        <v>-9.2654152462068318</v>
      </c>
      <c r="L80" s="199">
        <v>-5.3</v>
      </c>
      <c r="M80" s="199">
        <v>-0.80722891566265065</v>
      </c>
      <c r="N80" s="197">
        <v>1224.5136123868663</v>
      </c>
      <c r="O80" s="197">
        <v>1591.1211793324667</v>
      </c>
      <c r="P80" s="200"/>
      <c r="Q80" s="199">
        <v>5.4</v>
      </c>
      <c r="R80" s="199">
        <v>0.31</v>
      </c>
      <c r="S80" s="195" t="s">
        <v>1216</v>
      </c>
    </row>
    <row r="81" spans="1:19">
      <c r="A81" s="20" t="s">
        <v>29</v>
      </c>
      <c r="B81" s="195" t="s">
        <v>4</v>
      </c>
      <c r="C81" s="196">
        <v>114.558972</v>
      </c>
      <c r="D81" s="196">
        <v>40.306916999999999</v>
      </c>
      <c r="E81" s="195" t="s">
        <v>2354</v>
      </c>
      <c r="F81" s="197">
        <v>220</v>
      </c>
      <c r="G81" s="198">
        <v>0.108358</v>
      </c>
      <c r="H81" s="198">
        <v>2.6029999999999998E-3</v>
      </c>
      <c r="I81" s="198">
        <v>0.28231800000000001</v>
      </c>
      <c r="J81" s="198">
        <v>2.5000000000000001E-5</v>
      </c>
      <c r="K81" s="199">
        <v>-16.055337869379514</v>
      </c>
      <c r="L81" s="199">
        <v>-11.607444964900626</v>
      </c>
      <c r="M81" s="199">
        <v>-0.92159638554216872</v>
      </c>
      <c r="N81" s="197">
        <v>1376.6760978702289</v>
      </c>
      <c r="O81" s="197">
        <v>1989.4672767290849</v>
      </c>
      <c r="P81" s="200"/>
      <c r="Q81" s="199"/>
      <c r="R81" s="199"/>
      <c r="S81" s="195" t="s">
        <v>1151</v>
      </c>
    </row>
    <row r="82" spans="1:19">
      <c r="A82" s="20" t="s">
        <v>29</v>
      </c>
      <c r="B82" s="195" t="s">
        <v>4</v>
      </c>
      <c r="C82" s="196">
        <v>114.558972</v>
      </c>
      <c r="D82" s="196">
        <v>40.306916999999999</v>
      </c>
      <c r="E82" s="195" t="s">
        <v>2090</v>
      </c>
      <c r="F82" s="197">
        <v>223</v>
      </c>
      <c r="G82" s="198">
        <v>9.2077999999999993E-2</v>
      </c>
      <c r="H82" s="198">
        <v>2.614E-3</v>
      </c>
      <c r="I82" s="198">
        <v>0.28239900000000001</v>
      </c>
      <c r="J82" s="198">
        <v>2.5999999999999998E-5</v>
      </c>
      <c r="K82" s="199">
        <v>-13.190839262727794</v>
      </c>
      <c r="L82" s="199">
        <v>-8.6823570617988732</v>
      </c>
      <c r="M82" s="199">
        <v>-0.92126506024096388</v>
      </c>
      <c r="N82" s="197">
        <v>1258.8057447690048</v>
      </c>
      <c r="O82" s="197">
        <v>1807.0745462522909</v>
      </c>
      <c r="P82" s="200"/>
      <c r="Q82" s="199"/>
      <c r="R82" s="199"/>
      <c r="S82" s="195" t="s">
        <v>1151</v>
      </c>
    </row>
    <row r="83" spans="1:19">
      <c r="A83" s="20" t="s">
        <v>29</v>
      </c>
      <c r="B83" s="195" t="s">
        <v>4</v>
      </c>
      <c r="C83" s="196">
        <v>114.558972</v>
      </c>
      <c r="D83" s="196">
        <v>40.306916999999999</v>
      </c>
      <c r="E83" s="195" t="s">
        <v>2091</v>
      </c>
      <c r="F83" s="197">
        <v>230</v>
      </c>
      <c r="G83" s="198">
        <v>6.6669000000000006E-2</v>
      </c>
      <c r="H83" s="198">
        <v>1.6329999999999999E-3</v>
      </c>
      <c r="I83" s="198">
        <v>0.28240300000000002</v>
      </c>
      <c r="J83" s="198">
        <v>2.1999999999999999E-5</v>
      </c>
      <c r="K83" s="199">
        <v>-13.049382541411303</v>
      </c>
      <c r="L83" s="199">
        <v>-8.2495633836343618</v>
      </c>
      <c r="M83" s="199">
        <v>-0.95081325301204822</v>
      </c>
      <c r="N83" s="197">
        <v>1219.9045413229621</v>
      </c>
      <c r="O83" s="197">
        <v>1785.3769346504851</v>
      </c>
      <c r="P83" s="200"/>
      <c r="Q83" s="199"/>
      <c r="R83" s="199"/>
      <c r="S83" s="195" t="s">
        <v>1151</v>
      </c>
    </row>
    <row r="84" spans="1:19">
      <c r="A84" s="20" t="s">
        <v>29</v>
      </c>
      <c r="B84" s="195" t="s">
        <v>4</v>
      </c>
      <c r="C84" s="196">
        <v>114.558972</v>
      </c>
      <c r="D84" s="196">
        <v>40.306916999999999</v>
      </c>
      <c r="E84" s="195" t="s">
        <v>2092</v>
      </c>
      <c r="F84" s="197">
        <v>216</v>
      </c>
      <c r="G84" s="198">
        <v>7.2049000000000002E-2</v>
      </c>
      <c r="H84" s="198">
        <v>1.709E-3</v>
      </c>
      <c r="I84" s="198">
        <v>0.282439</v>
      </c>
      <c r="J84" s="198">
        <v>2.0000000000000002E-5</v>
      </c>
      <c r="K84" s="199">
        <v>-11.776272049567327</v>
      </c>
      <c r="L84" s="199">
        <v>-7.2796056276758225</v>
      </c>
      <c r="M84" s="199">
        <v>-0.94852409638554214</v>
      </c>
      <c r="N84" s="197">
        <v>1171.0107931879652</v>
      </c>
      <c r="O84" s="197">
        <v>1713.4487612333173</v>
      </c>
      <c r="P84" s="200"/>
      <c r="Q84" s="199"/>
      <c r="R84" s="199"/>
      <c r="S84" s="195" t="s">
        <v>1151</v>
      </c>
    </row>
    <row r="85" spans="1:19">
      <c r="A85" s="20" t="s">
        <v>29</v>
      </c>
      <c r="B85" s="195" t="s">
        <v>4</v>
      </c>
      <c r="C85" s="196">
        <v>114.558972</v>
      </c>
      <c r="D85" s="196">
        <v>40.306916999999999</v>
      </c>
      <c r="E85" s="195" t="s">
        <v>2093</v>
      </c>
      <c r="F85" s="197">
        <v>226</v>
      </c>
      <c r="G85" s="198">
        <v>0.126524</v>
      </c>
      <c r="H85" s="198">
        <v>3.1909999999999998E-3</v>
      </c>
      <c r="I85" s="198">
        <v>0.28242299999999998</v>
      </c>
      <c r="J85" s="198">
        <v>2.5999999999999998E-5</v>
      </c>
      <c r="K85" s="199">
        <v>-12.34209893483218</v>
      </c>
      <c r="L85" s="199">
        <v>-7.8587072799674029</v>
      </c>
      <c r="M85" s="199">
        <v>-0.90388554216867467</v>
      </c>
      <c r="N85" s="197">
        <v>1243.5301043377858</v>
      </c>
      <c r="O85" s="197">
        <v>1757.0349334884231</v>
      </c>
      <c r="P85" s="200"/>
      <c r="Q85" s="199"/>
      <c r="R85" s="199"/>
      <c r="S85" s="195" t="s">
        <v>1151</v>
      </c>
    </row>
    <row r="86" spans="1:19">
      <c r="A86" s="20" t="s">
        <v>29</v>
      </c>
      <c r="B86" s="195" t="s">
        <v>4</v>
      </c>
      <c r="C86" s="196">
        <v>114.558972</v>
      </c>
      <c r="D86" s="196">
        <v>40.306916999999999</v>
      </c>
      <c r="E86" s="195" t="s">
        <v>2094</v>
      </c>
      <c r="F86" s="197">
        <v>216</v>
      </c>
      <c r="G86" s="198">
        <v>5.4301000000000002E-2</v>
      </c>
      <c r="H86" s="198">
        <v>1.423E-3</v>
      </c>
      <c r="I86" s="198">
        <v>0.28240500000000002</v>
      </c>
      <c r="J86" s="198">
        <v>2.0000000000000002E-5</v>
      </c>
      <c r="K86" s="199">
        <v>-12.978654180754168</v>
      </c>
      <c r="L86" s="199">
        <v>-8.4416691707001057</v>
      </c>
      <c r="M86" s="199">
        <v>-0.95713855421686744</v>
      </c>
      <c r="N86" s="197">
        <v>1210.222076556146</v>
      </c>
      <c r="O86" s="197">
        <v>1787.0833215733594</v>
      </c>
      <c r="P86" s="200"/>
      <c r="Q86" s="199"/>
      <c r="R86" s="199"/>
      <c r="S86" s="195" t="s">
        <v>1151</v>
      </c>
    </row>
    <row r="87" spans="1:19">
      <c r="A87" s="20" t="s">
        <v>29</v>
      </c>
      <c r="B87" s="195" t="s">
        <v>4</v>
      </c>
      <c r="C87" s="196">
        <v>114.558972</v>
      </c>
      <c r="D87" s="196">
        <v>40.306916999999999</v>
      </c>
      <c r="E87" s="195" t="s">
        <v>2095</v>
      </c>
      <c r="F87" s="197">
        <v>226</v>
      </c>
      <c r="G87" s="198">
        <v>7.8450000000000006E-2</v>
      </c>
      <c r="H87" s="198">
        <v>2.1069999999999999E-3</v>
      </c>
      <c r="I87" s="198">
        <v>0.28239300000000001</v>
      </c>
      <c r="J87" s="198">
        <v>2.6999999999999999E-5</v>
      </c>
      <c r="K87" s="199">
        <v>-13.40302434470253</v>
      </c>
      <c r="L87" s="199">
        <v>-8.757986903983328</v>
      </c>
      <c r="M87" s="199">
        <v>-0.93653614457831325</v>
      </c>
      <c r="N87" s="197">
        <v>1250.0742342829367</v>
      </c>
      <c r="O87" s="197">
        <v>1814.3216318303685</v>
      </c>
      <c r="P87" s="200"/>
      <c r="Q87" s="199"/>
      <c r="R87" s="199"/>
      <c r="S87" s="195" t="s">
        <v>1151</v>
      </c>
    </row>
    <row r="88" spans="1:19">
      <c r="A88" s="20" t="s">
        <v>29</v>
      </c>
      <c r="B88" s="195" t="s">
        <v>4</v>
      </c>
      <c r="C88" s="196">
        <v>114.558972</v>
      </c>
      <c r="D88" s="196">
        <v>40.306916999999999</v>
      </c>
      <c r="E88" s="195" t="s">
        <v>2096</v>
      </c>
      <c r="F88" s="197">
        <v>225</v>
      </c>
      <c r="G88" s="198">
        <v>0.112682</v>
      </c>
      <c r="H88" s="198">
        <v>2.836E-3</v>
      </c>
      <c r="I88" s="198">
        <v>0.282472</v>
      </c>
      <c r="J88" s="198">
        <v>2.3E-5</v>
      </c>
      <c r="K88" s="199">
        <v>-10.609254098709053</v>
      </c>
      <c r="L88" s="199">
        <v>-6.092020650664276</v>
      </c>
      <c r="M88" s="199">
        <v>-0.91457831325301209</v>
      </c>
      <c r="N88" s="197">
        <v>1159.0898215304069</v>
      </c>
      <c r="O88" s="197">
        <v>1644.6568552524525</v>
      </c>
      <c r="P88" s="200"/>
      <c r="Q88" s="199"/>
      <c r="R88" s="199"/>
      <c r="S88" s="195" t="s">
        <v>1151</v>
      </c>
    </row>
    <row r="89" spans="1:19">
      <c r="A89" s="20" t="s">
        <v>29</v>
      </c>
      <c r="B89" s="195" t="s">
        <v>4</v>
      </c>
      <c r="C89" s="196">
        <v>114.558972</v>
      </c>
      <c r="D89" s="196">
        <v>40.306916999999999</v>
      </c>
      <c r="E89" s="195" t="s">
        <v>2097</v>
      </c>
      <c r="F89" s="197">
        <v>220</v>
      </c>
      <c r="G89" s="198">
        <v>4.1857999999999999E-2</v>
      </c>
      <c r="H89" s="198">
        <v>1.3320000000000001E-3</v>
      </c>
      <c r="I89" s="198">
        <v>0.282356</v>
      </c>
      <c r="J89" s="198">
        <v>2.5999999999999998E-5</v>
      </c>
      <c r="K89" s="199">
        <v>-14.711499016877294</v>
      </c>
      <c r="L89" s="199">
        <v>-10.077868397346812</v>
      </c>
      <c r="M89" s="199">
        <v>-0.95987951807228911</v>
      </c>
      <c r="N89" s="197">
        <v>1276.4646849682624</v>
      </c>
      <c r="O89" s="197">
        <v>1893.5484163420319</v>
      </c>
      <c r="P89" s="200"/>
      <c r="Q89" s="199"/>
      <c r="R89" s="199"/>
      <c r="S89" s="195" t="s">
        <v>1151</v>
      </c>
    </row>
    <row r="90" spans="1:19">
      <c r="A90" s="20" t="s">
        <v>29</v>
      </c>
      <c r="B90" s="195" t="s">
        <v>4</v>
      </c>
      <c r="C90" s="196">
        <v>114.558972</v>
      </c>
      <c r="D90" s="196">
        <v>40.306916999999999</v>
      </c>
      <c r="E90" s="195" t="s">
        <v>2098</v>
      </c>
      <c r="F90" s="197">
        <v>219</v>
      </c>
      <c r="G90" s="198">
        <v>5.6772999999999997E-2</v>
      </c>
      <c r="H90" s="198">
        <v>1.3190000000000001E-3</v>
      </c>
      <c r="I90" s="198">
        <v>0.28236800000000001</v>
      </c>
      <c r="J90" s="198">
        <v>1.5999999999999999E-5</v>
      </c>
      <c r="K90" s="199">
        <v>-14.287128852927822</v>
      </c>
      <c r="L90" s="199">
        <v>-9.6725247153806038</v>
      </c>
      <c r="M90" s="199">
        <v>-0.96027108433734942</v>
      </c>
      <c r="N90" s="197">
        <v>1259.0943828155007</v>
      </c>
      <c r="O90" s="197">
        <v>1867.1940089393838</v>
      </c>
      <c r="P90" s="200"/>
      <c r="Q90" s="199"/>
      <c r="R90" s="199"/>
      <c r="S90" s="195" t="s">
        <v>1151</v>
      </c>
    </row>
    <row r="91" spans="1:19">
      <c r="A91" s="20" t="s">
        <v>29</v>
      </c>
      <c r="B91" s="195" t="s">
        <v>4</v>
      </c>
      <c r="C91" s="196">
        <v>114.558972</v>
      </c>
      <c r="D91" s="196">
        <v>40.306916999999999</v>
      </c>
      <c r="E91" s="195" t="s">
        <v>2099</v>
      </c>
      <c r="F91" s="197">
        <v>213</v>
      </c>
      <c r="G91" s="198">
        <v>7.8948000000000004E-2</v>
      </c>
      <c r="H91" s="198">
        <v>2.0709999999999999E-3</v>
      </c>
      <c r="I91" s="198">
        <v>0.28236800000000001</v>
      </c>
      <c r="J91" s="198">
        <v>2.3E-5</v>
      </c>
      <c r="K91" s="199">
        <v>-14.287128852927822</v>
      </c>
      <c r="L91" s="199">
        <v>-9.9052793036014108</v>
      </c>
      <c r="M91" s="199">
        <v>-0.93762048192771086</v>
      </c>
      <c r="N91" s="197">
        <v>1284.8471398122449</v>
      </c>
      <c r="O91" s="197">
        <v>1877.0655872751727</v>
      </c>
      <c r="P91" s="200"/>
      <c r="Q91" s="199"/>
      <c r="R91" s="199"/>
      <c r="S91" s="195" t="s">
        <v>1151</v>
      </c>
    </row>
    <row r="92" spans="1:19">
      <c r="A92" s="20" t="s">
        <v>29</v>
      </c>
      <c r="B92" s="195" t="s">
        <v>4</v>
      </c>
      <c r="C92" s="196">
        <v>114.558972</v>
      </c>
      <c r="D92" s="196">
        <v>40.306916999999999</v>
      </c>
      <c r="E92" s="195" t="s">
        <v>2100</v>
      </c>
      <c r="F92" s="197">
        <v>221</v>
      </c>
      <c r="G92" s="198">
        <v>4.1984E-2</v>
      </c>
      <c r="H92" s="198">
        <v>1.163E-3</v>
      </c>
      <c r="I92" s="198">
        <v>0.28237600000000002</v>
      </c>
      <c r="J92" s="198">
        <v>1.5999999999999999E-5</v>
      </c>
      <c r="K92" s="199">
        <v>-14.00421541029595</v>
      </c>
      <c r="L92" s="199">
        <v>-9.3244029975647624</v>
      </c>
      <c r="M92" s="199">
        <v>-0.96496987951807234</v>
      </c>
      <c r="N92" s="197">
        <v>1242.6386582178616</v>
      </c>
      <c r="O92" s="197">
        <v>1846.75891948968</v>
      </c>
      <c r="P92" s="200"/>
      <c r="Q92" s="199"/>
      <c r="R92" s="199"/>
      <c r="S92" s="195" t="s">
        <v>1151</v>
      </c>
    </row>
    <row r="93" spans="1:19">
      <c r="A93" s="20" t="s">
        <v>29</v>
      </c>
      <c r="B93" s="195" t="s">
        <v>4</v>
      </c>
      <c r="C93" s="196">
        <v>114.558972</v>
      </c>
      <c r="D93" s="196">
        <v>40.306916999999999</v>
      </c>
      <c r="E93" s="195" t="s">
        <v>2101</v>
      </c>
      <c r="F93" s="197">
        <v>226</v>
      </c>
      <c r="G93" s="198">
        <v>5.0692000000000001E-2</v>
      </c>
      <c r="H93" s="198">
        <v>1.5150000000000001E-3</v>
      </c>
      <c r="I93" s="198">
        <v>0.282362</v>
      </c>
      <c r="J93" s="198">
        <v>1.5999999999999999E-5</v>
      </c>
      <c r="K93" s="199">
        <v>-14.499313934902558</v>
      </c>
      <c r="L93" s="199">
        <v>-9.7662543502519128</v>
      </c>
      <c r="M93" s="199">
        <v>-0.95436746987951804</v>
      </c>
      <c r="N93" s="197">
        <v>1274.2151768295469</v>
      </c>
      <c r="O93" s="197">
        <v>1878.2827691178561</v>
      </c>
      <c r="P93" s="200"/>
      <c r="Q93" s="199"/>
      <c r="R93" s="199"/>
      <c r="S93" s="195" t="s">
        <v>1151</v>
      </c>
    </row>
    <row r="94" spans="1:19">
      <c r="A94" s="20" t="s">
        <v>29</v>
      </c>
      <c r="B94" s="195" t="s">
        <v>4</v>
      </c>
      <c r="C94" s="196">
        <v>114.558972</v>
      </c>
      <c r="D94" s="196">
        <v>40.306916999999999</v>
      </c>
      <c r="E94" s="195" t="s">
        <v>2102</v>
      </c>
      <c r="F94" s="197">
        <v>226</v>
      </c>
      <c r="G94" s="198">
        <v>4.2873000000000001E-2</v>
      </c>
      <c r="H94" s="198">
        <v>1.3140000000000001E-3</v>
      </c>
      <c r="I94" s="198">
        <v>0.28235100000000002</v>
      </c>
      <c r="J94" s="198">
        <v>1.5E-5</v>
      </c>
      <c r="K94" s="199">
        <v>-14.888319918521242</v>
      </c>
      <c r="L94" s="199">
        <v>-10.125382774509584</v>
      </c>
      <c r="M94" s="199">
        <v>-0.96042168674698791</v>
      </c>
      <c r="N94" s="197">
        <v>1282.9033235132938</v>
      </c>
      <c r="O94" s="197">
        <v>1901.0562673424793</v>
      </c>
      <c r="P94" s="200"/>
      <c r="Q94" s="199"/>
      <c r="R94" s="199"/>
      <c r="S94" s="195" t="s">
        <v>1151</v>
      </c>
    </row>
    <row r="95" spans="1:19">
      <c r="A95" s="20" t="s">
        <v>29</v>
      </c>
      <c r="B95" s="195" t="s">
        <v>4</v>
      </c>
      <c r="C95" s="196">
        <v>114.558972</v>
      </c>
      <c r="D95" s="196">
        <v>40.306916999999999</v>
      </c>
      <c r="E95" s="195" t="s">
        <v>2103</v>
      </c>
      <c r="F95" s="197">
        <v>213</v>
      </c>
      <c r="G95" s="198">
        <v>4.3975E-2</v>
      </c>
      <c r="H95" s="198">
        <v>1.235E-3</v>
      </c>
      <c r="I95" s="198">
        <v>0.28233999999999998</v>
      </c>
      <c r="J95" s="198">
        <v>1.4E-5</v>
      </c>
      <c r="K95" s="199">
        <v>-15.277325902142147</v>
      </c>
      <c r="L95" s="199">
        <v>-10.778081334574807</v>
      </c>
      <c r="M95" s="199">
        <v>-0.96280120481927711</v>
      </c>
      <c r="N95" s="197">
        <v>1295.6850885896811</v>
      </c>
      <c r="O95" s="197">
        <v>1932.5722785228845</v>
      </c>
      <c r="P95" s="200"/>
      <c r="Q95" s="199"/>
      <c r="R95" s="199"/>
      <c r="S95" s="195" t="s">
        <v>1151</v>
      </c>
    </row>
    <row r="96" spans="1:19">
      <c r="A96" s="20" t="s">
        <v>29</v>
      </c>
      <c r="B96" s="195" t="s">
        <v>4</v>
      </c>
      <c r="C96" s="196">
        <v>114.558972</v>
      </c>
      <c r="D96" s="196">
        <v>40.306916999999999</v>
      </c>
      <c r="E96" s="195" t="s">
        <v>2104</v>
      </c>
      <c r="F96" s="197">
        <v>209</v>
      </c>
      <c r="G96" s="198">
        <v>2.5609999999999999E-3</v>
      </c>
      <c r="H96" s="198">
        <v>5.7000000000000003E-5</v>
      </c>
      <c r="I96" s="198">
        <v>0.28228199999999998</v>
      </c>
      <c r="J96" s="198">
        <v>1.7E-5</v>
      </c>
      <c r="K96" s="199">
        <v>-17.328448361225711</v>
      </c>
      <c r="L96" s="199">
        <v>-12.751895394156332</v>
      </c>
      <c r="M96" s="199">
        <v>-0.99828313253012047</v>
      </c>
      <c r="N96" s="197">
        <v>1335.4256085784712</v>
      </c>
      <c r="O96" s="197">
        <v>2054.7494491335178</v>
      </c>
      <c r="P96" s="200"/>
      <c r="Q96" s="199"/>
      <c r="R96" s="199"/>
      <c r="S96" s="195" t="s">
        <v>1151</v>
      </c>
    </row>
    <row r="97" spans="1:19">
      <c r="A97" s="20" t="s">
        <v>29</v>
      </c>
      <c r="B97" s="195" t="s">
        <v>4</v>
      </c>
      <c r="C97" s="196">
        <v>114.558972</v>
      </c>
      <c r="D97" s="196">
        <v>40.306916999999999</v>
      </c>
      <c r="E97" s="195" t="s">
        <v>2105</v>
      </c>
      <c r="F97" s="197">
        <v>240</v>
      </c>
      <c r="G97" s="198">
        <v>7.7019999999999996E-3</v>
      </c>
      <c r="H97" s="198">
        <v>1.45E-4</v>
      </c>
      <c r="I97" s="198">
        <v>0.28231299999999998</v>
      </c>
      <c r="J97" s="198">
        <v>1.9000000000000001E-5</v>
      </c>
      <c r="K97" s="199">
        <v>-16.232158771025684</v>
      </c>
      <c r="L97" s="199">
        <v>-10.988310706216975</v>
      </c>
      <c r="M97" s="199">
        <v>-0.99563253012048192</v>
      </c>
      <c r="N97" s="197">
        <v>1296.1099974536116</v>
      </c>
      <c r="O97" s="197">
        <v>1966.5593142131588</v>
      </c>
      <c r="P97" s="200"/>
      <c r="Q97" s="199"/>
      <c r="R97" s="199"/>
      <c r="S97" s="195" t="s">
        <v>1151</v>
      </c>
    </row>
    <row r="98" spans="1:19">
      <c r="A98" s="20" t="s">
        <v>29</v>
      </c>
      <c r="B98" s="195" t="s">
        <v>4</v>
      </c>
      <c r="C98" s="196">
        <v>114.558972</v>
      </c>
      <c r="D98" s="196">
        <v>40.306916999999999</v>
      </c>
      <c r="E98" s="195" t="s">
        <v>2106</v>
      </c>
      <c r="F98" s="197">
        <v>240</v>
      </c>
      <c r="G98" s="198">
        <v>8.5660000000000007E-3</v>
      </c>
      <c r="H98" s="198">
        <v>1.94E-4</v>
      </c>
      <c r="I98" s="198">
        <v>0.28230300000000003</v>
      </c>
      <c r="J98" s="198">
        <v>3.3000000000000003E-5</v>
      </c>
      <c r="K98" s="199">
        <v>-16.585800574314689</v>
      </c>
      <c r="L98" s="199">
        <v>-11.349925129668925</v>
      </c>
      <c r="M98" s="199">
        <v>-0.9941566265060241</v>
      </c>
      <c r="N98" s="197">
        <v>1311.4341998949985</v>
      </c>
      <c r="O98" s="197">
        <v>1989.3681641533467</v>
      </c>
      <c r="P98" s="200"/>
      <c r="Q98" s="199"/>
      <c r="R98" s="199"/>
      <c r="S98" s="195" t="s">
        <v>1151</v>
      </c>
    </row>
    <row r="99" spans="1:19">
      <c r="A99" s="20" t="s">
        <v>29</v>
      </c>
      <c r="B99" s="195" t="s">
        <v>4</v>
      </c>
      <c r="C99" s="196">
        <v>114.558972</v>
      </c>
      <c r="D99" s="196">
        <v>40.306916999999999</v>
      </c>
      <c r="E99" s="195" t="s">
        <v>2107</v>
      </c>
      <c r="F99" s="197">
        <v>226</v>
      </c>
      <c r="G99" s="198">
        <v>5.9550000000000002E-3</v>
      </c>
      <c r="H99" s="198">
        <v>1.2300000000000001E-4</v>
      </c>
      <c r="I99" s="198">
        <v>0.28230300000000003</v>
      </c>
      <c r="J99" s="198">
        <v>2.3E-5</v>
      </c>
      <c r="K99" s="199">
        <v>-16.585800574314689</v>
      </c>
      <c r="L99" s="199">
        <v>-11.645525990320316</v>
      </c>
      <c r="M99" s="199">
        <v>-0.99629518072289158</v>
      </c>
      <c r="N99" s="197">
        <v>1309.0311055819848</v>
      </c>
      <c r="O99" s="197">
        <v>1997.5889584769927</v>
      </c>
      <c r="P99" s="200"/>
      <c r="Q99" s="199"/>
      <c r="R99" s="199"/>
      <c r="S99" s="195" t="s">
        <v>1151</v>
      </c>
    </row>
    <row r="100" spans="1:19">
      <c r="A100" s="20" t="s">
        <v>29</v>
      </c>
      <c r="B100" s="195" t="s">
        <v>4</v>
      </c>
      <c r="C100" s="196">
        <v>114.558972</v>
      </c>
      <c r="D100" s="196">
        <v>40.306916999999999</v>
      </c>
      <c r="E100" s="195" t="s">
        <v>2108</v>
      </c>
      <c r="F100" s="197">
        <v>204</v>
      </c>
      <c r="G100" s="198">
        <v>2.5867000000000001E-2</v>
      </c>
      <c r="H100" s="198">
        <v>5.0100000000000003E-4</v>
      </c>
      <c r="I100" s="198">
        <v>0.28231000000000001</v>
      </c>
      <c r="J100" s="198">
        <v>2.0999999999999999E-5</v>
      </c>
      <c r="K100" s="199">
        <v>-16.338251312011387</v>
      </c>
      <c r="L100" s="199">
        <v>-11.930942844374792</v>
      </c>
      <c r="M100" s="199">
        <v>-0.98490963855421687</v>
      </c>
      <c r="N100" s="197">
        <v>1312.2747682232562</v>
      </c>
      <c r="O100" s="197">
        <v>1998.9788649954353</v>
      </c>
      <c r="P100" s="200"/>
      <c r="Q100" s="199"/>
      <c r="R100" s="199"/>
      <c r="S100" s="195" t="s">
        <v>1151</v>
      </c>
    </row>
    <row r="101" spans="1:19">
      <c r="A101" s="20" t="s">
        <v>29</v>
      </c>
      <c r="B101" s="195" t="s">
        <v>4</v>
      </c>
      <c r="C101" s="196">
        <v>114.558972</v>
      </c>
      <c r="D101" s="196">
        <v>40.306916999999999</v>
      </c>
      <c r="E101" s="195" t="s">
        <v>2109</v>
      </c>
      <c r="F101" s="197">
        <v>221</v>
      </c>
      <c r="G101" s="198">
        <v>1.4914999999999999E-2</v>
      </c>
      <c r="H101" s="198">
        <v>3.3700000000000001E-4</v>
      </c>
      <c r="I101" s="198">
        <v>0.28234300000000001</v>
      </c>
      <c r="J101" s="198">
        <v>2.4000000000000001E-5</v>
      </c>
      <c r="K101" s="199">
        <v>-15.171233361153114</v>
      </c>
      <c r="L101" s="199">
        <v>-10.371154231761937</v>
      </c>
      <c r="M101" s="199">
        <v>-0.9898493975903615</v>
      </c>
      <c r="N101" s="197">
        <v>1261.351777063946</v>
      </c>
      <c r="O101" s="197">
        <v>1913.2610978796997</v>
      </c>
      <c r="P101" s="200"/>
      <c r="Q101" s="199"/>
      <c r="R101" s="199"/>
      <c r="S101" s="195" t="s">
        <v>1151</v>
      </c>
    </row>
    <row r="102" spans="1:19">
      <c r="A102" s="20" t="s">
        <v>29</v>
      </c>
      <c r="B102" s="195" t="s">
        <v>4</v>
      </c>
      <c r="C102" s="196">
        <v>114.558972</v>
      </c>
      <c r="D102" s="196">
        <v>40.306916999999999</v>
      </c>
      <c r="E102" s="195" t="s">
        <v>2110</v>
      </c>
      <c r="F102" s="197">
        <v>207</v>
      </c>
      <c r="G102" s="198">
        <v>1.719E-2</v>
      </c>
      <c r="H102" s="198">
        <v>3.6499999999999998E-4</v>
      </c>
      <c r="I102" s="198">
        <v>0.282281</v>
      </c>
      <c r="J102" s="198">
        <v>2.5000000000000001E-5</v>
      </c>
      <c r="K102" s="199">
        <v>-17.36381254155317</v>
      </c>
      <c r="L102" s="199">
        <v>-12.873370543894369</v>
      </c>
      <c r="M102" s="199">
        <v>-0.98900602409638549</v>
      </c>
      <c r="N102" s="197">
        <v>1347.4781212430591</v>
      </c>
      <c r="O102" s="197">
        <v>2060.7643308324677</v>
      </c>
      <c r="P102" s="200"/>
      <c r="Q102" s="199"/>
      <c r="R102" s="199"/>
      <c r="S102" s="195" t="s">
        <v>1151</v>
      </c>
    </row>
    <row r="103" spans="1:19">
      <c r="A103" s="20" t="s">
        <v>29</v>
      </c>
      <c r="B103" s="195" t="s">
        <v>4</v>
      </c>
      <c r="C103" s="196">
        <v>114.558972</v>
      </c>
      <c r="D103" s="196">
        <v>40.306916999999999</v>
      </c>
      <c r="E103" s="195" t="s">
        <v>2111</v>
      </c>
      <c r="F103" s="197">
        <v>223</v>
      </c>
      <c r="G103" s="198">
        <v>7.7603000000000005E-2</v>
      </c>
      <c r="H103" s="198">
        <v>1.82E-3</v>
      </c>
      <c r="I103" s="198">
        <v>0.28240500000000002</v>
      </c>
      <c r="J103" s="198">
        <v>3.3000000000000003E-5</v>
      </c>
      <c r="K103" s="199">
        <v>-12.978654180754168</v>
      </c>
      <c r="L103" s="199">
        <v>-8.3528618274586464</v>
      </c>
      <c r="M103" s="199">
        <v>-0.94518072289156629</v>
      </c>
      <c r="N103" s="197">
        <v>1223.2076777167611</v>
      </c>
      <c r="O103" s="197">
        <v>1786.5725149948341</v>
      </c>
      <c r="P103" s="200"/>
      <c r="Q103" s="199"/>
      <c r="R103" s="199"/>
      <c r="S103" s="195" t="s">
        <v>1151</v>
      </c>
    </row>
    <row r="104" spans="1:19">
      <c r="A104" s="20" t="s">
        <v>29</v>
      </c>
      <c r="B104" s="195" t="s">
        <v>4</v>
      </c>
      <c r="C104" s="196">
        <v>114.558972</v>
      </c>
      <c r="D104" s="196">
        <v>40.306916999999999</v>
      </c>
      <c r="E104" s="195" t="s">
        <v>2112</v>
      </c>
      <c r="F104" s="197">
        <v>222</v>
      </c>
      <c r="G104" s="198">
        <v>4.3903999999999999E-2</v>
      </c>
      <c r="H104" s="198">
        <v>1.111E-3</v>
      </c>
      <c r="I104" s="198">
        <v>0.28231600000000001</v>
      </c>
      <c r="J104" s="198">
        <v>4.8999999999999998E-5</v>
      </c>
      <c r="K104" s="199">
        <v>-16.126066230037761</v>
      </c>
      <c r="L104" s="199">
        <v>-11.418417672042214</v>
      </c>
      <c r="M104" s="199">
        <v>-0.96653614457831327</v>
      </c>
      <c r="N104" s="197">
        <v>1325.0697202559079</v>
      </c>
      <c r="O104" s="197">
        <v>1979.7934529325876</v>
      </c>
      <c r="P104" s="200"/>
      <c r="Q104" s="199"/>
      <c r="R104" s="199"/>
      <c r="S104" s="195" t="s">
        <v>1151</v>
      </c>
    </row>
    <row r="105" spans="1:19">
      <c r="A105" s="20" t="s">
        <v>29</v>
      </c>
      <c r="B105" s="195" t="s">
        <v>4</v>
      </c>
      <c r="C105" s="196">
        <v>114.558972</v>
      </c>
      <c r="D105" s="196">
        <v>40.306916999999999</v>
      </c>
      <c r="E105" s="195" t="s">
        <v>2113</v>
      </c>
      <c r="F105" s="197">
        <v>223</v>
      </c>
      <c r="G105" s="198">
        <v>9.7409999999999997E-3</v>
      </c>
      <c r="H105" s="198">
        <v>2.4499999999999999E-4</v>
      </c>
      <c r="I105" s="198">
        <v>0.28232699999999999</v>
      </c>
      <c r="J105" s="198">
        <v>2.3E-5</v>
      </c>
      <c r="K105" s="199">
        <v>-15.737060246419077</v>
      </c>
      <c r="L105" s="199">
        <v>-10.88012639977376</v>
      </c>
      <c r="M105" s="199">
        <v>-0.9926204819277108</v>
      </c>
      <c r="N105" s="197">
        <v>1280.2805597602069</v>
      </c>
      <c r="O105" s="197">
        <v>1946.9546904978929</v>
      </c>
      <c r="P105" s="200"/>
      <c r="Q105" s="199"/>
      <c r="R105" s="199"/>
      <c r="S105" s="195" t="s">
        <v>1151</v>
      </c>
    </row>
    <row r="106" spans="1:19">
      <c r="A106" s="20" t="s">
        <v>29</v>
      </c>
      <c r="B106" s="195" t="s">
        <v>4</v>
      </c>
      <c r="C106" s="196">
        <v>114.558972</v>
      </c>
      <c r="D106" s="196">
        <v>40.306916999999999</v>
      </c>
      <c r="E106" s="195" t="s">
        <v>2355</v>
      </c>
      <c r="F106" s="197">
        <v>230</v>
      </c>
      <c r="G106" s="198">
        <v>8.8360000000000001E-3</v>
      </c>
      <c r="H106" s="198">
        <v>1.3999999999999999E-4</v>
      </c>
      <c r="I106" s="198">
        <v>0.28228700000000001</v>
      </c>
      <c r="J106" s="198">
        <v>2.3E-5</v>
      </c>
      <c r="K106" s="199">
        <v>-17.151627459579544</v>
      </c>
      <c r="L106" s="199">
        <v>-12.126556682058309</v>
      </c>
      <c r="M106" s="199">
        <v>-0.99578313253012052</v>
      </c>
      <c r="N106" s="197">
        <v>1331.4593153019073</v>
      </c>
      <c r="O106" s="197">
        <v>2030.9330514295289</v>
      </c>
      <c r="P106" s="200"/>
      <c r="Q106" s="199"/>
      <c r="R106" s="199"/>
      <c r="S106" s="195" t="s">
        <v>1151</v>
      </c>
    </row>
    <row r="107" spans="1:19">
      <c r="A107" s="20" t="s">
        <v>29</v>
      </c>
      <c r="B107" s="195" t="s">
        <v>4</v>
      </c>
      <c r="C107" s="196">
        <v>114.558972</v>
      </c>
      <c r="D107" s="196">
        <v>40.306916999999999</v>
      </c>
      <c r="E107" s="195" t="s">
        <v>2104</v>
      </c>
      <c r="F107" s="197">
        <v>230</v>
      </c>
      <c r="G107" s="198">
        <v>1.2441000000000001E-2</v>
      </c>
      <c r="H107" s="198">
        <v>2.2100000000000001E-4</v>
      </c>
      <c r="I107" s="198">
        <v>0.28238600000000003</v>
      </c>
      <c r="J107" s="198">
        <v>2.5999999999999998E-5</v>
      </c>
      <c r="K107" s="199">
        <v>-13.650573607004723</v>
      </c>
      <c r="L107" s="199">
        <v>-8.6360661489093271</v>
      </c>
      <c r="M107" s="199">
        <v>-0.99334337349397595</v>
      </c>
      <c r="N107" s="197">
        <v>1198.606139455821</v>
      </c>
      <c r="O107" s="197">
        <v>1810.3595640292219</v>
      </c>
      <c r="P107" s="200"/>
      <c r="Q107" s="199"/>
      <c r="R107" s="199"/>
      <c r="S107" s="195" t="s">
        <v>1151</v>
      </c>
    </row>
    <row r="108" spans="1:19">
      <c r="A108" s="20" t="s">
        <v>29</v>
      </c>
      <c r="B108" s="195" t="s">
        <v>4</v>
      </c>
      <c r="C108" s="196">
        <v>114.558972</v>
      </c>
      <c r="D108" s="196">
        <v>40.306916999999999</v>
      </c>
      <c r="E108" s="195" t="s">
        <v>2105</v>
      </c>
      <c r="F108" s="197">
        <v>230</v>
      </c>
      <c r="G108" s="198">
        <v>2.1462999999999999E-2</v>
      </c>
      <c r="H108" s="198">
        <v>2.42E-4</v>
      </c>
      <c r="I108" s="198">
        <v>0.28229599999999999</v>
      </c>
      <c r="J108" s="198">
        <v>2.0000000000000002E-5</v>
      </c>
      <c r="K108" s="199">
        <v>-16.833349836619107</v>
      </c>
      <c r="L108" s="199">
        <v>-11.8236487663681</v>
      </c>
      <c r="M108" s="199">
        <v>-0.99271084337349402</v>
      </c>
      <c r="N108" s="197">
        <v>1322.6508286676919</v>
      </c>
      <c r="O108" s="197">
        <v>2011.7679624060593</v>
      </c>
      <c r="P108" s="200"/>
      <c r="Q108" s="199"/>
      <c r="R108" s="199"/>
      <c r="S108" s="195" t="s">
        <v>1151</v>
      </c>
    </row>
    <row r="109" spans="1:19">
      <c r="A109" s="20" t="s">
        <v>29</v>
      </c>
      <c r="B109" s="195" t="s">
        <v>4</v>
      </c>
      <c r="C109" s="196">
        <v>114.558972</v>
      </c>
      <c r="D109" s="196">
        <v>40.306916999999999</v>
      </c>
      <c r="E109" s="195" t="s">
        <v>2106</v>
      </c>
      <c r="F109" s="197">
        <v>230</v>
      </c>
      <c r="G109" s="198">
        <v>1.3669000000000001E-2</v>
      </c>
      <c r="H109" s="198">
        <v>1.7000000000000001E-4</v>
      </c>
      <c r="I109" s="198">
        <v>0.28231400000000001</v>
      </c>
      <c r="J109" s="198">
        <v>2.3E-5</v>
      </c>
      <c r="K109" s="199">
        <v>-16.196794590696008</v>
      </c>
      <c r="L109" s="199">
        <v>-11.175808962736733</v>
      </c>
      <c r="M109" s="199">
        <v>-0.99487951807228914</v>
      </c>
      <c r="N109" s="197">
        <v>1295.5798492942113</v>
      </c>
      <c r="O109" s="197">
        <v>1970.9024631845168</v>
      </c>
      <c r="P109" s="200"/>
      <c r="Q109" s="199"/>
      <c r="R109" s="199"/>
      <c r="S109" s="195" t="s">
        <v>1151</v>
      </c>
    </row>
    <row r="110" spans="1:19">
      <c r="A110" s="20" t="s">
        <v>29</v>
      </c>
      <c r="B110" s="195" t="s">
        <v>4</v>
      </c>
      <c r="C110" s="196">
        <v>114.558972</v>
      </c>
      <c r="D110" s="196">
        <v>40.306916999999999</v>
      </c>
      <c r="E110" s="195" t="s">
        <v>2107</v>
      </c>
      <c r="F110" s="197">
        <v>230</v>
      </c>
      <c r="G110" s="198">
        <v>9.3629999999999998E-3</v>
      </c>
      <c r="H110" s="198">
        <v>1.16E-4</v>
      </c>
      <c r="I110" s="198">
        <v>0.28235900000000003</v>
      </c>
      <c r="J110" s="198">
        <v>2.1999999999999999E-5</v>
      </c>
      <c r="K110" s="199">
        <v>-14.605406475888261</v>
      </c>
      <c r="L110" s="199">
        <v>-9.5753943105547634</v>
      </c>
      <c r="M110" s="199">
        <v>-0.99650602409638556</v>
      </c>
      <c r="N110" s="197">
        <v>1232.2835516027824</v>
      </c>
      <c r="O110" s="197">
        <v>1869.8044226308086</v>
      </c>
      <c r="P110" s="200"/>
      <c r="Q110" s="199"/>
      <c r="R110" s="199"/>
      <c r="S110" s="195" t="s">
        <v>1151</v>
      </c>
    </row>
    <row r="111" spans="1:19">
      <c r="A111" s="20" t="s">
        <v>29</v>
      </c>
      <c r="B111" s="195" t="s">
        <v>4</v>
      </c>
      <c r="C111" s="196">
        <v>114.558972</v>
      </c>
      <c r="D111" s="196">
        <v>40.306916999999999</v>
      </c>
      <c r="E111" s="195" t="s">
        <v>2108</v>
      </c>
      <c r="F111" s="197">
        <v>230</v>
      </c>
      <c r="G111" s="198">
        <v>1.0655E-2</v>
      </c>
      <c r="H111" s="198">
        <v>1.8000000000000001E-4</v>
      </c>
      <c r="I111" s="198">
        <v>0.28234700000000001</v>
      </c>
      <c r="J111" s="198">
        <v>2.4000000000000001E-5</v>
      </c>
      <c r="K111" s="199">
        <v>-15.029776639837733</v>
      </c>
      <c r="L111" s="199">
        <v>-10.009723685280303</v>
      </c>
      <c r="M111" s="199">
        <v>-0.99457831325301205</v>
      </c>
      <c r="N111" s="197">
        <v>1250.7547150909011</v>
      </c>
      <c r="O111" s="197">
        <v>1897.2327013151385</v>
      </c>
      <c r="P111" s="200"/>
      <c r="Q111" s="199"/>
      <c r="R111" s="199"/>
      <c r="S111" s="195" t="s">
        <v>1151</v>
      </c>
    </row>
    <row r="112" spans="1:19">
      <c r="A112" s="20" t="s">
        <v>29</v>
      </c>
      <c r="B112" s="195" t="s">
        <v>4</v>
      </c>
      <c r="C112" s="196">
        <v>114.558972</v>
      </c>
      <c r="D112" s="196">
        <v>40.306916999999999</v>
      </c>
      <c r="E112" s="195" t="s">
        <v>2109</v>
      </c>
      <c r="F112" s="197">
        <v>230</v>
      </c>
      <c r="G112" s="198">
        <v>1.1481E-2</v>
      </c>
      <c r="H112" s="198">
        <v>2.02E-4</v>
      </c>
      <c r="I112" s="198">
        <v>0.28232699999999999</v>
      </c>
      <c r="J112" s="198">
        <v>2.6999999999999999E-5</v>
      </c>
      <c r="K112" s="199">
        <v>-15.737060246419077</v>
      </c>
      <c r="L112" s="199">
        <v>-10.720714564712575</v>
      </c>
      <c r="M112" s="199">
        <v>-0.99391566265060238</v>
      </c>
      <c r="N112" s="197">
        <v>1278.8564001676652</v>
      </c>
      <c r="O112" s="197">
        <v>1942.1460159660032</v>
      </c>
      <c r="P112" s="200"/>
      <c r="Q112" s="199"/>
      <c r="R112" s="199"/>
      <c r="S112" s="195" t="s">
        <v>1151</v>
      </c>
    </row>
    <row r="113" spans="1:19">
      <c r="A113" s="20" t="s">
        <v>29</v>
      </c>
      <c r="B113" s="195" t="s">
        <v>4</v>
      </c>
      <c r="C113" s="196">
        <v>114.558972</v>
      </c>
      <c r="D113" s="196">
        <v>40.306916999999999</v>
      </c>
      <c r="E113" s="195" t="s">
        <v>2110</v>
      </c>
      <c r="F113" s="197">
        <v>230</v>
      </c>
      <c r="G113" s="198">
        <v>7.5300000000000002E-3</v>
      </c>
      <c r="H113" s="198">
        <v>9.8999999999999994E-5</v>
      </c>
      <c r="I113" s="198">
        <v>0.28237400000000001</v>
      </c>
      <c r="J113" s="198">
        <v>2.5000000000000001E-5</v>
      </c>
      <c r="K113" s="199">
        <v>-14.074943770953086</v>
      </c>
      <c r="L113" s="199">
        <v>-9.0420750205977285</v>
      </c>
      <c r="M113" s="199">
        <v>-0.99701807228915662</v>
      </c>
      <c r="N113" s="197">
        <v>1211.239121588439</v>
      </c>
      <c r="O113" s="197">
        <v>1836.0871622204618</v>
      </c>
      <c r="P113" s="200"/>
      <c r="Q113" s="199"/>
      <c r="R113" s="199"/>
      <c r="S113" s="195" t="s">
        <v>1151</v>
      </c>
    </row>
    <row r="114" spans="1:19">
      <c r="A114" s="20" t="s">
        <v>29</v>
      </c>
      <c r="B114" s="195" t="s">
        <v>4</v>
      </c>
      <c r="C114" s="196">
        <v>114.558972</v>
      </c>
      <c r="D114" s="196">
        <v>40.306916999999999</v>
      </c>
      <c r="E114" s="195" t="s">
        <v>2111</v>
      </c>
      <c r="F114" s="197">
        <v>230</v>
      </c>
      <c r="G114" s="198">
        <v>9.3989999999999994E-3</v>
      </c>
      <c r="H114" s="198">
        <v>1.3300000000000001E-4</v>
      </c>
      <c r="I114" s="198">
        <v>0.28235900000000003</v>
      </c>
      <c r="J114" s="198">
        <v>2.5000000000000001E-5</v>
      </c>
      <c r="K114" s="199">
        <v>-14.605406475888261</v>
      </c>
      <c r="L114" s="199">
        <v>-9.5779827436281995</v>
      </c>
      <c r="M114" s="199">
        <v>-0.99599397590361449</v>
      </c>
      <c r="N114" s="197">
        <v>1232.8247377755474</v>
      </c>
      <c r="O114" s="197">
        <v>1869.9612923272168</v>
      </c>
      <c r="P114" s="200"/>
      <c r="Q114" s="199"/>
      <c r="R114" s="199"/>
      <c r="S114" s="195" t="s">
        <v>1151</v>
      </c>
    </row>
    <row r="115" spans="1:19">
      <c r="A115" s="20" t="s">
        <v>29</v>
      </c>
      <c r="B115" s="195" t="s">
        <v>4</v>
      </c>
      <c r="C115" s="196">
        <v>114.558972</v>
      </c>
      <c r="D115" s="196">
        <v>40.306916999999999</v>
      </c>
      <c r="E115" s="195" t="s">
        <v>2114</v>
      </c>
      <c r="F115" s="197">
        <v>230</v>
      </c>
      <c r="G115" s="198">
        <v>9.3989999999999994E-3</v>
      </c>
      <c r="H115" s="198">
        <v>1.15E-4</v>
      </c>
      <c r="I115" s="198">
        <v>0.28243800000000002</v>
      </c>
      <c r="J115" s="198">
        <v>2.4000000000000001E-5</v>
      </c>
      <c r="K115" s="199">
        <v>-11.811636229895894</v>
      </c>
      <c r="L115" s="199">
        <v>-6.7800595368594507</v>
      </c>
      <c r="M115" s="199">
        <v>-0.9965361445783133</v>
      </c>
      <c r="N115" s="197">
        <v>1124.1330016017901</v>
      </c>
      <c r="O115" s="197">
        <v>1692.9009387318176</v>
      </c>
      <c r="P115" s="200"/>
      <c r="Q115" s="199"/>
      <c r="R115" s="199"/>
      <c r="S115" s="195" t="s">
        <v>1151</v>
      </c>
    </row>
    <row r="116" spans="1:19">
      <c r="A116" s="20" t="s">
        <v>29</v>
      </c>
      <c r="B116" s="195" t="s">
        <v>4</v>
      </c>
      <c r="C116" s="196">
        <v>114.558972</v>
      </c>
      <c r="D116" s="196">
        <v>40.306916999999999</v>
      </c>
      <c r="E116" s="195" t="s">
        <v>2112</v>
      </c>
      <c r="F116" s="197">
        <v>230</v>
      </c>
      <c r="G116" s="198">
        <v>2.2495000000000001E-2</v>
      </c>
      <c r="H116" s="198">
        <v>2.5399999999999999E-4</v>
      </c>
      <c r="I116" s="198">
        <v>0.28241500000000003</v>
      </c>
      <c r="J116" s="198">
        <v>2.5000000000000001E-5</v>
      </c>
      <c r="K116" s="199">
        <v>-12.625012377462941</v>
      </c>
      <c r="L116" s="199">
        <v>-7.6150110976436203</v>
      </c>
      <c r="M116" s="199">
        <v>-0.99234939759036145</v>
      </c>
      <c r="N116" s="197">
        <v>1159.7988740090002</v>
      </c>
      <c r="O116" s="197">
        <v>1745.7311046131333</v>
      </c>
      <c r="P116" s="200"/>
      <c r="Q116" s="199"/>
      <c r="R116" s="199"/>
      <c r="S116" s="195" t="s">
        <v>1151</v>
      </c>
    </row>
    <row r="117" spans="1:19">
      <c r="A117" s="20" t="s">
        <v>29</v>
      </c>
      <c r="B117" s="195" t="s">
        <v>4</v>
      </c>
      <c r="C117" s="196">
        <v>114.558972</v>
      </c>
      <c r="D117" s="196">
        <v>40.306916999999999</v>
      </c>
      <c r="E117" s="195" t="s">
        <v>2115</v>
      </c>
      <c r="F117" s="197">
        <v>230</v>
      </c>
      <c r="G117" s="198">
        <v>9.5390000000000006E-3</v>
      </c>
      <c r="H117" s="198">
        <v>1.2799999999999999E-4</v>
      </c>
      <c r="I117" s="198">
        <v>0.28234300000000001</v>
      </c>
      <c r="J117" s="198">
        <v>2.6999999999999999E-5</v>
      </c>
      <c r="K117" s="199">
        <v>-15.171233361153114</v>
      </c>
      <c r="L117" s="199">
        <v>-10.143334353794886</v>
      </c>
      <c r="M117" s="199">
        <v>-0.99614457831325298</v>
      </c>
      <c r="N117" s="197">
        <v>1254.543687004232</v>
      </c>
      <c r="O117" s="197">
        <v>1905.6981191891437</v>
      </c>
      <c r="P117" s="200"/>
      <c r="Q117" s="199"/>
      <c r="R117" s="199"/>
      <c r="S117" s="195" t="s">
        <v>1151</v>
      </c>
    </row>
    <row r="118" spans="1:19">
      <c r="A118" s="20" t="s">
        <v>29</v>
      </c>
      <c r="B118" s="195" t="s">
        <v>4</v>
      </c>
      <c r="C118" s="196">
        <v>114.558972</v>
      </c>
      <c r="D118" s="196">
        <v>40.306916999999999</v>
      </c>
      <c r="E118" s="195" t="s">
        <v>2113</v>
      </c>
      <c r="F118" s="197">
        <v>230</v>
      </c>
      <c r="G118" s="198">
        <v>1.0851E-2</v>
      </c>
      <c r="H118" s="198">
        <v>1.56E-4</v>
      </c>
      <c r="I118" s="198">
        <v>0.28233900000000001</v>
      </c>
      <c r="J118" s="198">
        <v>2.6999999999999999E-5</v>
      </c>
      <c r="K118" s="199">
        <v>-15.312690082469604</v>
      </c>
      <c r="L118" s="199">
        <v>-10.289125883828909</v>
      </c>
      <c r="M118" s="199">
        <v>-0.99530120481927709</v>
      </c>
      <c r="N118" s="197">
        <v>1260.923566132901</v>
      </c>
      <c r="O118" s="197">
        <v>1914.8991821874642</v>
      </c>
      <c r="P118" s="200"/>
      <c r="Q118" s="199"/>
      <c r="R118" s="199"/>
      <c r="S118" s="195" t="s">
        <v>1151</v>
      </c>
    </row>
    <row r="119" spans="1:19">
      <c r="A119" s="20" t="s">
        <v>29</v>
      </c>
      <c r="B119" s="195" t="s">
        <v>4</v>
      </c>
      <c r="C119" s="196">
        <v>114.558972</v>
      </c>
      <c r="D119" s="196">
        <v>40.306916999999999</v>
      </c>
      <c r="E119" s="195" t="s">
        <v>2116</v>
      </c>
      <c r="F119" s="197">
        <v>230</v>
      </c>
      <c r="G119" s="198">
        <v>3.3080000000000002E-3</v>
      </c>
      <c r="H119" s="198">
        <v>3.4999999999999997E-5</v>
      </c>
      <c r="I119" s="198">
        <v>0.28233200000000003</v>
      </c>
      <c r="J119" s="198">
        <v>2.5999999999999998E-5</v>
      </c>
      <c r="K119" s="199">
        <v>-15.560239344771798</v>
      </c>
      <c r="L119" s="199">
        <v>-10.518376730656032</v>
      </c>
      <c r="M119" s="199">
        <v>-0.99894578313253013</v>
      </c>
      <c r="N119" s="197">
        <v>1266.5382798956173</v>
      </c>
      <c r="O119" s="197">
        <v>1929.435517444246</v>
      </c>
      <c r="P119" s="200"/>
      <c r="Q119" s="199"/>
      <c r="R119" s="199"/>
      <c r="S119" s="195" t="s">
        <v>1151</v>
      </c>
    </row>
    <row r="120" spans="1:19">
      <c r="A120" s="20" t="s">
        <v>29</v>
      </c>
      <c r="B120" s="195" t="s">
        <v>4</v>
      </c>
      <c r="C120" s="196">
        <v>114.558972</v>
      </c>
      <c r="D120" s="196">
        <v>40.306916999999999</v>
      </c>
      <c r="E120" s="195" t="s">
        <v>2117</v>
      </c>
      <c r="F120" s="197">
        <v>230</v>
      </c>
      <c r="G120" s="198">
        <v>2.5617000000000001E-2</v>
      </c>
      <c r="H120" s="198">
        <v>4.2200000000000001E-4</v>
      </c>
      <c r="I120" s="198">
        <v>0.28238000000000002</v>
      </c>
      <c r="J120" s="198">
        <v>2.3E-5</v>
      </c>
      <c r="K120" s="199">
        <v>-13.86275868897946</v>
      </c>
      <c r="L120" s="199">
        <v>-8.8789629062380193</v>
      </c>
      <c r="M120" s="199">
        <v>-0.98728915662650607</v>
      </c>
      <c r="N120" s="197">
        <v>1213.1521549977294</v>
      </c>
      <c r="O120" s="197">
        <v>1825.6475445514429</v>
      </c>
      <c r="P120" s="200"/>
      <c r="Q120" s="199"/>
      <c r="R120" s="199"/>
      <c r="S120" s="195" t="s">
        <v>1151</v>
      </c>
    </row>
    <row r="121" spans="1:19">
      <c r="A121" s="20" t="s">
        <v>29</v>
      </c>
      <c r="B121" s="195" t="s">
        <v>4</v>
      </c>
      <c r="C121" s="196">
        <v>114.558972</v>
      </c>
      <c r="D121" s="196">
        <v>40.306916999999999</v>
      </c>
      <c r="E121" s="195" t="s">
        <v>2118</v>
      </c>
      <c r="F121" s="197">
        <v>230</v>
      </c>
      <c r="G121" s="198">
        <v>1.1365999999999999E-2</v>
      </c>
      <c r="H121" s="198">
        <v>1.37E-4</v>
      </c>
      <c r="I121" s="198">
        <v>0.28228900000000001</v>
      </c>
      <c r="J121" s="198">
        <v>2.3E-5</v>
      </c>
      <c r="K121" s="199">
        <v>-17.0808990989213</v>
      </c>
      <c r="L121" s="199">
        <v>-12.055335785500221</v>
      </c>
      <c r="M121" s="199">
        <v>-0.99587349397590363</v>
      </c>
      <c r="N121" s="197">
        <v>1328.6252028828362</v>
      </c>
      <c r="O121" s="197">
        <v>2026.440005893417</v>
      </c>
      <c r="P121" s="200"/>
      <c r="Q121" s="199"/>
      <c r="R121" s="199"/>
      <c r="S121" s="195" t="s">
        <v>1151</v>
      </c>
    </row>
    <row r="122" spans="1:19">
      <c r="A122" s="20" t="s">
        <v>29</v>
      </c>
      <c r="B122" s="195" t="s">
        <v>4</v>
      </c>
      <c r="C122" s="196">
        <v>114.558972</v>
      </c>
      <c r="D122" s="196">
        <v>40.306916999999999</v>
      </c>
      <c r="E122" s="195" t="s">
        <v>2119</v>
      </c>
      <c r="F122" s="197">
        <v>230</v>
      </c>
      <c r="G122" s="198">
        <v>1.4557E-2</v>
      </c>
      <c r="H122" s="198">
        <v>1.75E-4</v>
      </c>
      <c r="I122" s="198">
        <v>0.28234599999999999</v>
      </c>
      <c r="J122" s="198">
        <v>2.0999999999999999E-5</v>
      </c>
      <c r="K122" s="199">
        <v>-15.065140820167411</v>
      </c>
      <c r="L122" s="199">
        <v>-10.04434443856228</v>
      </c>
      <c r="M122" s="199">
        <v>-0.99472891566265065</v>
      </c>
      <c r="N122" s="197">
        <v>1251.9618768682501</v>
      </c>
      <c r="O122" s="197">
        <v>1899.4227668072162</v>
      </c>
      <c r="P122" s="200"/>
      <c r="Q122" s="199"/>
      <c r="R122" s="199"/>
      <c r="S122" s="195" t="s">
        <v>1151</v>
      </c>
    </row>
    <row r="123" spans="1:19">
      <c r="A123" s="20" t="s">
        <v>29</v>
      </c>
      <c r="B123" s="195" t="s">
        <v>4</v>
      </c>
      <c r="C123" s="196">
        <v>114.558972</v>
      </c>
      <c r="D123" s="196">
        <v>40.306916999999999</v>
      </c>
      <c r="E123" s="195" t="s">
        <v>2120</v>
      </c>
      <c r="F123" s="197">
        <v>230</v>
      </c>
      <c r="G123" s="198">
        <v>5.8900000000000003E-3</v>
      </c>
      <c r="H123" s="198">
        <v>1.11E-4</v>
      </c>
      <c r="I123" s="198">
        <v>0.28231000000000001</v>
      </c>
      <c r="J123" s="198">
        <v>2.4000000000000001E-5</v>
      </c>
      <c r="K123" s="199">
        <v>-16.338251312011387</v>
      </c>
      <c r="L123" s="199">
        <v>-11.3083538058667</v>
      </c>
      <c r="M123" s="199">
        <v>-0.99665662650602405</v>
      </c>
      <c r="N123" s="197">
        <v>1299.069123299859</v>
      </c>
      <c r="O123" s="197">
        <v>1979.2986180353973</v>
      </c>
      <c r="P123" s="200"/>
      <c r="Q123" s="199"/>
      <c r="R123" s="199"/>
      <c r="S123" s="195" t="s">
        <v>1151</v>
      </c>
    </row>
    <row r="124" spans="1:19">
      <c r="A124" s="20" t="s">
        <v>29</v>
      </c>
      <c r="B124" s="195" t="s">
        <v>4</v>
      </c>
      <c r="C124" s="196">
        <v>114.558972</v>
      </c>
      <c r="D124" s="196">
        <v>40.306916999999999</v>
      </c>
      <c r="E124" s="195" t="s">
        <v>2121</v>
      </c>
      <c r="F124" s="197">
        <v>230</v>
      </c>
      <c r="G124" s="198">
        <v>1.2413E-2</v>
      </c>
      <c r="H124" s="198">
        <v>1.5699999999999999E-4</v>
      </c>
      <c r="I124" s="198">
        <v>0.28238400000000002</v>
      </c>
      <c r="J124" s="198">
        <v>2.8E-5</v>
      </c>
      <c r="K124" s="199">
        <v>-13.721301967662969</v>
      </c>
      <c r="L124" s="199">
        <v>-8.6970855739432196</v>
      </c>
      <c r="M124" s="199">
        <v>-0.99527108433734934</v>
      </c>
      <c r="N124" s="197">
        <v>1199.3616788145073</v>
      </c>
      <c r="O124" s="197">
        <v>1814.2435334574016</v>
      </c>
      <c r="P124" s="200"/>
      <c r="Q124" s="199"/>
      <c r="R124" s="199"/>
      <c r="S124" s="195" t="s">
        <v>1151</v>
      </c>
    </row>
    <row r="125" spans="1:19">
      <c r="A125" s="20" t="s">
        <v>29</v>
      </c>
      <c r="B125" s="195" t="s">
        <v>4</v>
      </c>
      <c r="C125" s="196">
        <v>114.558972</v>
      </c>
      <c r="D125" s="196">
        <v>40.306916999999999</v>
      </c>
      <c r="E125" s="195" t="s">
        <v>2122</v>
      </c>
      <c r="F125" s="197">
        <v>230</v>
      </c>
      <c r="G125" s="198">
        <v>1.8719E-2</v>
      </c>
      <c r="H125" s="198">
        <v>2.6600000000000001E-4</v>
      </c>
      <c r="I125" s="198">
        <v>0.282331</v>
      </c>
      <c r="J125" s="198">
        <v>2.0000000000000002E-5</v>
      </c>
      <c r="K125" s="199">
        <v>-15.595603525102586</v>
      </c>
      <c r="L125" s="199">
        <v>-10.588931025425907</v>
      </c>
      <c r="M125" s="199">
        <v>-0.99198795180722887</v>
      </c>
      <c r="N125" s="197">
        <v>1275.4914449090372</v>
      </c>
      <c r="O125" s="197">
        <v>1933.7936222291121</v>
      </c>
      <c r="P125" s="200"/>
      <c r="Q125" s="199"/>
      <c r="R125" s="199"/>
      <c r="S125" s="195" t="s">
        <v>1151</v>
      </c>
    </row>
    <row r="126" spans="1:19">
      <c r="A126" s="20" t="s">
        <v>29</v>
      </c>
      <c r="B126" s="195" t="s">
        <v>4</v>
      </c>
      <c r="C126" s="196">
        <v>114.558972</v>
      </c>
      <c r="D126" s="196">
        <v>40.306916999999999</v>
      </c>
      <c r="E126" s="195" t="s">
        <v>2123</v>
      </c>
      <c r="F126" s="197">
        <v>230</v>
      </c>
      <c r="G126" s="198">
        <v>5.3940000000000004E-3</v>
      </c>
      <c r="H126" s="198">
        <v>8.5000000000000006E-5</v>
      </c>
      <c r="I126" s="198">
        <v>0.28232400000000002</v>
      </c>
      <c r="J126" s="198">
        <v>2.8E-5</v>
      </c>
      <c r="K126" s="199">
        <v>-15.84315278740478</v>
      </c>
      <c r="L126" s="199">
        <v>-10.80904622611234</v>
      </c>
      <c r="M126" s="199">
        <v>-0.99743975903614457</v>
      </c>
      <c r="N126" s="197">
        <v>1279.0923486809641</v>
      </c>
      <c r="O126" s="197">
        <v>1947.7766384491938</v>
      </c>
      <c r="P126" s="200"/>
      <c r="Q126" s="199"/>
      <c r="R126" s="199"/>
      <c r="S126" s="195" t="s">
        <v>1151</v>
      </c>
    </row>
    <row r="127" spans="1:19">
      <c r="A127" s="20" t="s">
        <v>29</v>
      </c>
      <c r="B127" s="195" t="s">
        <v>4</v>
      </c>
      <c r="C127" s="196">
        <v>114.558972</v>
      </c>
      <c r="D127" s="196">
        <v>40.306916999999999</v>
      </c>
      <c r="E127" s="195" t="s">
        <v>2124</v>
      </c>
      <c r="F127" s="197">
        <v>230</v>
      </c>
      <c r="G127" s="198">
        <v>3.1350999999999997E-2</v>
      </c>
      <c r="H127" s="198">
        <v>5.5699999999999999E-4</v>
      </c>
      <c r="I127" s="198">
        <v>0.28228700000000001</v>
      </c>
      <c r="J127" s="198">
        <v>3.4999999999999997E-5</v>
      </c>
      <c r="K127" s="199">
        <v>-17.151627459579544</v>
      </c>
      <c r="L127" s="199">
        <v>-12.190049422741156</v>
      </c>
      <c r="M127" s="199">
        <v>-0.98322289156626508</v>
      </c>
      <c r="N127" s="197">
        <v>1345.9481319795223</v>
      </c>
      <c r="O127" s="197">
        <v>2034.7361178846609</v>
      </c>
      <c r="P127" s="200"/>
      <c r="Q127" s="199"/>
      <c r="R127" s="199"/>
      <c r="S127" s="195" t="s">
        <v>1151</v>
      </c>
    </row>
    <row r="128" spans="1:19">
      <c r="A128" s="20" t="s">
        <v>29</v>
      </c>
      <c r="B128" s="195" t="s">
        <v>4</v>
      </c>
      <c r="C128" s="196">
        <v>114.558972</v>
      </c>
      <c r="D128" s="196">
        <v>40.306916999999999</v>
      </c>
      <c r="E128" s="195" t="s">
        <v>2125</v>
      </c>
      <c r="F128" s="197">
        <v>230</v>
      </c>
      <c r="G128" s="198">
        <v>7.7679999999999997E-3</v>
      </c>
      <c r="H128" s="198">
        <v>1.4200000000000001E-4</v>
      </c>
      <c r="I128" s="198">
        <v>0.28240700000000002</v>
      </c>
      <c r="J128" s="198">
        <v>3.1999999999999999E-5</v>
      </c>
      <c r="K128" s="199">
        <v>-12.907925820095922</v>
      </c>
      <c r="L128" s="199">
        <v>-7.8810143485186224</v>
      </c>
      <c r="M128" s="199">
        <v>-0.99572289156626503</v>
      </c>
      <c r="N128" s="197">
        <v>1167.3997526182052</v>
      </c>
      <c r="O128" s="197">
        <v>1762.6085357122774</v>
      </c>
      <c r="P128" s="200"/>
      <c r="Q128" s="199"/>
      <c r="R128" s="199"/>
      <c r="S128" s="195" t="s">
        <v>1151</v>
      </c>
    </row>
    <row r="129" spans="1:19">
      <c r="A129" s="20" t="s">
        <v>29</v>
      </c>
      <c r="B129" s="195" t="s">
        <v>4</v>
      </c>
      <c r="C129" s="196">
        <v>114.558972</v>
      </c>
      <c r="D129" s="196">
        <v>40.306916999999999</v>
      </c>
      <c r="E129" s="195" t="s">
        <v>2126</v>
      </c>
      <c r="F129" s="197">
        <v>230</v>
      </c>
      <c r="G129" s="198">
        <v>1.3509999999999999E-2</v>
      </c>
      <c r="H129" s="198">
        <v>1.8200000000000001E-4</v>
      </c>
      <c r="I129" s="198">
        <v>0.28240999999999999</v>
      </c>
      <c r="J129" s="198">
        <v>2.6999999999999999E-5</v>
      </c>
      <c r="K129" s="199">
        <v>-12.801833279109109</v>
      </c>
      <c r="L129" s="199">
        <v>-7.7809586079036208</v>
      </c>
      <c r="M129" s="199">
        <v>-0.99451807228915667</v>
      </c>
      <c r="N129" s="197">
        <v>1164.4944853460729</v>
      </c>
      <c r="O129" s="197">
        <v>1756.2611214083854</v>
      </c>
      <c r="P129" s="200"/>
      <c r="Q129" s="199"/>
      <c r="R129" s="199"/>
      <c r="S129" s="195" t="s">
        <v>1151</v>
      </c>
    </row>
    <row r="130" spans="1:19">
      <c r="A130" s="20" t="s">
        <v>29</v>
      </c>
      <c r="B130" s="195" t="s">
        <v>4</v>
      </c>
      <c r="C130" s="196">
        <v>114.558972</v>
      </c>
      <c r="D130" s="196">
        <v>40.306916999999999</v>
      </c>
      <c r="E130" s="195" t="s">
        <v>2127</v>
      </c>
      <c r="F130" s="197">
        <v>230</v>
      </c>
      <c r="G130" s="198">
        <v>1.6202999999999999E-2</v>
      </c>
      <c r="H130" s="198">
        <v>2.92E-4</v>
      </c>
      <c r="I130" s="198">
        <v>0.28236600000000001</v>
      </c>
      <c r="J130" s="198">
        <v>3.0000000000000001E-5</v>
      </c>
      <c r="K130" s="199">
        <v>-14.357857213586067</v>
      </c>
      <c r="L130" s="199">
        <v>-9.3545178060239209</v>
      </c>
      <c r="M130" s="199">
        <v>-0.99120481927710846</v>
      </c>
      <c r="N130" s="197">
        <v>1228.2947529896808</v>
      </c>
      <c r="O130" s="197">
        <v>1855.7699336295195</v>
      </c>
      <c r="P130" s="200"/>
      <c r="Q130" s="199"/>
      <c r="R130" s="199"/>
      <c r="S130" s="195" t="s">
        <v>1151</v>
      </c>
    </row>
    <row r="131" spans="1:19">
      <c r="A131" s="20" t="s">
        <v>29</v>
      </c>
      <c r="B131" s="195" t="s">
        <v>4</v>
      </c>
      <c r="C131" s="196">
        <v>114.558972</v>
      </c>
      <c r="D131" s="196">
        <v>40.306916999999999</v>
      </c>
      <c r="E131" s="195" t="s">
        <v>2128</v>
      </c>
      <c r="F131" s="197">
        <v>230</v>
      </c>
      <c r="G131" s="198">
        <v>2.0209000000000001E-2</v>
      </c>
      <c r="H131" s="198">
        <v>2.72E-4</v>
      </c>
      <c r="I131" s="198">
        <v>0.28230100000000002</v>
      </c>
      <c r="J131" s="198">
        <v>2.3E-5</v>
      </c>
      <c r="K131" s="199">
        <v>-16.656528934971824</v>
      </c>
      <c r="L131" s="199">
        <v>-11.651306303810394</v>
      </c>
      <c r="M131" s="199">
        <v>-0.99180722891566264</v>
      </c>
      <c r="N131" s="197">
        <v>1316.8258308815116</v>
      </c>
      <c r="O131" s="197">
        <v>2000.875866660268</v>
      </c>
      <c r="P131" s="200"/>
      <c r="Q131" s="199"/>
      <c r="R131" s="199"/>
      <c r="S131" s="195" t="s">
        <v>1151</v>
      </c>
    </row>
    <row r="132" spans="1:19">
      <c r="A132" s="20" t="s">
        <v>29</v>
      </c>
      <c r="B132" s="195" t="s">
        <v>4</v>
      </c>
      <c r="C132" s="196">
        <v>114.558972</v>
      </c>
      <c r="D132" s="196">
        <v>40.306916999999999</v>
      </c>
      <c r="E132" s="195" t="s">
        <v>2129</v>
      </c>
      <c r="F132" s="197">
        <v>230</v>
      </c>
      <c r="G132" s="198">
        <v>1.1759E-2</v>
      </c>
      <c r="H132" s="198">
        <v>1.9900000000000001E-4</v>
      </c>
      <c r="I132" s="198">
        <v>0.28229100000000001</v>
      </c>
      <c r="J132" s="198">
        <v>2.5999999999999998E-5</v>
      </c>
      <c r="K132" s="199">
        <v>-17.010170738263053</v>
      </c>
      <c r="L132" s="199">
        <v>-11.994011838928342</v>
      </c>
      <c r="M132" s="199">
        <v>-0.9940060240963855</v>
      </c>
      <c r="N132" s="197">
        <v>1328.0195169762594</v>
      </c>
      <c r="O132" s="197">
        <v>2022.5403234192345</v>
      </c>
      <c r="P132" s="200"/>
      <c r="Q132" s="199"/>
      <c r="R132" s="199"/>
      <c r="S132" s="195" t="s">
        <v>1151</v>
      </c>
    </row>
    <row r="133" spans="1:19">
      <c r="A133" s="20" t="s">
        <v>29</v>
      </c>
      <c r="B133" s="195" t="s">
        <v>4</v>
      </c>
      <c r="C133" s="196">
        <v>114.558972</v>
      </c>
      <c r="D133" s="196">
        <v>40.306916999999999</v>
      </c>
      <c r="E133" s="195" t="s">
        <v>2130</v>
      </c>
      <c r="F133" s="197">
        <v>230</v>
      </c>
      <c r="G133" s="198">
        <v>1.0815999999999999E-2</v>
      </c>
      <c r="H133" s="198">
        <v>2.1800000000000001E-4</v>
      </c>
      <c r="I133" s="198">
        <v>0.282304</v>
      </c>
      <c r="J133" s="198">
        <v>2.8E-5</v>
      </c>
      <c r="K133" s="199">
        <v>-16.550436393986125</v>
      </c>
      <c r="L133" s="199">
        <v>-11.53693805090561</v>
      </c>
      <c r="M133" s="199">
        <v>-0.99343373493975906</v>
      </c>
      <c r="N133" s="197">
        <v>1310.8796392388083</v>
      </c>
      <c r="O133" s="197">
        <v>1993.6814694622299</v>
      </c>
      <c r="P133" s="200"/>
      <c r="Q133" s="199"/>
      <c r="R133" s="199"/>
      <c r="S133" s="195" t="s">
        <v>1151</v>
      </c>
    </row>
    <row r="134" spans="1:19">
      <c r="A134" s="20" t="s">
        <v>29</v>
      </c>
      <c r="B134" s="195" t="s">
        <v>4</v>
      </c>
      <c r="C134" s="196">
        <v>114.558972</v>
      </c>
      <c r="D134" s="196">
        <v>40.306916999999999</v>
      </c>
      <c r="E134" s="195" t="s">
        <v>2131</v>
      </c>
      <c r="F134" s="197">
        <v>230</v>
      </c>
      <c r="G134" s="198">
        <v>2.0316000000000001E-2</v>
      </c>
      <c r="H134" s="198">
        <v>2.4699999999999999E-4</v>
      </c>
      <c r="I134" s="198">
        <v>0.282385</v>
      </c>
      <c r="J134" s="198">
        <v>2.6999999999999999E-5</v>
      </c>
      <c r="K134" s="199">
        <v>-13.685937787334401</v>
      </c>
      <c r="L134" s="199">
        <v>-8.6754069860317529</v>
      </c>
      <c r="M134" s="199">
        <v>-0.99256024096385542</v>
      </c>
      <c r="N134" s="197">
        <v>1200.7866372231695</v>
      </c>
      <c r="O134" s="197">
        <v>1812.8385713664779</v>
      </c>
      <c r="P134" s="200"/>
      <c r="Q134" s="199"/>
      <c r="R134" s="199"/>
      <c r="S134" s="195" t="s">
        <v>1151</v>
      </c>
    </row>
    <row r="135" spans="1:19">
      <c r="A135" s="20" t="s">
        <v>29</v>
      </c>
      <c r="B135" s="195" t="s">
        <v>4</v>
      </c>
      <c r="C135" s="196">
        <v>114.558972</v>
      </c>
      <c r="D135" s="196">
        <v>40.306916999999999</v>
      </c>
      <c r="E135" s="195" t="s">
        <v>2132</v>
      </c>
      <c r="F135" s="197">
        <v>230</v>
      </c>
      <c r="G135" s="198">
        <v>1.1702000000000001E-2</v>
      </c>
      <c r="H135" s="198">
        <v>1.6000000000000001E-4</v>
      </c>
      <c r="I135" s="198">
        <v>0.28237000000000001</v>
      </c>
      <c r="J135" s="198">
        <v>3.0000000000000001E-5</v>
      </c>
      <c r="K135" s="199">
        <v>-14.216400492269576</v>
      </c>
      <c r="L135" s="199">
        <v>-9.1928911560090754</v>
      </c>
      <c r="M135" s="199">
        <v>-0.99518072289156623</v>
      </c>
      <c r="N135" s="197">
        <v>1218.6265122343766</v>
      </c>
      <c r="O135" s="197">
        <v>1845.6016165744682</v>
      </c>
      <c r="P135" s="200"/>
      <c r="Q135" s="199"/>
      <c r="R135" s="199"/>
      <c r="S135" s="195" t="s">
        <v>1151</v>
      </c>
    </row>
    <row r="136" spans="1:19">
      <c r="A136" s="20" t="s">
        <v>29</v>
      </c>
      <c r="B136" s="195" t="s">
        <v>4</v>
      </c>
      <c r="C136" s="196">
        <v>114.558972</v>
      </c>
      <c r="D136" s="196">
        <v>40.306916999999999</v>
      </c>
      <c r="E136" s="195" t="s">
        <v>2138</v>
      </c>
      <c r="F136" s="197">
        <v>230</v>
      </c>
      <c r="G136" s="198">
        <v>4.5624317732709502E-2</v>
      </c>
      <c r="H136" s="198">
        <v>1.0073346827838307E-3</v>
      </c>
      <c r="I136" s="198">
        <v>0.28233651180245106</v>
      </c>
      <c r="J136" s="198">
        <v>2.1970352626858396E-5</v>
      </c>
      <c r="K136" s="199">
        <v>-15.400683149284777</v>
      </c>
      <c r="L136" s="199">
        <v>-10.50678830514129</v>
      </c>
      <c r="M136" s="199">
        <v>-0.96965859389205333</v>
      </c>
      <c r="N136" s="197">
        <v>1292.7680122358995</v>
      </c>
      <c r="O136" s="197">
        <v>1928.2789996316278</v>
      </c>
      <c r="P136" s="200">
        <v>2.0234099999999998E-3</v>
      </c>
      <c r="Q136" s="199">
        <v>6.637739554246231</v>
      </c>
      <c r="R136" s="199">
        <v>0.16466196</v>
      </c>
      <c r="S136" s="195" t="s">
        <v>2369</v>
      </c>
    </row>
    <row r="137" spans="1:19">
      <c r="A137" s="20" t="s">
        <v>29</v>
      </c>
      <c r="B137" s="195" t="s">
        <v>4</v>
      </c>
      <c r="C137" s="196">
        <v>114.558972</v>
      </c>
      <c r="D137" s="196">
        <v>40.306916999999999</v>
      </c>
      <c r="E137" s="195" t="s">
        <v>2137</v>
      </c>
      <c r="F137" s="197">
        <v>230</v>
      </c>
      <c r="G137" s="198">
        <v>0.10970590004073673</v>
      </c>
      <c r="H137" s="198">
        <v>3.1513848584235849E-3</v>
      </c>
      <c r="I137" s="198">
        <v>0.28234854660396752</v>
      </c>
      <c r="J137" s="198">
        <v>3.0080676655910807E-5</v>
      </c>
      <c r="K137" s="199">
        <v>-14.975082258232852</v>
      </c>
      <c r="L137" s="199">
        <v>-10.407426998956248</v>
      </c>
      <c r="M137" s="199">
        <v>-0.90507876932459086</v>
      </c>
      <c r="N137" s="197">
        <v>1352.576475791356</v>
      </c>
      <c r="O137" s="197">
        <v>1920.9942804340462</v>
      </c>
      <c r="P137" s="200">
        <v>2.0216560000000001E-3</v>
      </c>
      <c r="Q137" s="199">
        <v>5.77051013948285</v>
      </c>
      <c r="R137" s="199">
        <v>0.10297667999999999</v>
      </c>
      <c r="S137" s="195" t="s">
        <v>2369</v>
      </c>
    </row>
    <row r="138" spans="1:19">
      <c r="A138" s="20" t="s">
        <v>29</v>
      </c>
      <c r="B138" s="195" t="s">
        <v>4</v>
      </c>
      <c r="C138" s="196">
        <v>114.558972</v>
      </c>
      <c r="D138" s="196">
        <v>40.306916999999999</v>
      </c>
      <c r="E138" s="195" t="s">
        <v>2136</v>
      </c>
      <c r="F138" s="197">
        <v>230</v>
      </c>
      <c r="G138" s="198">
        <v>7.6328659585303701E-2</v>
      </c>
      <c r="H138" s="198">
        <v>1.6738546584704609E-3</v>
      </c>
      <c r="I138" s="198">
        <v>0.28223340134713476</v>
      </c>
      <c r="J138" s="198">
        <v>2.9574327846804411E-5</v>
      </c>
      <c r="K138" s="199">
        <v>-19.047099884899055</v>
      </c>
      <c r="L138" s="199">
        <v>-14.256533169461072</v>
      </c>
      <c r="M138" s="199">
        <v>-0.94958269100992587</v>
      </c>
      <c r="N138" s="197">
        <v>1462.4711626000931</v>
      </c>
      <c r="O138" s="197">
        <v>2164.3553438843974</v>
      </c>
      <c r="P138" s="200">
        <v>2.0219869999999998E-3</v>
      </c>
      <c r="Q138" s="199">
        <v>5.9342238999403349</v>
      </c>
      <c r="R138" s="199">
        <v>0.17702380000000001</v>
      </c>
      <c r="S138" s="195" t="s">
        <v>2369</v>
      </c>
    </row>
    <row r="139" spans="1:19">
      <c r="A139" s="20" t="s">
        <v>29</v>
      </c>
      <c r="B139" s="195" t="s">
        <v>4</v>
      </c>
      <c r="C139" s="196">
        <v>114.558972</v>
      </c>
      <c r="D139" s="196">
        <v>40.306916999999999</v>
      </c>
      <c r="E139" s="195" t="s">
        <v>2135</v>
      </c>
      <c r="F139" s="197">
        <v>230</v>
      </c>
      <c r="G139" s="198">
        <v>4.4252080517837127E-2</v>
      </c>
      <c r="H139" s="198">
        <v>9.5023374639443745E-4</v>
      </c>
      <c r="I139" s="198">
        <v>0.28231274171475068</v>
      </c>
      <c r="J139" s="198">
        <v>1.6369409383890915E-5</v>
      </c>
      <c r="K139" s="199">
        <v>-16.24129281715847</v>
      </c>
      <c r="L139" s="199">
        <v>-11.339128673552024</v>
      </c>
      <c r="M139" s="199">
        <v>-0.97137850161462536</v>
      </c>
      <c r="N139" s="197">
        <v>1323.9974008167753</v>
      </c>
      <c r="O139" s="197">
        <v>1980.8524334461654</v>
      </c>
      <c r="P139" s="200">
        <v>2.0221879999999999E-3</v>
      </c>
      <c r="Q139" s="199">
        <v>6.033626126681483</v>
      </c>
      <c r="R139" s="199">
        <v>0.11554154</v>
      </c>
      <c r="S139" s="195" t="s">
        <v>2369</v>
      </c>
    </row>
    <row r="140" spans="1:19">
      <c r="A140" s="20" t="s">
        <v>29</v>
      </c>
      <c r="B140" s="195" t="s">
        <v>4</v>
      </c>
      <c r="C140" s="196">
        <v>114.558972</v>
      </c>
      <c r="D140" s="196">
        <v>40.306916999999999</v>
      </c>
      <c r="E140" s="195" t="s">
        <v>2134</v>
      </c>
      <c r="F140" s="197">
        <v>230</v>
      </c>
      <c r="G140" s="198">
        <v>0.4904006895434494</v>
      </c>
      <c r="H140" s="198">
        <v>1.0631702864145382E-2</v>
      </c>
      <c r="I140" s="198">
        <v>0.28221660787012726</v>
      </c>
      <c r="J140" s="198">
        <v>3.3305293932259975E-5</v>
      </c>
      <c r="K140" s="199">
        <v>-19.640987434144108</v>
      </c>
      <c r="L140" s="199">
        <v>-16.214649788859337</v>
      </c>
      <c r="M140" s="199">
        <v>-0.67976798601971744</v>
      </c>
      <c r="N140" s="197">
        <v>1957.1002315000633</v>
      </c>
      <c r="O140" s="197">
        <v>2279.5142056280793</v>
      </c>
      <c r="P140" s="200">
        <v>2.0229060000000001E-3</v>
      </c>
      <c r="Q140" s="199">
        <v>6.3886240612365928</v>
      </c>
      <c r="R140" s="199">
        <v>0.14515292000000002</v>
      </c>
      <c r="S140" s="195" t="s">
        <v>2369</v>
      </c>
    </row>
    <row r="141" spans="1:19">
      <c r="A141" s="20" t="s">
        <v>29</v>
      </c>
      <c r="B141" s="195" t="s">
        <v>4</v>
      </c>
      <c r="C141" s="196">
        <v>114.558972</v>
      </c>
      <c r="D141" s="196">
        <v>40.306916999999999</v>
      </c>
      <c r="E141" s="195" t="s">
        <v>2375</v>
      </c>
      <c r="F141" s="197">
        <v>230</v>
      </c>
      <c r="G141" s="198">
        <v>0.12590534303487144</v>
      </c>
      <c r="H141" s="198">
        <v>3.0016942433633547E-3</v>
      </c>
      <c r="I141" s="198">
        <v>0.28225491761684268</v>
      </c>
      <c r="J141" s="198">
        <v>4.4578423270131996E-5</v>
      </c>
      <c r="K141" s="199">
        <v>-18.286194642940234</v>
      </c>
      <c r="L141" s="199">
        <v>-13.697421161857903</v>
      </c>
      <c r="M141" s="199">
        <v>-0.90958752279026045</v>
      </c>
      <c r="N141" s="197">
        <v>1484.903836089459</v>
      </c>
      <c r="O141" s="197">
        <v>2128.3534053449102</v>
      </c>
      <c r="P141" s="200">
        <v>2.0217379999999999E-3</v>
      </c>
      <c r="Q141" s="199">
        <v>5.8110701244909704</v>
      </c>
      <c r="R141" s="199">
        <v>0.1598086</v>
      </c>
      <c r="S141" s="195" t="s">
        <v>2369</v>
      </c>
    </row>
    <row r="142" spans="1:19">
      <c r="A142" s="20" t="s">
        <v>29</v>
      </c>
      <c r="B142" s="195" t="s">
        <v>4</v>
      </c>
      <c r="C142" s="196">
        <v>114.558972</v>
      </c>
      <c r="D142" s="196">
        <v>40.306916999999999</v>
      </c>
      <c r="E142" s="195" t="s">
        <v>2133</v>
      </c>
      <c r="F142" s="197">
        <v>230</v>
      </c>
      <c r="G142" s="198">
        <v>0.48074256099998153</v>
      </c>
      <c r="H142" s="198">
        <v>9.2289151850896613E-3</v>
      </c>
      <c r="I142" s="198">
        <v>0.28224650207684382</v>
      </c>
      <c r="J142" s="198">
        <v>3.7972687456868383E-5</v>
      </c>
      <c r="K142" s="199">
        <v>-18.583803317026025</v>
      </c>
      <c r="L142" s="199">
        <v>-14.943341728300696</v>
      </c>
      <c r="M142" s="199">
        <v>-0.7220206269551307</v>
      </c>
      <c r="N142" s="197">
        <v>1811.5675537560044</v>
      </c>
      <c r="O142" s="197">
        <v>2201.6256944925926</v>
      </c>
      <c r="P142" s="200">
        <v>2.0225590000000002E-3</v>
      </c>
      <c r="Q142" s="199">
        <v>6.2170739423500887</v>
      </c>
      <c r="R142" s="199">
        <v>0.13157988000000001</v>
      </c>
      <c r="S142" s="195" t="s">
        <v>2369</v>
      </c>
    </row>
    <row r="143" spans="1:19">
      <c r="A143" s="20" t="s">
        <v>36</v>
      </c>
      <c r="B143" s="195" t="s">
        <v>18</v>
      </c>
      <c r="C143" s="196">
        <v>117.59650000000001</v>
      </c>
      <c r="D143" s="196">
        <v>40.143971999999998</v>
      </c>
      <c r="E143" s="195" t="s">
        <v>2356</v>
      </c>
      <c r="F143" s="197">
        <v>229</v>
      </c>
      <c r="G143" s="198">
        <v>5.1189999999999999E-2</v>
      </c>
      <c r="H143" s="198">
        <v>1.1299999999999999E-3</v>
      </c>
      <c r="I143" s="198">
        <v>0.28253600000000001</v>
      </c>
      <c r="J143" s="198">
        <v>2.0999999999999999E-5</v>
      </c>
      <c r="K143" s="199">
        <v>-8.3459465576507519</v>
      </c>
      <c r="L143" s="199">
        <v>-3.5</v>
      </c>
      <c r="M143" s="199">
        <v>-0.97</v>
      </c>
      <c r="N143" s="197">
        <v>1016</v>
      </c>
      <c r="O143" s="197">
        <v>1482</v>
      </c>
      <c r="P143" s="200"/>
      <c r="Q143" s="199"/>
      <c r="R143" s="199"/>
      <c r="S143" s="195" t="s">
        <v>1151</v>
      </c>
    </row>
    <row r="144" spans="1:19">
      <c r="A144" s="20" t="s">
        <v>36</v>
      </c>
      <c r="B144" s="195" t="s">
        <v>18</v>
      </c>
      <c r="C144" s="196">
        <v>117.59650000000001</v>
      </c>
      <c r="D144" s="196">
        <v>40.143971999999998</v>
      </c>
      <c r="E144" s="195" t="s">
        <v>2139</v>
      </c>
      <c r="F144" s="197">
        <v>232</v>
      </c>
      <c r="G144" s="198">
        <v>5.2061999999999997E-2</v>
      </c>
      <c r="H144" s="198">
        <v>1.116E-3</v>
      </c>
      <c r="I144" s="198">
        <v>0.28251700000000002</v>
      </c>
      <c r="J144" s="198">
        <v>2.3E-5</v>
      </c>
      <c r="K144" s="199">
        <v>-9.0178659839024178</v>
      </c>
      <c r="L144" s="199">
        <v>-4.0999999999999996</v>
      </c>
      <c r="M144" s="199">
        <v>-0.97</v>
      </c>
      <c r="N144" s="197">
        <v>1043</v>
      </c>
      <c r="O144" s="197">
        <v>1523</v>
      </c>
      <c r="P144" s="200"/>
      <c r="Q144" s="199"/>
      <c r="R144" s="199"/>
      <c r="S144" s="195" t="s">
        <v>1151</v>
      </c>
    </row>
    <row r="145" spans="1:19">
      <c r="A145" s="20" t="s">
        <v>36</v>
      </c>
      <c r="B145" s="195" t="s">
        <v>18</v>
      </c>
      <c r="C145" s="196">
        <v>117.59650000000001</v>
      </c>
      <c r="D145" s="196">
        <v>40.143971999999998</v>
      </c>
      <c r="E145" s="195" t="s">
        <v>2140</v>
      </c>
      <c r="F145" s="197">
        <v>233</v>
      </c>
      <c r="G145" s="198">
        <v>5.0106999999999999E-2</v>
      </c>
      <c r="H145" s="198">
        <v>1.073E-3</v>
      </c>
      <c r="I145" s="198">
        <v>0.282553</v>
      </c>
      <c r="J145" s="198">
        <v>2.3E-5</v>
      </c>
      <c r="K145" s="199">
        <v>-7.7447554920584416</v>
      </c>
      <c r="L145" s="199">
        <v>-2.8</v>
      </c>
      <c r="M145" s="199">
        <v>-0.97</v>
      </c>
      <c r="N145" s="197">
        <v>991</v>
      </c>
      <c r="O145" s="197">
        <v>1443</v>
      </c>
      <c r="P145" s="200"/>
      <c r="Q145" s="199"/>
      <c r="R145" s="199"/>
      <c r="S145" s="195" t="s">
        <v>1151</v>
      </c>
    </row>
    <row r="146" spans="1:19">
      <c r="A146" s="20" t="s">
        <v>36</v>
      </c>
      <c r="B146" s="195" t="s">
        <v>18</v>
      </c>
      <c r="C146" s="196">
        <v>117.59650000000001</v>
      </c>
      <c r="D146" s="196">
        <v>40.143971999999998</v>
      </c>
      <c r="E146" s="195" t="s">
        <v>2141</v>
      </c>
      <c r="F146" s="197">
        <v>228</v>
      </c>
      <c r="G146" s="198">
        <v>5.6529000000000003E-2</v>
      </c>
      <c r="H146" s="198">
        <v>1.2260000000000001E-3</v>
      </c>
      <c r="I146" s="198">
        <v>0.28254099999999999</v>
      </c>
      <c r="J146" s="198">
        <v>2.1999999999999999E-5</v>
      </c>
      <c r="K146" s="199">
        <v>-8.1691256560068037</v>
      </c>
      <c r="L146" s="199">
        <v>-3.3</v>
      </c>
      <c r="M146" s="199">
        <v>-0.96</v>
      </c>
      <c r="N146" s="197">
        <v>1012</v>
      </c>
      <c r="O146" s="197">
        <v>1473</v>
      </c>
      <c r="P146" s="200"/>
      <c r="Q146" s="199"/>
      <c r="R146" s="199"/>
      <c r="S146" s="195" t="s">
        <v>1151</v>
      </c>
    </row>
    <row r="147" spans="1:19">
      <c r="A147" s="20" t="s">
        <v>36</v>
      </c>
      <c r="B147" s="195" t="s">
        <v>18</v>
      </c>
      <c r="C147" s="196">
        <v>117.59650000000001</v>
      </c>
      <c r="D147" s="196">
        <v>40.143971999999998</v>
      </c>
      <c r="E147" s="195" t="s">
        <v>2142</v>
      </c>
      <c r="F147" s="197">
        <v>232</v>
      </c>
      <c r="G147" s="198">
        <v>5.6216000000000002E-2</v>
      </c>
      <c r="H147" s="198">
        <v>1.245E-3</v>
      </c>
      <c r="I147" s="198">
        <v>0.28248499999999999</v>
      </c>
      <c r="J147" s="198">
        <v>2.5999999999999998E-5</v>
      </c>
      <c r="K147" s="199">
        <v>-10.149519754432124</v>
      </c>
      <c r="L147" s="199">
        <v>-5.2</v>
      </c>
      <c r="M147" s="199">
        <v>-0.96</v>
      </c>
      <c r="N147" s="197">
        <v>1092</v>
      </c>
      <c r="O147" s="197">
        <v>1596</v>
      </c>
      <c r="P147" s="200"/>
      <c r="Q147" s="199"/>
      <c r="R147" s="199"/>
      <c r="S147" s="195" t="s">
        <v>1151</v>
      </c>
    </row>
    <row r="148" spans="1:19">
      <c r="A148" s="20" t="s">
        <v>36</v>
      </c>
      <c r="B148" s="195" t="s">
        <v>18</v>
      </c>
      <c r="C148" s="196">
        <v>117.59650000000001</v>
      </c>
      <c r="D148" s="196">
        <v>40.143971999999998</v>
      </c>
      <c r="E148" s="195" t="s">
        <v>2143</v>
      </c>
      <c r="F148" s="197">
        <v>228</v>
      </c>
      <c r="G148" s="198">
        <v>6.2906000000000004E-2</v>
      </c>
      <c r="H148" s="198">
        <v>1.369E-3</v>
      </c>
      <c r="I148" s="198">
        <v>0.28253699999999998</v>
      </c>
      <c r="J148" s="198">
        <v>2.3E-5</v>
      </c>
      <c r="K148" s="199">
        <v>-8.3105823773232945</v>
      </c>
      <c r="L148" s="199">
        <v>-3.5</v>
      </c>
      <c r="M148" s="199">
        <v>-0.96</v>
      </c>
      <c r="N148" s="197">
        <v>1022</v>
      </c>
      <c r="O148" s="197">
        <v>1485</v>
      </c>
      <c r="P148" s="200"/>
      <c r="Q148" s="199"/>
      <c r="R148" s="199"/>
      <c r="S148" s="195" t="s">
        <v>1151</v>
      </c>
    </row>
    <row r="149" spans="1:19">
      <c r="A149" s="20" t="s">
        <v>36</v>
      </c>
      <c r="B149" s="195" t="s">
        <v>18</v>
      </c>
      <c r="C149" s="196">
        <v>117.59650000000001</v>
      </c>
      <c r="D149" s="196">
        <v>40.143971999999998</v>
      </c>
      <c r="E149" s="195" t="s">
        <v>2144</v>
      </c>
      <c r="F149" s="197">
        <v>232</v>
      </c>
      <c r="G149" s="198">
        <v>3.7735999999999999E-2</v>
      </c>
      <c r="H149" s="198">
        <v>8.2100000000000001E-4</v>
      </c>
      <c r="I149" s="198">
        <v>0.28253400000000001</v>
      </c>
      <c r="J149" s="198">
        <v>2.6999999999999999E-5</v>
      </c>
      <c r="K149" s="199">
        <v>-8.4166749183089973</v>
      </c>
      <c r="L149" s="199">
        <v>-3.4</v>
      </c>
      <c r="M149" s="199">
        <v>-0.98</v>
      </c>
      <c r="N149" s="197">
        <v>1011</v>
      </c>
      <c r="O149" s="197">
        <v>1482</v>
      </c>
      <c r="P149" s="200"/>
      <c r="Q149" s="199"/>
      <c r="R149" s="199"/>
      <c r="S149" s="195" t="s">
        <v>1151</v>
      </c>
    </row>
    <row r="150" spans="1:19">
      <c r="A150" s="20" t="s">
        <v>36</v>
      </c>
      <c r="B150" s="195" t="s">
        <v>18</v>
      </c>
      <c r="C150" s="196">
        <v>117.59650000000001</v>
      </c>
      <c r="D150" s="196">
        <v>40.143971999999998</v>
      </c>
      <c r="E150" s="195" t="s">
        <v>2145</v>
      </c>
      <c r="F150" s="197">
        <v>231</v>
      </c>
      <c r="G150" s="198">
        <v>6.4441999999999999E-2</v>
      </c>
      <c r="H150" s="198">
        <v>1.3669999999999999E-3</v>
      </c>
      <c r="I150" s="198">
        <v>0.28252300000000002</v>
      </c>
      <c r="J150" s="198">
        <v>2.3E-5</v>
      </c>
      <c r="K150" s="199">
        <v>-8.8056809019276816</v>
      </c>
      <c r="L150" s="199">
        <v>-3.9</v>
      </c>
      <c r="M150" s="199">
        <v>-0.96</v>
      </c>
      <c r="N150" s="197">
        <v>1041</v>
      </c>
      <c r="O150" s="197">
        <v>1513</v>
      </c>
      <c r="P150" s="200"/>
      <c r="Q150" s="199"/>
      <c r="R150" s="199"/>
      <c r="S150" s="195" t="s">
        <v>1151</v>
      </c>
    </row>
    <row r="151" spans="1:19">
      <c r="A151" s="20" t="s">
        <v>36</v>
      </c>
      <c r="B151" s="195" t="s">
        <v>18</v>
      </c>
      <c r="C151" s="196">
        <v>117.59650000000001</v>
      </c>
      <c r="D151" s="196">
        <v>40.143971999999998</v>
      </c>
      <c r="E151" s="195" t="s">
        <v>2146</v>
      </c>
      <c r="F151" s="197">
        <v>228</v>
      </c>
      <c r="G151" s="198">
        <v>5.5891999999999997E-2</v>
      </c>
      <c r="H151" s="198">
        <v>1.2949999999999999E-3</v>
      </c>
      <c r="I151" s="198">
        <v>0.28253899999999998</v>
      </c>
      <c r="J151" s="198">
        <v>1.9000000000000001E-5</v>
      </c>
      <c r="K151" s="199">
        <v>-8.2398540166650491</v>
      </c>
      <c r="L151" s="199">
        <v>-3.4</v>
      </c>
      <c r="M151" s="199">
        <v>-0.96</v>
      </c>
      <c r="N151" s="197">
        <v>1017</v>
      </c>
      <c r="O151" s="197">
        <v>1479</v>
      </c>
      <c r="P151" s="200"/>
      <c r="Q151" s="199"/>
      <c r="R151" s="199"/>
      <c r="S151" s="195" t="s">
        <v>1151</v>
      </c>
    </row>
    <row r="152" spans="1:19">
      <c r="A152" s="20" t="s">
        <v>36</v>
      </c>
      <c r="B152" s="195" t="s">
        <v>18</v>
      </c>
      <c r="C152" s="196">
        <v>117.59650000000001</v>
      </c>
      <c r="D152" s="196">
        <v>40.143971999999998</v>
      </c>
      <c r="E152" s="195" t="s">
        <v>2147</v>
      </c>
      <c r="F152" s="197">
        <v>232</v>
      </c>
      <c r="G152" s="198">
        <v>3.7912000000000001E-2</v>
      </c>
      <c r="H152" s="198">
        <v>8.2399999999999997E-4</v>
      </c>
      <c r="I152" s="198">
        <v>0.282551</v>
      </c>
      <c r="J152" s="198">
        <v>2.0000000000000002E-5</v>
      </c>
      <c r="K152" s="199">
        <v>-7.815483852716687</v>
      </c>
      <c r="L152" s="199">
        <v>-2.8</v>
      </c>
      <c r="M152" s="199">
        <v>-0.98</v>
      </c>
      <c r="N152" s="197">
        <v>987</v>
      </c>
      <c r="O152" s="197">
        <v>1444</v>
      </c>
      <c r="P152" s="200"/>
      <c r="Q152" s="199"/>
      <c r="R152" s="199"/>
      <c r="S152" s="195" t="s">
        <v>1151</v>
      </c>
    </row>
    <row r="153" spans="1:19">
      <c r="A153" s="20" t="s">
        <v>36</v>
      </c>
      <c r="B153" s="195" t="s">
        <v>18</v>
      </c>
      <c r="C153" s="196">
        <v>117.59650000000001</v>
      </c>
      <c r="D153" s="196">
        <v>40.143971999999998</v>
      </c>
      <c r="E153" s="195" t="s">
        <v>2148</v>
      </c>
      <c r="F153" s="197">
        <v>231</v>
      </c>
      <c r="G153" s="198">
        <v>2.9791999999999999E-2</v>
      </c>
      <c r="H153" s="198">
        <v>6.4599999999999998E-4</v>
      </c>
      <c r="I153" s="198">
        <v>0.282526</v>
      </c>
      <c r="J153" s="198">
        <v>2.5999999999999998E-5</v>
      </c>
      <c r="K153" s="199">
        <v>-8.6995883609419788</v>
      </c>
      <c r="L153" s="199">
        <v>-3.7</v>
      </c>
      <c r="M153" s="199">
        <v>-0.98</v>
      </c>
      <c r="N153" s="197">
        <v>1017</v>
      </c>
      <c r="O153" s="197">
        <v>1499</v>
      </c>
      <c r="P153" s="200"/>
      <c r="Q153" s="199"/>
      <c r="R153" s="199"/>
      <c r="S153" s="195" t="s">
        <v>1151</v>
      </c>
    </row>
    <row r="154" spans="1:19">
      <c r="A154" s="20" t="s">
        <v>36</v>
      </c>
      <c r="B154" s="195" t="s">
        <v>18</v>
      </c>
      <c r="C154" s="196">
        <v>117.59650000000001</v>
      </c>
      <c r="D154" s="196">
        <v>40.143971999999998</v>
      </c>
      <c r="E154" s="195" t="s">
        <v>2149</v>
      </c>
      <c r="F154" s="197">
        <v>234</v>
      </c>
      <c r="G154" s="198">
        <v>6.0359999999999997E-2</v>
      </c>
      <c r="H154" s="198">
        <v>1.302E-3</v>
      </c>
      <c r="I154" s="198">
        <v>0.28256900000000001</v>
      </c>
      <c r="J154" s="198">
        <v>2.5000000000000001E-5</v>
      </c>
      <c r="K154" s="199">
        <v>-7.1789286067935887</v>
      </c>
      <c r="L154" s="199">
        <v>-2.2000000000000002</v>
      </c>
      <c r="M154" s="199">
        <v>-0.96</v>
      </c>
      <c r="N154" s="197">
        <v>974</v>
      </c>
      <c r="O154" s="197">
        <v>1407</v>
      </c>
      <c r="P154" s="200"/>
      <c r="Q154" s="199"/>
      <c r="R154" s="199"/>
      <c r="S154" s="195" t="s">
        <v>1151</v>
      </c>
    </row>
    <row r="155" spans="1:19">
      <c r="A155" s="20" t="s">
        <v>36</v>
      </c>
      <c r="B155" s="195" t="s">
        <v>18</v>
      </c>
      <c r="C155" s="196">
        <v>117.59650000000001</v>
      </c>
      <c r="D155" s="196">
        <v>40.143971999999998</v>
      </c>
      <c r="E155" s="195" t="s">
        <v>2150</v>
      </c>
      <c r="F155" s="197">
        <v>231</v>
      </c>
      <c r="G155" s="198">
        <v>5.5621999999999998E-2</v>
      </c>
      <c r="H155" s="198">
        <v>1.224E-3</v>
      </c>
      <c r="I155" s="198">
        <v>0.28255599999999997</v>
      </c>
      <c r="J155" s="198">
        <v>2.3E-5</v>
      </c>
      <c r="K155" s="199">
        <v>-7.6386629510716286</v>
      </c>
      <c r="L155" s="199">
        <v>-2.7</v>
      </c>
      <c r="M155" s="199">
        <v>-0.96</v>
      </c>
      <c r="N155" s="197">
        <v>990</v>
      </c>
      <c r="O155" s="197">
        <v>1437</v>
      </c>
      <c r="P155" s="200"/>
      <c r="Q155" s="199"/>
      <c r="R155" s="199"/>
      <c r="S155" s="195" t="s">
        <v>1151</v>
      </c>
    </row>
    <row r="156" spans="1:19">
      <c r="A156" s="20" t="s">
        <v>36</v>
      </c>
      <c r="B156" s="195" t="s">
        <v>18</v>
      </c>
      <c r="C156" s="196">
        <v>117.59650000000001</v>
      </c>
      <c r="D156" s="196">
        <v>40.143971999999998</v>
      </c>
      <c r="E156" s="195" t="s">
        <v>2151</v>
      </c>
      <c r="F156" s="197">
        <v>232</v>
      </c>
      <c r="G156" s="198">
        <v>4.1706E-2</v>
      </c>
      <c r="H156" s="198">
        <v>9.19E-4</v>
      </c>
      <c r="I156" s="198">
        <v>0.28257599999999999</v>
      </c>
      <c r="J156" s="198">
        <v>2.6999999999999999E-5</v>
      </c>
      <c r="K156" s="199">
        <v>-6.9313793444902849</v>
      </c>
      <c r="L156" s="199">
        <v>-2</v>
      </c>
      <c r="M156" s="199">
        <v>-0.97</v>
      </c>
      <c r="N156" s="197">
        <v>955</v>
      </c>
      <c r="O156" s="197">
        <v>1390</v>
      </c>
      <c r="P156" s="200"/>
      <c r="Q156" s="199"/>
      <c r="R156" s="199"/>
      <c r="S156" s="195" t="s">
        <v>1151</v>
      </c>
    </row>
    <row r="157" spans="1:19">
      <c r="A157" s="20" t="s">
        <v>36</v>
      </c>
      <c r="B157" s="195" t="s">
        <v>18</v>
      </c>
      <c r="C157" s="196">
        <v>117.59650000000001</v>
      </c>
      <c r="D157" s="196">
        <v>40.143971999999998</v>
      </c>
      <c r="E157" s="195" t="s">
        <v>2152</v>
      </c>
      <c r="F157" s="197">
        <v>231</v>
      </c>
      <c r="G157" s="198">
        <v>6.0543E-2</v>
      </c>
      <c r="H157" s="198">
        <v>1.3029999999999999E-3</v>
      </c>
      <c r="I157" s="198">
        <v>0.28261599999999998</v>
      </c>
      <c r="J157" s="198">
        <v>2.4000000000000001E-5</v>
      </c>
      <c r="K157" s="199">
        <v>-5.516812131329818</v>
      </c>
      <c r="L157" s="199">
        <v>-0.6</v>
      </c>
      <c r="M157" s="199">
        <v>-0.96</v>
      </c>
      <c r="N157" s="197">
        <v>907</v>
      </c>
      <c r="O157" s="197">
        <v>1304</v>
      </c>
      <c r="P157" s="200"/>
      <c r="Q157" s="199"/>
      <c r="R157" s="199"/>
      <c r="S157" s="195" t="s">
        <v>1151</v>
      </c>
    </row>
    <row r="158" spans="1:19">
      <c r="A158" s="20" t="s">
        <v>36</v>
      </c>
      <c r="B158" s="195" t="s">
        <v>18</v>
      </c>
      <c r="C158" s="196">
        <v>117.59650000000001</v>
      </c>
      <c r="D158" s="196">
        <v>40.143971999999998</v>
      </c>
      <c r="E158" s="195" t="s">
        <v>2153</v>
      </c>
      <c r="F158" s="197">
        <v>233</v>
      </c>
      <c r="G158" s="198">
        <v>6.9402000000000005E-2</v>
      </c>
      <c r="H158" s="198">
        <v>1.7110000000000001E-3</v>
      </c>
      <c r="I158" s="198">
        <v>0.28252100000000002</v>
      </c>
      <c r="J158" s="198">
        <v>2.5999999999999998E-5</v>
      </c>
      <c r="K158" s="199">
        <v>-8.876409262585927</v>
      </c>
      <c r="L158" s="199">
        <v>-4</v>
      </c>
      <c r="M158" s="199">
        <v>-0.95</v>
      </c>
      <c r="N158" s="197">
        <v>1054</v>
      </c>
      <c r="O158" s="197">
        <v>1520</v>
      </c>
      <c r="P158" s="200"/>
      <c r="Q158" s="199"/>
      <c r="R158" s="199"/>
      <c r="S158" s="195" t="s">
        <v>1151</v>
      </c>
    </row>
    <row r="159" spans="1:19">
      <c r="A159" s="20" t="s">
        <v>36</v>
      </c>
      <c r="B159" s="195" t="s">
        <v>18</v>
      </c>
      <c r="C159" s="196">
        <v>117.59650000000001</v>
      </c>
      <c r="D159" s="196">
        <v>40.143971999999998</v>
      </c>
      <c r="E159" s="195" t="s">
        <v>2154</v>
      </c>
      <c r="F159" s="197">
        <v>228</v>
      </c>
      <c r="G159" s="198">
        <v>4.9522999999999998E-2</v>
      </c>
      <c r="H159" s="198">
        <v>1.121E-3</v>
      </c>
      <c r="I159" s="198">
        <v>0.28252300000000002</v>
      </c>
      <c r="J159" s="198">
        <v>2.5999999999999998E-5</v>
      </c>
      <c r="K159" s="199">
        <v>-8.8056809019276816</v>
      </c>
      <c r="L159" s="199">
        <v>-4</v>
      </c>
      <c r="M159" s="199">
        <v>-0.97</v>
      </c>
      <c r="N159" s="197">
        <v>1035</v>
      </c>
      <c r="O159" s="197">
        <v>1513</v>
      </c>
      <c r="P159" s="200"/>
      <c r="Q159" s="199"/>
      <c r="R159" s="199"/>
      <c r="S159" s="195" t="s">
        <v>1151</v>
      </c>
    </row>
    <row r="160" spans="1:19">
      <c r="A160" s="20" t="s">
        <v>36</v>
      </c>
      <c r="B160" s="195" t="s">
        <v>18</v>
      </c>
      <c r="C160" s="196">
        <v>117.59650000000001</v>
      </c>
      <c r="D160" s="196">
        <v>40.143971999999998</v>
      </c>
      <c r="E160" s="195" t="s">
        <v>2155</v>
      </c>
      <c r="F160" s="197">
        <v>229</v>
      </c>
      <c r="G160" s="198">
        <v>5.5687E-2</v>
      </c>
      <c r="H160" s="198">
        <v>1.279E-3</v>
      </c>
      <c r="I160" s="198">
        <v>0.28254899999999999</v>
      </c>
      <c r="J160" s="198">
        <v>2.4000000000000001E-5</v>
      </c>
      <c r="K160" s="199">
        <v>-7.8862122133738222</v>
      </c>
      <c r="L160" s="199">
        <v>-3</v>
      </c>
      <c r="M160" s="199">
        <v>-0.96</v>
      </c>
      <c r="N160" s="197">
        <v>1002</v>
      </c>
      <c r="O160" s="197">
        <v>1455</v>
      </c>
      <c r="P160" s="200"/>
      <c r="Q160" s="199"/>
      <c r="R160" s="199"/>
      <c r="S160" s="195" t="s">
        <v>1151</v>
      </c>
    </row>
    <row r="161" spans="1:19">
      <c r="A161" s="20" t="s">
        <v>36</v>
      </c>
      <c r="B161" s="195" t="s">
        <v>4</v>
      </c>
      <c r="C161" s="196">
        <v>117.59736100000001</v>
      </c>
      <c r="D161" s="196">
        <v>40.142277999999997</v>
      </c>
      <c r="E161" s="195" t="s">
        <v>2357</v>
      </c>
      <c r="F161" s="197">
        <v>229</v>
      </c>
      <c r="G161" s="198">
        <v>5.9949000000000002E-2</v>
      </c>
      <c r="H161" s="198">
        <v>1.3990000000000001E-3</v>
      </c>
      <c r="I161" s="198">
        <v>0.28252699999999997</v>
      </c>
      <c r="J161" s="198">
        <v>2.3E-5</v>
      </c>
      <c r="K161" s="199">
        <v>-8.6642241806134113</v>
      </c>
      <c r="L161" s="199">
        <v>-3.9</v>
      </c>
      <c r="M161" s="199">
        <v>-0.96</v>
      </c>
      <c r="N161" s="197">
        <v>1037</v>
      </c>
      <c r="O161" s="197">
        <v>1506</v>
      </c>
      <c r="P161" s="200"/>
      <c r="Q161" s="199"/>
      <c r="R161" s="199"/>
      <c r="S161" s="195" t="s">
        <v>1151</v>
      </c>
    </row>
    <row r="162" spans="1:19">
      <c r="A162" s="20" t="s">
        <v>36</v>
      </c>
      <c r="B162" s="195" t="s">
        <v>4</v>
      </c>
      <c r="C162" s="196">
        <v>117.59736100000001</v>
      </c>
      <c r="D162" s="196">
        <v>40.142277999999997</v>
      </c>
      <c r="E162" s="195" t="s">
        <v>2156</v>
      </c>
      <c r="F162" s="197">
        <v>233</v>
      </c>
      <c r="G162" s="198">
        <v>6.5209000000000003E-2</v>
      </c>
      <c r="H162" s="198">
        <v>1.488E-3</v>
      </c>
      <c r="I162" s="198">
        <v>0.28259600000000001</v>
      </c>
      <c r="J162" s="198">
        <v>2.5999999999999998E-5</v>
      </c>
      <c r="K162" s="199">
        <v>-6.2240957379089412</v>
      </c>
      <c r="L162" s="199">
        <v>-1.3</v>
      </c>
      <c r="M162" s="199">
        <v>-0.96</v>
      </c>
      <c r="N162" s="197">
        <v>941</v>
      </c>
      <c r="O162" s="197">
        <v>1351</v>
      </c>
      <c r="P162" s="200"/>
      <c r="Q162" s="199"/>
      <c r="R162" s="199"/>
      <c r="S162" s="195" t="s">
        <v>1151</v>
      </c>
    </row>
    <row r="163" spans="1:19">
      <c r="A163" s="20" t="s">
        <v>36</v>
      </c>
      <c r="B163" s="195" t="s">
        <v>4</v>
      </c>
      <c r="C163" s="196">
        <v>117.59736100000001</v>
      </c>
      <c r="D163" s="196">
        <v>40.142277999999997</v>
      </c>
      <c r="E163" s="195" t="s">
        <v>2157</v>
      </c>
      <c r="F163" s="197">
        <v>227</v>
      </c>
      <c r="G163" s="198">
        <v>5.4574999999999999E-2</v>
      </c>
      <c r="H163" s="198">
        <v>1.284E-3</v>
      </c>
      <c r="I163" s="198">
        <v>0.282557</v>
      </c>
      <c r="J163" s="198">
        <v>1.9000000000000001E-5</v>
      </c>
      <c r="K163" s="199">
        <v>-7.6032987707419508</v>
      </c>
      <c r="L163" s="199">
        <v>-2.8</v>
      </c>
      <c r="M163" s="199">
        <v>-0.96</v>
      </c>
      <c r="N163" s="197">
        <v>991</v>
      </c>
      <c r="O163" s="197">
        <v>1438</v>
      </c>
      <c r="P163" s="200"/>
      <c r="Q163" s="199"/>
      <c r="R163" s="199"/>
      <c r="S163" s="195" t="s">
        <v>1151</v>
      </c>
    </row>
    <row r="164" spans="1:19">
      <c r="A164" s="20" t="s">
        <v>36</v>
      </c>
      <c r="B164" s="195" t="s">
        <v>4</v>
      </c>
      <c r="C164" s="196">
        <v>117.59736100000001</v>
      </c>
      <c r="D164" s="196">
        <v>40.142277999999997</v>
      </c>
      <c r="E164" s="195" t="s">
        <v>2158</v>
      </c>
      <c r="F164" s="197">
        <v>226</v>
      </c>
      <c r="G164" s="198">
        <v>7.8432000000000002E-2</v>
      </c>
      <c r="H164" s="198">
        <v>1.7589999999999999E-3</v>
      </c>
      <c r="I164" s="198">
        <v>0.28253299999999998</v>
      </c>
      <c r="J164" s="198">
        <v>1.8E-5</v>
      </c>
      <c r="K164" s="199">
        <v>-8.4520390986397853</v>
      </c>
      <c r="L164" s="199">
        <v>-3.8</v>
      </c>
      <c r="M164" s="199">
        <v>-0.95</v>
      </c>
      <c r="N164" s="197">
        <v>1038</v>
      </c>
      <c r="O164" s="197">
        <v>1498</v>
      </c>
      <c r="P164" s="200"/>
      <c r="Q164" s="199"/>
      <c r="R164" s="199"/>
      <c r="S164" s="195" t="s">
        <v>1151</v>
      </c>
    </row>
    <row r="165" spans="1:19">
      <c r="A165" s="20" t="s">
        <v>36</v>
      </c>
      <c r="B165" s="195" t="s">
        <v>4</v>
      </c>
      <c r="C165" s="196">
        <v>117.59736100000001</v>
      </c>
      <c r="D165" s="196">
        <v>40.142277999999997</v>
      </c>
      <c r="E165" s="195" t="s">
        <v>2159</v>
      </c>
      <c r="F165" s="197">
        <v>230</v>
      </c>
      <c r="G165" s="198">
        <v>4.5062999999999999E-2</v>
      </c>
      <c r="H165" s="198">
        <v>1.0139999999999999E-3</v>
      </c>
      <c r="I165" s="198">
        <v>0.28257199999999999</v>
      </c>
      <c r="J165" s="198">
        <v>2.0999999999999999E-5</v>
      </c>
      <c r="K165" s="199">
        <v>-7.0728360658067757</v>
      </c>
      <c r="L165" s="199">
        <v>-2.2000000000000002</v>
      </c>
      <c r="M165" s="199">
        <v>-0.97</v>
      </c>
      <c r="N165" s="197">
        <v>963</v>
      </c>
      <c r="O165" s="197">
        <v>1401</v>
      </c>
      <c r="P165" s="200"/>
      <c r="Q165" s="199"/>
      <c r="R165" s="199"/>
      <c r="S165" s="195" t="s">
        <v>1151</v>
      </c>
    </row>
    <row r="166" spans="1:19">
      <c r="A166" s="20" t="s">
        <v>36</v>
      </c>
      <c r="B166" s="195" t="s">
        <v>4</v>
      </c>
      <c r="C166" s="196">
        <v>117.59736100000001</v>
      </c>
      <c r="D166" s="196">
        <v>40.142277999999997</v>
      </c>
      <c r="E166" s="195" t="s">
        <v>2160</v>
      </c>
      <c r="F166" s="197">
        <v>230</v>
      </c>
      <c r="G166" s="198">
        <v>8.4820999999999994E-2</v>
      </c>
      <c r="H166" s="198">
        <v>1.872E-3</v>
      </c>
      <c r="I166" s="198">
        <v>0.28257500000000002</v>
      </c>
      <c r="J166" s="198">
        <v>2.5999999999999998E-5</v>
      </c>
      <c r="K166" s="199">
        <v>-6.9667435248188525</v>
      </c>
      <c r="L166" s="199">
        <v>-2.2000000000000002</v>
      </c>
      <c r="M166" s="199">
        <v>-0.94</v>
      </c>
      <c r="N166" s="197">
        <v>981</v>
      </c>
      <c r="O166" s="197">
        <v>1403</v>
      </c>
      <c r="P166" s="200"/>
      <c r="Q166" s="199"/>
      <c r="R166" s="199"/>
      <c r="S166" s="195" t="s">
        <v>1151</v>
      </c>
    </row>
    <row r="167" spans="1:19">
      <c r="A167" s="20" t="s">
        <v>36</v>
      </c>
      <c r="B167" s="195" t="s">
        <v>4</v>
      </c>
      <c r="C167" s="196">
        <v>117.59736100000001</v>
      </c>
      <c r="D167" s="196">
        <v>40.142277999999997</v>
      </c>
      <c r="E167" s="195" t="s">
        <v>2161</v>
      </c>
      <c r="F167" s="197">
        <v>234</v>
      </c>
      <c r="G167" s="198">
        <v>4.6066000000000003E-2</v>
      </c>
      <c r="H167" s="198">
        <v>1.0510000000000001E-3</v>
      </c>
      <c r="I167" s="198">
        <v>0.28252500000000003</v>
      </c>
      <c r="J167" s="198">
        <v>2.1999999999999999E-5</v>
      </c>
      <c r="K167" s="199">
        <v>-8.7349525412694362</v>
      </c>
      <c r="L167" s="199">
        <v>-3.8</v>
      </c>
      <c r="M167" s="199">
        <v>-0.97</v>
      </c>
      <c r="N167" s="197">
        <v>1030</v>
      </c>
      <c r="O167" s="197">
        <v>1505</v>
      </c>
      <c r="P167" s="200"/>
      <c r="Q167" s="199"/>
      <c r="R167" s="199"/>
      <c r="S167" s="195" t="s">
        <v>1151</v>
      </c>
    </row>
    <row r="168" spans="1:19">
      <c r="A168" s="20" t="s">
        <v>36</v>
      </c>
      <c r="B168" s="195" t="s">
        <v>4</v>
      </c>
      <c r="C168" s="196">
        <v>117.59736100000001</v>
      </c>
      <c r="D168" s="196">
        <v>40.142277999999997</v>
      </c>
      <c r="E168" s="195" t="s">
        <v>2162</v>
      </c>
      <c r="F168" s="197">
        <v>235</v>
      </c>
      <c r="G168" s="198">
        <v>6.6459000000000004E-2</v>
      </c>
      <c r="H168" s="198">
        <v>1.475E-3</v>
      </c>
      <c r="I168" s="198">
        <v>0.28258899999999998</v>
      </c>
      <c r="J168" s="198">
        <v>2.3E-5</v>
      </c>
      <c r="K168" s="199">
        <v>-6.4716450002133552</v>
      </c>
      <c r="L168" s="199">
        <v>-1.5</v>
      </c>
      <c r="M168" s="199">
        <v>-0.96</v>
      </c>
      <c r="N168" s="197">
        <v>950</v>
      </c>
      <c r="O168" s="197">
        <v>1364</v>
      </c>
      <c r="P168" s="200"/>
      <c r="Q168" s="199"/>
      <c r="R168" s="199"/>
      <c r="S168" s="195" t="s">
        <v>1151</v>
      </c>
    </row>
    <row r="169" spans="1:19">
      <c r="A169" s="20" t="s">
        <v>36</v>
      </c>
      <c r="B169" s="195" t="s">
        <v>4</v>
      </c>
      <c r="C169" s="196">
        <v>117.59736100000001</v>
      </c>
      <c r="D169" s="196">
        <v>40.142277999999997</v>
      </c>
      <c r="E169" s="195" t="s">
        <v>2163</v>
      </c>
      <c r="F169" s="197">
        <v>235</v>
      </c>
      <c r="G169" s="198">
        <v>6.5462000000000006E-2</v>
      </c>
      <c r="H169" s="198">
        <v>1.4170000000000001E-3</v>
      </c>
      <c r="I169" s="198">
        <v>0.28257300000000002</v>
      </c>
      <c r="J169" s="198">
        <v>2.0999999999999999E-5</v>
      </c>
      <c r="K169" s="199">
        <v>-7.0374718854770979</v>
      </c>
      <c r="L169" s="199">
        <v>-2.1</v>
      </c>
      <c r="M169" s="199">
        <v>-0.96</v>
      </c>
      <c r="N169" s="197">
        <v>972</v>
      </c>
      <c r="O169" s="197">
        <v>1400</v>
      </c>
      <c r="P169" s="200"/>
      <c r="Q169" s="199"/>
      <c r="R169" s="199"/>
      <c r="S169" s="195" t="s">
        <v>1151</v>
      </c>
    </row>
    <row r="170" spans="1:19">
      <c r="A170" s="20" t="s">
        <v>36</v>
      </c>
      <c r="B170" s="195" t="s">
        <v>4</v>
      </c>
      <c r="C170" s="196">
        <v>117.59736100000001</v>
      </c>
      <c r="D170" s="196">
        <v>40.142277999999997</v>
      </c>
      <c r="E170" s="195" t="s">
        <v>2164</v>
      </c>
      <c r="F170" s="197">
        <v>228</v>
      </c>
      <c r="G170" s="198">
        <v>4.6862000000000001E-2</v>
      </c>
      <c r="H170" s="198">
        <v>1.0369999999999999E-3</v>
      </c>
      <c r="I170" s="198">
        <v>0.28257199999999999</v>
      </c>
      <c r="J170" s="198">
        <v>2.3E-5</v>
      </c>
      <c r="K170" s="199">
        <v>-7.0728360658067757</v>
      </c>
      <c r="L170" s="199">
        <v>-2.2000000000000002</v>
      </c>
      <c r="M170" s="199">
        <v>-0.97</v>
      </c>
      <c r="N170" s="197">
        <v>963</v>
      </c>
      <c r="O170" s="197">
        <v>1401</v>
      </c>
      <c r="P170" s="200"/>
      <c r="Q170" s="199"/>
      <c r="R170" s="199"/>
      <c r="S170" s="195" t="s">
        <v>1151</v>
      </c>
    </row>
    <row r="171" spans="1:19">
      <c r="A171" s="20" t="s">
        <v>36</v>
      </c>
      <c r="B171" s="195" t="s">
        <v>4</v>
      </c>
      <c r="C171" s="196">
        <v>117.59736100000001</v>
      </c>
      <c r="D171" s="196">
        <v>40.142277999999997</v>
      </c>
      <c r="E171" s="195" t="s">
        <v>2165</v>
      </c>
      <c r="F171" s="197">
        <v>231</v>
      </c>
      <c r="G171" s="198">
        <v>7.0002999999999996E-2</v>
      </c>
      <c r="H171" s="198">
        <v>1.49E-3</v>
      </c>
      <c r="I171" s="198">
        <v>0.28259400000000001</v>
      </c>
      <c r="J171" s="198">
        <v>2.5999999999999998E-5</v>
      </c>
      <c r="K171" s="199">
        <v>-6.2948240985671866</v>
      </c>
      <c r="L171" s="199">
        <v>-1.4</v>
      </c>
      <c r="M171" s="199">
        <v>-0.96</v>
      </c>
      <c r="N171" s="197">
        <v>943</v>
      </c>
      <c r="O171" s="197">
        <v>1355</v>
      </c>
      <c r="P171" s="200"/>
      <c r="Q171" s="199"/>
      <c r="R171" s="199"/>
      <c r="S171" s="195" t="s">
        <v>1151</v>
      </c>
    </row>
    <row r="172" spans="1:19">
      <c r="A172" s="20" t="s">
        <v>36</v>
      </c>
      <c r="B172" s="195" t="s">
        <v>4</v>
      </c>
      <c r="C172" s="196">
        <v>117.59736100000001</v>
      </c>
      <c r="D172" s="196">
        <v>40.142277999999997</v>
      </c>
      <c r="E172" s="195" t="s">
        <v>2166</v>
      </c>
      <c r="F172" s="197">
        <v>232</v>
      </c>
      <c r="G172" s="198">
        <v>8.1111000000000003E-2</v>
      </c>
      <c r="H172" s="198">
        <v>1.7700000000000001E-3</v>
      </c>
      <c r="I172" s="198">
        <v>0.282557</v>
      </c>
      <c r="J172" s="198">
        <v>2.3E-5</v>
      </c>
      <c r="K172" s="199">
        <v>-7.6032987707419508</v>
      </c>
      <c r="L172" s="199">
        <v>-2.8</v>
      </c>
      <c r="M172" s="199">
        <v>-0.95</v>
      </c>
      <c r="N172" s="197">
        <v>1004</v>
      </c>
      <c r="O172" s="197">
        <v>1441</v>
      </c>
      <c r="P172" s="200"/>
      <c r="Q172" s="199"/>
      <c r="R172" s="199"/>
      <c r="S172" s="195" t="s">
        <v>1151</v>
      </c>
    </row>
    <row r="173" spans="1:19">
      <c r="A173" s="20" t="s">
        <v>36</v>
      </c>
      <c r="B173" s="195" t="s">
        <v>4</v>
      </c>
      <c r="C173" s="196">
        <v>117.59736100000001</v>
      </c>
      <c r="D173" s="196">
        <v>40.142277999999997</v>
      </c>
      <c r="E173" s="195" t="s">
        <v>2167</v>
      </c>
      <c r="F173" s="197">
        <v>235</v>
      </c>
      <c r="G173" s="198">
        <v>4.0953000000000003E-2</v>
      </c>
      <c r="H173" s="198">
        <v>9.0799999999999995E-4</v>
      </c>
      <c r="I173" s="198">
        <v>0.28254600000000002</v>
      </c>
      <c r="J173" s="198">
        <v>2.0999999999999999E-5</v>
      </c>
      <c r="K173" s="199">
        <v>-7.9923047543606351</v>
      </c>
      <c r="L173" s="199">
        <v>-3</v>
      </c>
      <c r="M173" s="199">
        <v>-0.97</v>
      </c>
      <c r="N173" s="197">
        <v>997</v>
      </c>
      <c r="O173" s="197">
        <v>1456</v>
      </c>
      <c r="P173" s="200"/>
      <c r="Q173" s="199"/>
      <c r="R173" s="199"/>
      <c r="S173" s="195" t="s">
        <v>1151</v>
      </c>
    </row>
    <row r="174" spans="1:19">
      <c r="A174" s="20" t="s">
        <v>36</v>
      </c>
      <c r="B174" s="195" t="s">
        <v>4</v>
      </c>
      <c r="C174" s="196">
        <v>117.59736100000001</v>
      </c>
      <c r="D174" s="196">
        <v>40.142277999999997</v>
      </c>
      <c r="E174" s="195" t="s">
        <v>2168</v>
      </c>
      <c r="F174" s="197">
        <v>232</v>
      </c>
      <c r="G174" s="198">
        <v>5.9694999999999998E-2</v>
      </c>
      <c r="H174" s="198">
        <v>1.3669999999999999E-3</v>
      </c>
      <c r="I174" s="198">
        <v>0.28261500000000001</v>
      </c>
      <c r="J174" s="198">
        <v>2.1999999999999999E-5</v>
      </c>
      <c r="K174" s="199">
        <v>-5.5521763116583855</v>
      </c>
      <c r="L174" s="199">
        <v>-0.7</v>
      </c>
      <c r="M174" s="199">
        <v>-0.96</v>
      </c>
      <c r="N174" s="197">
        <v>911</v>
      </c>
      <c r="O174" s="197">
        <v>1308</v>
      </c>
      <c r="P174" s="200"/>
      <c r="Q174" s="199"/>
      <c r="R174" s="199"/>
      <c r="S174" s="195" t="s">
        <v>1151</v>
      </c>
    </row>
    <row r="175" spans="1:19">
      <c r="A175" s="20" t="s">
        <v>36</v>
      </c>
      <c r="B175" s="195" t="s">
        <v>4</v>
      </c>
      <c r="C175" s="196">
        <v>117.59736100000001</v>
      </c>
      <c r="D175" s="196">
        <v>40.142277999999997</v>
      </c>
      <c r="E175" s="195" t="s">
        <v>2169</v>
      </c>
      <c r="F175" s="197">
        <v>234</v>
      </c>
      <c r="G175" s="198">
        <v>8.8566000000000006E-2</v>
      </c>
      <c r="H175" s="198">
        <v>1.8760000000000001E-3</v>
      </c>
      <c r="I175" s="198">
        <v>0.28262199999999998</v>
      </c>
      <c r="J175" s="198">
        <v>2.4000000000000001E-5</v>
      </c>
      <c r="K175" s="199">
        <v>-5.3046270493550818</v>
      </c>
      <c r="L175" s="199">
        <v>-0.4</v>
      </c>
      <c r="M175" s="199">
        <v>-0.94</v>
      </c>
      <c r="N175" s="197">
        <v>912</v>
      </c>
      <c r="O175" s="197">
        <v>1294</v>
      </c>
      <c r="P175" s="200"/>
      <c r="Q175" s="199"/>
      <c r="R175" s="199"/>
      <c r="S175" s="195" t="s">
        <v>1151</v>
      </c>
    </row>
    <row r="176" spans="1:19">
      <c r="A176" s="20" t="s">
        <v>36</v>
      </c>
      <c r="B176" s="195" t="s">
        <v>4</v>
      </c>
      <c r="C176" s="196">
        <v>117.59736100000001</v>
      </c>
      <c r="D176" s="196">
        <v>40.142277999999997</v>
      </c>
      <c r="E176" s="195" t="s">
        <v>2170</v>
      </c>
      <c r="F176" s="197">
        <v>233</v>
      </c>
      <c r="G176" s="198">
        <v>8.2789000000000001E-2</v>
      </c>
      <c r="H176" s="198">
        <v>1.817E-3</v>
      </c>
      <c r="I176" s="198">
        <v>0.28255799999999998</v>
      </c>
      <c r="J176" s="198">
        <v>2.4000000000000001E-5</v>
      </c>
      <c r="K176" s="199">
        <v>-7.5679345904133832</v>
      </c>
      <c r="L176" s="199">
        <v>-2.7</v>
      </c>
      <c r="M176" s="199">
        <v>-0.95</v>
      </c>
      <c r="N176" s="197">
        <v>1004</v>
      </c>
      <c r="O176" s="197">
        <v>1439</v>
      </c>
      <c r="P176" s="200"/>
      <c r="Q176" s="199"/>
      <c r="R176" s="199"/>
      <c r="S176" s="195" t="s">
        <v>1151</v>
      </c>
    </row>
    <row r="177" spans="1:19">
      <c r="A177" s="20" t="s">
        <v>36</v>
      </c>
      <c r="B177" s="195" t="s">
        <v>4</v>
      </c>
      <c r="C177" s="196">
        <v>117.59736100000001</v>
      </c>
      <c r="D177" s="196">
        <v>40.142277999999997</v>
      </c>
      <c r="E177" s="195" t="s">
        <v>2171</v>
      </c>
      <c r="F177" s="197">
        <v>229</v>
      </c>
      <c r="G177" s="198">
        <v>5.0312999999999997E-2</v>
      </c>
      <c r="H177" s="198">
        <v>1.096E-3</v>
      </c>
      <c r="I177" s="198">
        <v>0.28259899999999999</v>
      </c>
      <c r="J177" s="198">
        <v>2.5000000000000001E-5</v>
      </c>
      <c r="K177" s="199">
        <v>-6.1180031969232385</v>
      </c>
      <c r="L177" s="199">
        <v>-1.2</v>
      </c>
      <c r="M177" s="199">
        <v>-0.97</v>
      </c>
      <c r="N177" s="197">
        <v>926</v>
      </c>
      <c r="O177" s="197">
        <v>1341</v>
      </c>
      <c r="P177" s="200"/>
      <c r="Q177" s="199"/>
      <c r="R177" s="199"/>
      <c r="S177" s="195" t="s">
        <v>1151</v>
      </c>
    </row>
    <row r="178" spans="1:19">
      <c r="A178" s="20" t="s">
        <v>36</v>
      </c>
      <c r="B178" s="195" t="s">
        <v>4</v>
      </c>
      <c r="C178" s="196">
        <v>117.59736100000001</v>
      </c>
      <c r="D178" s="196">
        <v>40.142277999999997</v>
      </c>
      <c r="E178" s="195" t="s">
        <v>2172</v>
      </c>
      <c r="F178" s="197">
        <v>234</v>
      </c>
      <c r="G178" s="198">
        <v>6.2444E-2</v>
      </c>
      <c r="H178" s="198">
        <v>1.356E-3</v>
      </c>
      <c r="I178" s="198">
        <v>0.28259499999999999</v>
      </c>
      <c r="J178" s="198">
        <v>2.5000000000000001E-5</v>
      </c>
      <c r="K178" s="199">
        <v>-6.2594599182397292</v>
      </c>
      <c r="L178" s="199">
        <v>-1.3</v>
      </c>
      <c r="M178" s="199">
        <v>-0.96</v>
      </c>
      <c r="N178" s="197">
        <v>939</v>
      </c>
      <c r="O178" s="197">
        <v>1351</v>
      </c>
      <c r="P178" s="200"/>
      <c r="Q178" s="199"/>
      <c r="R178" s="199"/>
      <c r="S178" s="195" t="s">
        <v>1151</v>
      </c>
    </row>
    <row r="179" spans="1:19">
      <c r="A179" s="20" t="s">
        <v>36</v>
      </c>
      <c r="B179" s="195" t="s">
        <v>4</v>
      </c>
      <c r="C179" s="196">
        <v>117.599056</v>
      </c>
      <c r="D179" s="196">
        <v>40.146943999999998</v>
      </c>
      <c r="E179" s="195" t="s">
        <v>2358</v>
      </c>
      <c r="F179" s="197">
        <v>231</v>
      </c>
      <c r="G179" s="198">
        <v>2.3954E-2</v>
      </c>
      <c r="H179" s="198">
        <v>5.3700000000000004E-4</v>
      </c>
      <c r="I179" s="198">
        <v>0.28250900000000001</v>
      </c>
      <c r="J179" s="198">
        <v>2.0999999999999999E-5</v>
      </c>
      <c r="K179" s="199">
        <v>-9.3007794265353994</v>
      </c>
      <c r="L179" s="199">
        <v>-4.3</v>
      </c>
      <c r="M179" s="199">
        <v>-0.98</v>
      </c>
      <c r="N179" s="197">
        <v>1038</v>
      </c>
      <c r="O179" s="197">
        <v>1536</v>
      </c>
      <c r="P179" s="200"/>
      <c r="Q179" s="199"/>
      <c r="R179" s="199"/>
      <c r="S179" s="195" t="s">
        <v>1151</v>
      </c>
    </row>
    <row r="180" spans="1:19">
      <c r="A180" s="20" t="s">
        <v>36</v>
      </c>
      <c r="B180" s="195" t="s">
        <v>4</v>
      </c>
      <c r="C180" s="196">
        <v>117.599056</v>
      </c>
      <c r="D180" s="196">
        <v>40.146943999999998</v>
      </c>
      <c r="E180" s="195" t="s">
        <v>2173</v>
      </c>
      <c r="F180" s="197">
        <v>230</v>
      </c>
      <c r="G180" s="198">
        <v>4.3353000000000003E-2</v>
      </c>
      <c r="H180" s="198">
        <v>1.0139999999999999E-3</v>
      </c>
      <c r="I180" s="198">
        <v>0.28250700000000001</v>
      </c>
      <c r="J180" s="198">
        <v>2.0000000000000002E-5</v>
      </c>
      <c r="K180" s="199">
        <v>-9.3715077871925345</v>
      </c>
      <c r="L180" s="199">
        <v>-4.5</v>
      </c>
      <c r="M180" s="199">
        <v>-0.97</v>
      </c>
      <c r="N180" s="197">
        <v>1053</v>
      </c>
      <c r="O180" s="197">
        <v>1545</v>
      </c>
      <c r="P180" s="200"/>
      <c r="Q180" s="199"/>
      <c r="R180" s="199"/>
      <c r="S180" s="195" t="s">
        <v>1151</v>
      </c>
    </row>
    <row r="181" spans="1:19">
      <c r="A181" s="20" t="s">
        <v>36</v>
      </c>
      <c r="B181" s="195" t="s">
        <v>4</v>
      </c>
      <c r="C181" s="196">
        <v>117.599056</v>
      </c>
      <c r="D181" s="196">
        <v>40.146943999999998</v>
      </c>
      <c r="E181" s="195" t="s">
        <v>2174</v>
      </c>
      <c r="F181" s="197">
        <v>234</v>
      </c>
      <c r="G181" s="198">
        <v>6.7835999999999994E-2</v>
      </c>
      <c r="H181" s="198">
        <v>1.516E-3</v>
      </c>
      <c r="I181" s="198">
        <v>0.28254899999999999</v>
      </c>
      <c r="J181" s="198">
        <v>2.3E-5</v>
      </c>
      <c r="K181" s="199">
        <v>-7.8862122133738222</v>
      </c>
      <c r="L181" s="199">
        <v>-3</v>
      </c>
      <c r="M181" s="199">
        <v>-0.95</v>
      </c>
      <c r="N181" s="197">
        <v>1008</v>
      </c>
      <c r="O181" s="197">
        <v>1455</v>
      </c>
      <c r="P181" s="200"/>
      <c r="Q181" s="199"/>
      <c r="R181" s="199"/>
      <c r="S181" s="195" t="s">
        <v>1151</v>
      </c>
    </row>
    <row r="182" spans="1:19">
      <c r="A182" s="20" t="s">
        <v>36</v>
      </c>
      <c r="B182" s="195" t="s">
        <v>4</v>
      </c>
      <c r="C182" s="196">
        <v>117.599056</v>
      </c>
      <c r="D182" s="196">
        <v>40.146943999999998</v>
      </c>
      <c r="E182" s="195" t="s">
        <v>2175</v>
      </c>
      <c r="F182" s="197">
        <v>228</v>
      </c>
      <c r="G182" s="198">
        <v>2.9069999999999999E-2</v>
      </c>
      <c r="H182" s="198">
        <v>6.4800000000000003E-4</v>
      </c>
      <c r="I182" s="198">
        <v>0.28253200000000001</v>
      </c>
      <c r="J182" s="198">
        <v>2.1999999999999999E-5</v>
      </c>
      <c r="K182" s="199">
        <v>-8.4874032789672427</v>
      </c>
      <c r="L182" s="199">
        <v>-3.6</v>
      </c>
      <c r="M182" s="199">
        <v>-0.98</v>
      </c>
      <c r="N182" s="197">
        <v>1009</v>
      </c>
      <c r="O182" s="197">
        <v>1488</v>
      </c>
      <c r="P182" s="200"/>
      <c r="Q182" s="199"/>
      <c r="R182" s="199"/>
      <c r="S182" s="195" t="s">
        <v>1151</v>
      </c>
    </row>
    <row r="183" spans="1:19">
      <c r="A183" s="20" t="s">
        <v>36</v>
      </c>
      <c r="B183" s="195" t="s">
        <v>4</v>
      </c>
      <c r="C183" s="196">
        <v>117.599056</v>
      </c>
      <c r="D183" s="196">
        <v>40.146943999999998</v>
      </c>
      <c r="E183" s="195" t="s">
        <v>2176</v>
      </c>
      <c r="F183" s="197">
        <v>227</v>
      </c>
      <c r="G183" s="198">
        <v>0.101575</v>
      </c>
      <c r="H183" s="198">
        <v>2.3540000000000002E-3</v>
      </c>
      <c r="I183" s="198">
        <v>0.28264400000000001</v>
      </c>
      <c r="J183" s="198">
        <v>2.6999999999999999E-5</v>
      </c>
      <c r="K183" s="199">
        <v>-4.5266150821166029</v>
      </c>
      <c r="L183" s="199">
        <v>0.1</v>
      </c>
      <c r="M183" s="199">
        <v>-0.93</v>
      </c>
      <c r="N183" s="197">
        <v>893</v>
      </c>
      <c r="O183" s="197">
        <v>1254</v>
      </c>
      <c r="P183" s="200"/>
      <c r="Q183" s="199"/>
      <c r="R183" s="199"/>
      <c r="S183" s="195" t="s">
        <v>1151</v>
      </c>
    </row>
    <row r="184" spans="1:19">
      <c r="A184" s="20" t="s">
        <v>36</v>
      </c>
      <c r="B184" s="195" t="s">
        <v>4</v>
      </c>
      <c r="C184" s="196">
        <v>117.599056</v>
      </c>
      <c r="D184" s="196">
        <v>40.146943999999998</v>
      </c>
      <c r="E184" s="195" t="s">
        <v>2177</v>
      </c>
      <c r="F184" s="197">
        <v>228</v>
      </c>
      <c r="G184" s="198">
        <v>0.133294</v>
      </c>
      <c r="H184" s="198">
        <v>2.9329999999999998E-3</v>
      </c>
      <c r="I184" s="198">
        <v>0.28263100000000002</v>
      </c>
      <c r="J184" s="198">
        <v>2.5999999999999998E-5</v>
      </c>
      <c r="K184" s="199">
        <v>-4.9863494263935326</v>
      </c>
      <c r="L184" s="199">
        <v>-0.4</v>
      </c>
      <c r="M184" s="199">
        <v>-0.91</v>
      </c>
      <c r="N184" s="197">
        <v>926</v>
      </c>
      <c r="O184" s="197">
        <v>1287</v>
      </c>
      <c r="P184" s="200"/>
      <c r="Q184" s="199"/>
      <c r="R184" s="199"/>
      <c r="S184" s="195" t="s">
        <v>1151</v>
      </c>
    </row>
    <row r="185" spans="1:19">
      <c r="A185" s="20" t="s">
        <v>36</v>
      </c>
      <c r="B185" s="195" t="s">
        <v>4</v>
      </c>
      <c r="C185" s="196">
        <v>117.599056</v>
      </c>
      <c r="D185" s="196">
        <v>40.146943999999998</v>
      </c>
      <c r="E185" s="195" t="s">
        <v>2178</v>
      </c>
      <c r="F185" s="197">
        <v>237</v>
      </c>
      <c r="G185" s="198">
        <v>5.5822999999999998E-2</v>
      </c>
      <c r="H185" s="198">
        <v>1.237E-3</v>
      </c>
      <c r="I185" s="198">
        <v>0.28254600000000002</v>
      </c>
      <c r="J185" s="198">
        <v>2.0999999999999999E-5</v>
      </c>
      <c r="K185" s="199">
        <v>-7.9923047543606351</v>
      </c>
      <c r="L185" s="199">
        <v>-3</v>
      </c>
      <c r="M185" s="199">
        <v>-0.96</v>
      </c>
      <c r="N185" s="197">
        <v>1005</v>
      </c>
      <c r="O185" s="197">
        <v>1457</v>
      </c>
      <c r="P185" s="200"/>
      <c r="Q185" s="199"/>
      <c r="R185" s="199"/>
      <c r="S185" s="195" t="s">
        <v>1151</v>
      </c>
    </row>
    <row r="186" spans="1:19">
      <c r="A186" s="20" t="s">
        <v>36</v>
      </c>
      <c r="B186" s="195" t="s">
        <v>4</v>
      </c>
      <c r="C186" s="196">
        <v>117.599056</v>
      </c>
      <c r="D186" s="196">
        <v>40.146943999999998</v>
      </c>
      <c r="E186" s="195" t="s">
        <v>2179</v>
      </c>
      <c r="F186" s="197">
        <v>236</v>
      </c>
      <c r="G186" s="198">
        <v>0.102099</v>
      </c>
      <c r="H186" s="198">
        <v>2.2950000000000002E-3</v>
      </c>
      <c r="I186" s="198">
        <v>0.28261799999999998</v>
      </c>
      <c r="J186" s="198">
        <v>2.5000000000000001E-5</v>
      </c>
      <c r="K186" s="199">
        <v>-5.4460837706715726</v>
      </c>
      <c r="L186" s="199">
        <v>-0.6</v>
      </c>
      <c r="M186" s="199">
        <v>-0.93</v>
      </c>
      <c r="N186" s="197">
        <v>930</v>
      </c>
      <c r="O186" s="197">
        <v>1307</v>
      </c>
      <c r="P186" s="200"/>
      <c r="Q186" s="199"/>
      <c r="R186" s="199"/>
      <c r="S186" s="195" t="s">
        <v>1151</v>
      </c>
    </row>
    <row r="187" spans="1:19">
      <c r="A187" s="20" t="s">
        <v>36</v>
      </c>
      <c r="B187" s="195" t="s">
        <v>4</v>
      </c>
      <c r="C187" s="196">
        <v>117.599056</v>
      </c>
      <c r="D187" s="196">
        <v>40.146943999999998</v>
      </c>
      <c r="E187" s="195" t="s">
        <v>2180</v>
      </c>
      <c r="F187" s="197">
        <v>230</v>
      </c>
      <c r="G187" s="198">
        <v>6.5115999999999993E-2</v>
      </c>
      <c r="H187" s="198">
        <v>1.511E-3</v>
      </c>
      <c r="I187" s="198">
        <v>0.28253299999999998</v>
      </c>
      <c r="J187" s="198">
        <v>2.6999999999999999E-5</v>
      </c>
      <c r="K187" s="199">
        <v>-8.4520390986397853</v>
      </c>
      <c r="L187" s="199">
        <v>-3.6</v>
      </c>
      <c r="M187" s="199">
        <v>-0.95</v>
      </c>
      <c r="N187" s="197">
        <v>1031</v>
      </c>
      <c r="O187" s="197">
        <v>1492</v>
      </c>
      <c r="P187" s="200"/>
      <c r="Q187" s="199"/>
      <c r="R187" s="199"/>
      <c r="S187" s="195" t="s">
        <v>1151</v>
      </c>
    </row>
    <row r="188" spans="1:19">
      <c r="A188" s="20" t="s">
        <v>36</v>
      </c>
      <c r="B188" s="195" t="s">
        <v>4</v>
      </c>
      <c r="C188" s="196">
        <v>117.599056</v>
      </c>
      <c r="D188" s="196">
        <v>40.146943999999998</v>
      </c>
      <c r="E188" s="195" t="s">
        <v>2181</v>
      </c>
      <c r="F188" s="197">
        <v>229</v>
      </c>
      <c r="G188" s="198">
        <v>8.8745000000000004E-2</v>
      </c>
      <c r="H188" s="198">
        <v>2.0249999999999999E-3</v>
      </c>
      <c r="I188" s="198">
        <v>0.28257500000000002</v>
      </c>
      <c r="J188" s="198">
        <v>2.9E-5</v>
      </c>
      <c r="K188" s="199">
        <v>-6.9667435248188525</v>
      </c>
      <c r="L188" s="199">
        <v>-2.2999999999999998</v>
      </c>
      <c r="M188" s="199">
        <v>-0.94</v>
      </c>
      <c r="N188" s="197">
        <v>985</v>
      </c>
      <c r="O188" s="197">
        <v>1405</v>
      </c>
      <c r="P188" s="200"/>
      <c r="Q188" s="199"/>
      <c r="R188" s="199"/>
      <c r="S188" s="195" t="s">
        <v>1151</v>
      </c>
    </row>
    <row r="189" spans="1:19">
      <c r="A189" s="20" t="s">
        <v>36</v>
      </c>
      <c r="B189" s="195" t="s">
        <v>4</v>
      </c>
      <c r="C189" s="196">
        <v>117.599056</v>
      </c>
      <c r="D189" s="196">
        <v>40.146943999999998</v>
      </c>
      <c r="E189" s="195" t="s">
        <v>2182</v>
      </c>
      <c r="F189" s="197">
        <v>231</v>
      </c>
      <c r="G189" s="198">
        <v>5.0216999999999998E-2</v>
      </c>
      <c r="H189" s="198">
        <v>1.1479999999999999E-3</v>
      </c>
      <c r="I189" s="198">
        <v>0.282468</v>
      </c>
      <c r="J189" s="198">
        <v>2.3E-5</v>
      </c>
      <c r="K189" s="199">
        <v>-10.750710820025544</v>
      </c>
      <c r="L189" s="199">
        <v>-5.8</v>
      </c>
      <c r="M189" s="199">
        <v>-0.97</v>
      </c>
      <c r="N189" s="197">
        <v>1112</v>
      </c>
      <c r="O189" s="197">
        <v>1633</v>
      </c>
      <c r="P189" s="200"/>
      <c r="Q189" s="199"/>
      <c r="R189" s="199"/>
      <c r="S189" s="195" t="s">
        <v>1151</v>
      </c>
    </row>
    <row r="190" spans="1:19">
      <c r="A190" s="20" t="s">
        <v>36</v>
      </c>
      <c r="B190" s="195" t="s">
        <v>4</v>
      </c>
      <c r="C190" s="196">
        <v>117.599056</v>
      </c>
      <c r="D190" s="196">
        <v>40.146943999999998</v>
      </c>
      <c r="E190" s="195" t="s">
        <v>2183</v>
      </c>
      <c r="F190" s="197">
        <v>231</v>
      </c>
      <c r="G190" s="198">
        <v>8.7864999999999999E-2</v>
      </c>
      <c r="H190" s="198">
        <v>1.9719999999999998E-3</v>
      </c>
      <c r="I190" s="198">
        <v>0.282586</v>
      </c>
      <c r="J190" s="198">
        <v>2.6999999999999999E-5</v>
      </c>
      <c r="K190" s="199">
        <v>-6.5777375412001682</v>
      </c>
      <c r="L190" s="199">
        <v>-1.8</v>
      </c>
      <c r="M190" s="199">
        <v>-0.94</v>
      </c>
      <c r="N190" s="197">
        <v>968</v>
      </c>
      <c r="O190" s="197">
        <v>1379</v>
      </c>
      <c r="P190" s="200"/>
      <c r="Q190" s="199"/>
      <c r="R190" s="199"/>
      <c r="S190" s="195" t="s">
        <v>1151</v>
      </c>
    </row>
    <row r="191" spans="1:19">
      <c r="A191" s="20" t="s">
        <v>36</v>
      </c>
      <c r="B191" s="195" t="s">
        <v>4</v>
      </c>
      <c r="C191" s="196">
        <v>117.599056</v>
      </c>
      <c r="D191" s="196">
        <v>40.146943999999998</v>
      </c>
      <c r="E191" s="195" t="s">
        <v>2184</v>
      </c>
      <c r="F191" s="197">
        <v>235</v>
      </c>
      <c r="G191" s="198">
        <v>4.0825E-2</v>
      </c>
      <c r="H191" s="198">
        <v>9.1799999999999998E-4</v>
      </c>
      <c r="I191" s="198">
        <v>0.28253299999999998</v>
      </c>
      <c r="J191" s="198">
        <v>2.5999999999999998E-5</v>
      </c>
      <c r="K191" s="199">
        <v>-8.4520390986397853</v>
      </c>
      <c r="L191" s="199">
        <v>-3.4</v>
      </c>
      <c r="M191" s="199">
        <v>-0.97</v>
      </c>
      <c r="N191" s="197">
        <v>1014</v>
      </c>
      <c r="O191" s="197">
        <v>1483</v>
      </c>
      <c r="P191" s="200"/>
      <c r="Q191" s="199"/>
      <c r="R191" s="199"/>
      <c r="S191" s="195" t="s">
        <v>1151</v>
      </c>
    </row>
    <row r="192" spans="1:19">
      <c r="A192" s="20" t="s">
        <v>36</v>
      </c>
      <c r="B192" s="195" t="s">
        <v>4</v>
      </c>
      <c r="C192" s="196">
        <v>117.599056</v>
      </c>
      <c r="D192" s="196">
        <v>40.146943999999998</v>
      </c>
      <c r="E192" s="195" t="s">
        <v>2185</v>
      </c>
      <c r="F192" s="197">
        <v>231</v>
      </c>
      <c r="G192" s="198">
        <v>0.13469</v>
      </c>
      <c r="H192" s="198">
        <v>3.0040000000000002E-3</v>
      </c>
      <c r="I192" s="198">
        <v>0.28253299999999998</v>
      </c>
      <c r="J192" s="198">
        <v>2.6999999999999999E-5</v>
      </c>
      <c r="K192" s="199">
        <v>-8.4520390986397853</v>
      </c>
      <c r="L192" s="199">
        <v>-3.8</v>
      </c>
      <c r="M192" s="199">
        <v>-0.91</v>
      </c>
      <c r="N192" s="197">
        <v>1073</v>
      </c>
      <c r="O192" s="197">
        <v>1506</v>
      </c>
      <c r="P192" s="200"/>
      <c r="Q192" s="199"/>
      <c r="R192" s="199"/>
      <c r="S192" s="195" t="s">
        <v>1151</v>
      </c>
    </row>
    <row r="193" spans="1:19">
      <c r="A193" s="20" t="s">
        <v>36</v>
      </c>
      <c r="B193" s="195" t="s">
        <v>4</v>
      </c>
      <c r="C193" s="196">
        <v>117.599056</v>
      </c>
      <c r="D193" s="196">
        <v>40.146943999999998</v>
      </c>
      <c r="E193" s="195" t="s">
        <v>2186</v>
      </c>
      <c r="F193" s="197">
        <v>231</v>
      </c>
      <c r="G193" s="198">
        <v>7.9365000000000005E-2</v>
      </c>
      <c r="H193" s="198">
        <v>1.8400000000000001E-3</v>
      </c>
      <c r="I193" s="198">
        <v>0.28261599999999998</v>
      </c>
      <c r="J193" s="198">
        <v>2.6999999999999999E-5</v>
      </c>
      <c r="K193" s="199">
        <v>-5.516812131329818</v>
      </c>
      <c r="L193" s="199">
        <v>-0.7</v>
      </c>
      <c r="M193" s="199">
        <v>-0.94</v>
      </c>
      <c r="N193" s="197">
        <v>920</v>
      </c>
      <c r="O193" s="197">
        <v>1309</v>
      </c>
      <c r="P193" s="200"/>
      <c r="Q193" s="199"/>
      <c r="R193" s="199"/>
      <c r="S193" s="195" t="s">
        <v>1151</v>
      </c>
    </row>
    <row r="194" spans="1:19">
      <c r="A194" s="20" t="s">
        <v>36</v>
      </c>
      <c r="B194" s="195" t="s">
        <v>4</v>
      </c>
      <c r="C194" s="196">
        <v>117.599056</v>
      </c>
      <c r="D194" s="196">
        <v>40.146943999999998</v>
      </c>
      <c r="E194" s="195" t="s">
        <v>2187</v>
      </c>
      <c r="F194" s="197">
        <v>231</v>
      </c>
      <c r="G194" s="198">
        <v>0.112941</v>
      </c>
      <c r="H194" s="198">
        <v>2.5590000000000001E-3</v>
      </c>
      <c r="I194" s="198">
        <v>0.28253499999999998</v>
      </c>
      <c r="J194" s="198">
        <v>3.1000000000000001E-5</v>
      </c>
      <c r="K194" s="199">
        <v>-8.3813107379815399</v>
      </c>
      <c r="L194" s="199">
        <v>-3.7</v>
      </c>
      <c r="M194" s="199">
        <v>-0.92</v>
      </c>
      <c r="N194" s="197">
        <v>1058</v>
      </c>
      <c r="O194" s="197">
        <v>1498</v>
      </c>
      <c r="P194" s="200"/>
      <c r="Q194" s="199"/>
      <c r="R194" s="199"/>
      <c r="S194" s="195" t="s">
        <v>1151</v>
      </c>
    </row>
    <row r="195" spans="1:19">
      <c r="A195" s="20" t="s">
        <v>36</v>
      </c>
      <c r="B195" s="195" t="s">
        <v>4</v>
      </c>
      <c r="C195" s="196">
        <v>117.599056</v>
      </c>
      <c r="D195" s="196">
        <v>40.146943999999998</v>
      </c>
      <c r="E195" s="195" t="s">
        <v>2188</v>
      </c>
      <c r="F195" s="197">
        <v>234</v>
      </c>
      <c r="G195" s="198">
        <v>3.7745000000000001E-2</v>
      </c>
      <c r="H195" s="198">
        <v>8.6200000000000003E-4</v>
      </c>
      <c r="I195" s="198">
        <v>0.28257300000000002</v>
      </c>
      <c r="J195" s="198">
        <v>2.9E-5</v>
      </c>
      <c r="K195" s="199">
        <v>-7.0374718854770979</v>
      </c>
      <c r="L195" s="199">
        <v>-2</v>
      </c>
      <c r="M195" s="199">
        <v>-0.97</v>
      </c>
      <c r="N195" s="197">
        <v>957</v>
      </c>
      <c r="O195" s="197">
        <v>1394</v>
      </c>
      <c r="P195" s="200"/>
      <c r="Q195" s="199"/>
      <c r="R195" s="199"/>
      <c r="S195" s="195" t="s">
        <v>1151</v>
      </c>
    </row>
    <row r="196" spans="1:19">
      <c r="A196" s="20" t="s">
        <v>36</v>
      </c>
      <c r="B196" s="195" t="s">
        <v>4</v>
      </c>
      <c r="C196" s="196">
        <v>117.599056</v>
      </c>
      <c r="D196" s="196">
        <v>40.146943999999998</v>
      </c>
      <c r="E196" s="195" t="s">
        <v>2189</v>
      </c>
      <c r="F196" s="197">
        <v>235</v>
      </c>
      <c r="G196" s="198">
        <v>5.0476E-2</v>
      </c>
      <c r="H196" s="198">
        <v>1.178E-3</v>
      </c>
      <c r="I196" s="198">
        <v>0.28259699999999999</v>
      </c>
      <c r="J196" s="198">
        <v>2.5999999999999998E-5</v>
      </c>
      <c r="K196" s="199">
        <v>-6.1887315575814839</v>
      </c>
      <c r="L196" s="199">
        <v>-1.2</v>
      </c>
      <c r="M196" s="199">
        <v>-0.96</v>
      </c>
      <c r="N196" s="197">
        <v>931</v>
      </c>
      <c r="O196" s="197">
        <v>1343</v>
      </c>
      <c r="P196" s="200"/>
      <c r="Q196" s="199"/>
      <c r="R196" s="199"/>
      <c r="S196" s="195" t="s">
        <v>1151</v>
      </c>
    </row>
    <row r="197" spans="1:19">
      <c r="A197" s="20" t="s">
        <v>36</v>
      </c>
      <c r="B197" s="195" t="s">
        <v>2359</v>
      </c>
      <c r="C197" s="196">
        <v>117.601275</v>
      </c>
      <c r="D197" s="196">
        <v>40.142028000000003</v>
      </c>
      <c r="E197" s="195" t="s">
        <v>783</v>
      </c>
      <c r="F197" s="197">
        <v>226.43394563786507</v>
      </c>
      <c r="G197" s="198">
        <v>3.6938254820810097E-2</v>
      </c>
      <c r="H197" s="198">
        <v>1.1388484119687872E-3</v>
      </c>
      <c r="I197" s="198">
        <v>0.28249842117299778</v>
      </c>
      <c r="J197" s="198">
        <v>1.6779322087417795E-5</v>
      </c>
      <c r="K197" s="199">
        <v>-9.674890972311001</v>
      </c>
      <c r="L197" s="199">
        <v>-4.8739359453009445</v>
      </c>
      <c r="M197" s="199">
        <v>-0.96569733698889193</v>
      </c>
      <c r="N197" s="197">
        <v>1069.6220155893391</v>
      </c>
      <c r="O197" s="197">
        <v>1569.0902914362127</v>
      </c>
      <c r="P197" s="200"/>
      <c r="Q197" s="199"/>
      <c r="R197" s="199"/>
      <c r="S197" s="195" t="s">
        <v>2370</v>
      </c>
    </row>
    <row r="198" spans="1:19">
      <c r="A198" s="20" t="s">
        <v>36</v>
      </c>
      <c r="B198" s="195" t="s">
        <v>2359</v>
      </c>
      <c r="C198" s="196">
        <v>117.601275</v>
      </c>
      <c r="D198" s="196">
        <v>40.142028000000003</v>
      </c>
      <c r="E198" s="195" t="s">
        <v>784</v>
      </c>
      <c r="F198" s="197">
        <v>231.0276601164864</v>
      </c>
      <c r="G198" s="198">
        <v>3.5360409693070999E-2</v>
      </c>
      <c r="H198" s="198">
        <v>1.0183916736884763E-3</v>
      </c>
      <c r="I198" s="198">
        <v>0.28255479283099016</v>
      </c>
      <c r="J198" s="198">
        <v>1.5746866081355567E-5</v>
      </c>
      <c r="K198" s="199">
        <v>-7.6813534936226446</v>
      </c>
      <c r="L198" s="199">
        <v>-2.763305421227269</v>
      </c>
      <c r="M198" s="199">
        <v>-0.96932555199733506</v>
      </c>
      <c r="N198" s="197">
        <v>986.97119656556515</v>
      </c>
      <c r="O198" s="197">
        <v>1438.6509591056429</v>
      </c>
      <c r="P198" s="200"/>
      <c r="Q198" s="199"/>
      <c r="R198" s="199"/>
      <c r="S198" s="195" t="s">
        <v>2370</v>
      </c>
    </row>
    <row r="199" spans="1:19">
      <c r="A199" s="20" t="s">
        <v>36</v>
      </c>
      <c r="B199" s="195" t="s">
        <v>2359</v>
      </c>
      <c r="C199" s="196">
        <v>117.601275</v>
      </c>
      <c r="D199" s="196">
        <v>40.142028000000003</v>
      </c>
      <c r="E199" s="195" t="s">
        <v>785</v>
      </c>
      <c r="F199" s="197">
        <v>224.27693101138777</v>
      </c>
      <c r="G199" s="198">
        <v>2.3360190207002633E-2</v>
      </c>
      <c r="H199" s="198">
        <v>7.2781282888683123E-4</v>
      </c>
      <c r="I199" s="198">
        <v>0.28252520957960614</v>
      </c>
      <c r="J199" s="198">
        <v>1.7483293586212594E-5</v>
      </c>
      <c r="K199" s="199">
        <v>-8.7275409302856044</v>
      </c>
      <c r="L199" s="199">
        <v>-3.9109480899102156</v>
      </c>
      <c r="M199" s="199">
        <v>-0.97807792684075812</v>
      </c>
      <c r="N199" s="197">
        <v>1020.7105822969404</v>
      </c>
      <c r="O199" s="197">
        <v>1506.4734088149098</v>
      </c>
      <c r="P199" s="200"/>
      <c r="Q199" s="199"/>
      <c r="R199" s="199"/>
      <c r="S199" s="195" t="s">
        <v>2370</v>
      </c>
    </row>
    <row r="200" spans="1:19">
      <c r="A200" s="20" t="s">
        <v>36</v>
      </c>
      <c r="B200" s="195" t="s">
        <v>2359</v>
      </c>
      <c r="C200" s="196">
        <v>117.601275</v>
      </c>
      <c r="D200" s="196">
        <v>40.142028000000003</v>
      </c>
      <c r="E200" s="195" t="s">
        <v>786</v>
      </c>
      <c r="F200" s="197">
        <v>228.39702256325842</v>
      </c>
      <c r="G200" s="198">
        <v>4.2412048862515719E-2</v>
      </c>
      <c r="H200" s="198">
        <v>1.3335512870674634E-3</v>
      </c>
      <c r="I200" s="198">
        <v>0.28252639026806947</v>
      </c>
      <c r="J200" s="198">
        <v>1.6739833362263752E-5</v>
      </c>
      <c r="K200" s="199">
        <v>-8.6857868505563207</v>
      </c>
      <c r="L200" s="199">
        <v>-3.8720419814175511</v>
      </c>
      <c r="M200" s="199">
        <v>-0.95983279255820897</v>
      </c>
      <c r="N200" s="197">
        <v>1035.5570886687199</v>
      </c>
      <c r="O200" s="197">
        <v>1506.9678427951098</v>
      </c>
      <c r="P200" s="200"/>
      <c r="Q200" s="199"/>
      <c r="R200" s="199"/>
      <c r="S200" s="195" t="s">
        <v>2370</v>
      </c>
    </row>
    <row r="201" spans="1:19">
      <c r="A201" s="20" t="s">
        <v>36</v>
      </c>
      <c r="B201" s="195" t="s">
        <v>2359</v>
      </c>
      <c r="C201" s="196">
        <v>117.601275</v>
      </c>
      <c r="D201" s="196">
        <v>40.142028000000003</v>
      </c>
      <c r="E201" s="195" t="s">
        <v>787</v>
      </c>
      <c r="F201" s="197">
        <v>222.27670762255642</v>
      </c>
      <c r="G201" s="198">
        <v>4.0788312107191915E-2</v>
      </c>
      <c r="H201" s="198">
        <v>1.2956769044085183E-3</v>
      </c>
      <c r="I201" s="198">
        <v>0.28253160079566086</v>
      </c>
      <c r="J201" s="198">
        <v>1.7050723674795664E-5</v>
      </c>
      <c r="K201" s="199">
        <v>-8.5015208132044329</v>
      </c>
      <c r="L201" s="199">
        <v>-3.811437346111779</v>
      </c>
      <c r="M201" s="199">
        <v>-0.96097358721661086</v>
      </c>
      <c r="N201" s="197">
        <v>1027.1319099721377</v>
      </c>
      <c r="O201" s="197">
        <v>1498.4992492100146</v>
      </c>
      <c r="P201" s="200"/>
      <c r="Q201" s="199"/>
      <c r="R201" s="199"/>
      <c r="S201" s="195" t="s">
        <v>2370</v>
      </c>
    </row>
    <row r="202" spans="1:19">
      <c r="A202" s="20" t="s">
        <v>36</v>
      </c>
      <c r="B202" s="195" t="s">
        <v>2359</v>
      </c>
      <c r="C202" s="196">
        <v>117.601275</v>
      </c>
      <c r="D202" s="196">
        <v>40.142028000000003</v>
      </c>
      <c r="E202" s="195" t="s">
        <v>788</v>
      </c>
      <c r="F202" s="197">
        <v>230.06123919426045</v>
      </c>
      <c r="G202" s="198">
        <v>3.2032973130198303E-2</v>
      </c>
      <c r="H202" s="198">
        <v>1.0090464812844984E-3</v>
      </c>
      <c r="I202" s="198">
        <v>0.28255268255846888</v>
      </c>
      <c r="J202" s="198">
        <v>1.5108635258817291E-5</v>
      </c>
      <c r="K202" s="199">
        <v>-7.7559815516081709</v>
      </c>
      <c r="L202" s="199">
        <v>-2.8571754482287215</v>
      </c>
      <c r="M202" s="199">
        <v>-0.96960703369625001</v>
      </c>
      <c r="N202" s="197">
        <v>989.69444508169693</v>
      </c>
      <c r="O202" s="197">
        <v>1443.8821747758834</v>
      </c>
      <c r="P202" s="200"/>
      <c r="Q202" s="199"/>
      <c r="R202" s="199"/>
      <c r="S202" s="195" t="s">
        <v>2370</v>
      </c>
    </row>
    <row r="203" spans="1:19">
      <c r="A203" s="20" t="s">
        <v>36</v>
      </c>
      <c r="B203" s="195" t="s">
        <v>2359</v>
      </c>
      <c r="C203" s="196">
        <v>117.601275</v>
      </c>
      <c r="D203" s="196">
        <v>40.142028000000003</v>
      </c>
      <c r="E203" s="195" t="s">
        <v>789</v>
      </c>
      <c r="F203" s="197">
        <v>227.93927203393596</v>
      </c>
      <c r="G203" s="198">
        <v>3.862125806219685E-2</v>
      </c>
      <c r="H203" s="198">
        <v>1.2400464462865701E-3</v>
      </c>
      <c r="I203" s="198">
        <v>0.28253709809074312</v>
      </c>
      <c r="J203" s="198">
        <v>1.6678428710003534E-5</v>
      </c>
      <c r="K203" s="199">
        <v>-8.3071134785939194</v>
      </c>
      <c r="L203" s="199">
        <v>-3.488742719446325</v>
      </c>
      <c r="M203" s="199">
        <v>-0.96264920342510329</v>
      </c>
      <c r="N203" s="197">
        <v>1017.8348549525271</v>
      </c>
      <c r="O203" s="197">
        <v>1482.3188948347154</v>
      </c>
      <c r="P203" s="200"/>
      <c r="Q203" s="199"/>
      <c r="R203" s="199"/>
      <c r="S203" s="195" t="s">
        <v>2370</v>
      </c>
    </row>
    <row r="204" spans="1:19">
      <c r="A204" s="20" t="s">
        <v>36</v>
      </c>
      <c r="B204" s="195" t="s">
        <v>2359</v>
      </c>
      <c r="C204" s="196">
        <v>117.601275</v>
      </c>
      <c r="D204" s="196">
        <v>40.142028000000003</v>
      </c>
      <c r="E204" s="195" t="s">
        <v>790</v>
      </c>
      <c r="F204" s="197">
        <v>219.4691014297737</v>
      </c>
      <c r="G204" s="198">
        <v>3.6935853392225902E-2</v>
      </c>
      <c r="H204" s="198">
        <v>1.1460794591611864E-3</v>
      </c>
      <c r="I204" s="198">
        <v>0.28254250789100843</v>
      </c>
      <c r="J204" s="198">
        <v>1.7269590807372592E-5</v>
      </c>
      <c r="K204" s="199">
        <v>-8.1158003264680811</v>
      </c>
      <c r="L204" s="199">
        <v>-3.4631897033343684</v>
      </c>
      <c r="M204" s="199">
        <v>-0.96547953436261491</v>
      </c>
      <c r="N204" s="197">
        <v>1007.6592668405749</v>
      </c>
      <c r="O204" s="197">
        <v>1474.3055883222776</v>
      </c>
      <c r="P204" s="200"/>
      <c r="Q204" s="199"/>
      <c r="R204" s="199"/>
      <c r="S204" s="195" t="s">
        <v>2370</v>
      </c>
    </row>
    <row r="205" spans="1:19">
      <c r="A205" s="20" t="s">
        <v>36</v>
      </c>
      <c r="B205" s="195" t="s">
        <v>2359</v>
      </c>
      <c r="C205" s="196">
        <v>117.601275</v>
      </c>
      <c r="D205" s="196">
        <v>40.142028000000003</v>
      </c>
      <c r="E205" s="195" t="s">
        <v>791</v>
      </c>
      <c r="F205" s="197">
        <v>226.89564597615407</v>
      </c>
      <c r="G205" s="198">
        <v>2.5329874157714819E-2</v>
      </c>
      <c r="H205" s="198">
        <v>8.2462473479242139E-4</v>
      </c>
      <c r="I205" s="198">
        <v>0.28256200362034073</v>
      </c>
      <c r="J205" s="198">
        <v>1.5792889644337193E-5</v>
      </c>
      <c r="K205" s="199">
        <v>-7.4263498387139304</v>
      </c>
      <c r="L205" s="199">
        <v>-2.5672622341732509</v>
      </c>
      <c r="M205" s="199">
        <v>-0.97516190557854154</v>
      </c>
      <c r="N205" s="197">
        <v>971.8351355820688</v>
      </c>
      <c r="O205" s="197">
        <v>1423.1085037460023</v>
      </c>
      <c r="P205" s="200"/>
      <c r="Q205" s="199"/>
      <c r="R205" s="199"/>
      <c r="S205" s="195" t="s">
        <v>2370</v>
      </c>
    </row>
    <row r="206" spans="1:19">
      <c r="A206" s="20" t="s">
        <v>36</v>
      </c>
      <c r="B206" s="195" t="s">
        <v>2359</v>
      </c>
      <c r="C206" s="196">
        <v>117.601275</v>
      </c>
      <c r="D206" s="196">
        <v>40.142028000000003</v>
      </c>
      <c r="E206" s="195" t="s">
        <v>792</v>
      </c>
      <c r="F206" s="197">
        <v>226.86504830752398</v>
      </c>
      <c r="G206" s="198">
        <v>2.3892364500667364E-2</v>
      </c>
      <c r="H206" s="198">
        <v>7.3603666776490665E-4</v>
      </c>
      <c r="I206" s="198">
        <v>0.28253081533619473</v>
      </c>
      <c r="J206" s="198">
        <v>1.4323288062958695E-5</v>
      </c>
      <c r="K206" s="199">
        <v>-8.5292979434059557</v>
      </c>
      <c r="L206" s="199">
        <v>-3.6581130924728811</v>
      </c>
      <c r="M206" s="199">
        <v>-0.97783022085045457</v>
      </c>
      <c r="N206" s="197">
        <v>1013.109345002526</v>
      </c>
      <c r="O206" s="197">
        <v>1492.3811321066489</v>
      </c>
      <c r="P206" s="200"/>
      <c r="Q206" s="199"/>
      <c r="R206" s="199"/>
      <c r="S206" s="195" t="s">
        <v>2370</v>
      </c>
    </row>
    <row r="207" spans="1:19">
      <c r="A207" s="20" t="s">
        <v>36</v>
      </c>
      <c r="B207" s="195" t="s">
        <v>2359</v>
      </c>
      <c r="C207" s="196">
        <v>117.601275</v>
      </c>
      <c r="D207" s="196">
        <v>40.142028000000003</v>
      </c>
      <c r="E207" s="195" t="s">
        <v>793</v>
      </c>
      <c r="F207" s="197">
        <v>230.014793525953</v>
      </c>
      <c r="G207" s="198">
        <v>3.4513185726455044E-2</v>
      </c>
      <c r="H207" s="198">
        <v>1.1173824475247103E-3</v>
      </c>
      <c r="I207" s="198">
        <v>0.28252292129372147</v>
      </c>
      <c r="J207" s="198">
        <v>1.5990857864049939E-5</v>
      </c>
      <c r="K207" s="199">
        <v>-8.8084642849561856</v>
      </c>
      <c r="L207" s="199">
        <v>-3.9276782496566742</v>
      </c>
      <c r="M207" s="199">
        <v>-0.96634390218299071</v>
      </c>
      <c r="N207" s="197">
        <v>1034.4987258401843</v>
      </c>
      <c r="O207" s="197">
        <v>1511.7783309440258</v>
      </c>
      <c r="P207" s="200"/>
      <c r="Q207" s="199"/>
      <c r="R207" s="199"/>
      <c r="S207" s="195" t="s">
        <v>2370</v>
      </c>
    </row>
    <row r="208" spans="1:19">
      <c r="A208" s="20" t="s">
        <v>36</v>
      </c>
      <c r="B208" s="195" t="s">
        <v>2359</v>
      </c>
      <c r="C208" s="196">
        <v>117.601275</v>
      </c>
      <c r="D208" s="196">
        <v>40.142028000000003</v>
      </c>
      <c r="E208" s="195" t="s">
        <v>794</v>
      </c>
      <c r="F208" s="197">
        <v>225.97602773258816</v>
      </c>
      <c r="G208" s="198">
        <v>6.028988137729939E-2</v>
      </c>
      <c r="H208" s="198">
        <v>1.7287908236733799E-3</v>
      </c>
      <c r="I208" s="198">
        <v>0.28255617350382456</v>
      </c>
      <c r="J208" s="198">
        <v>1.973021852616871E-5</v>
      </c>
      <c r="K208" s="199">
        <v>-7.632527130531086</v>
      </c>
      <c r="L208" s="199">
        <v>-2.9285415450364116</v>
      </c>
      <c r="M208" s="199">
        <v>-0.9479279872387536</v>
      </c>
      <c r="N208" s="197">
        <v>1003.9333694360391</v>
      </c>
      <c r="O208" s="197">
        <v>1445.1485237952486</v>
      </c>
      <c r="P208" s="200"/>
      <c r="Q208" s="199"/>
      <c r="R208" s="199"/>
      <c r="S208" s="195" t="s">
        <v>2370</v>
      </c>
    </row>
    <row r="209" spans="1:19">
      <c r="A209" s="20" t="s">
        <v>36</v>
      </c>
      <c r="B209" s="195" t="s">
        <v>2359</v>
      </c>
      <c r="C209" s="196">
        <v>117.601275</v>
      </c>
      <c r="D209" s="196">
        <v>40.142028000000003</v>
      </c>
      <c r="E209" s="195" t="s">
        <v>795</v>
      </c>
      <c r="F209" s="197">
        <v>228.70166446754212</v>
      </c>
      <c r="G209" s="198">
        <v>3.8268256581428572E-2</v>
      </c>
      <c r="H209" s="198">
        <v>1.1754136204803198E-3</v>
      </c>
      <c r="I209" s="198">
        <v>0.28252249478308683</v>
      </c>
      <c r="J209" s="198">
        <v>1.7042139360115408E-5</v>
      </c>
      <c r="K209" s="199">
        <v>-8.8235474839515327</v>
      </c>
      <c r="L209" s="199">
        <v>-3.9794923251368353</v>
      </c>
      <c r="M209" s="199">
        <v>-0.96459597528673735</v>
      </c>
      <c r="N209" s="197">
        <v>1036.6978954397591</v>
      </c>
      <c r="O209" s="197">
        <v>1514.0574548159022</v>
      </c>
      <c r="P209" s="200"/>
      <c r="Q209" s="199"/>
      <c r="R209" s="199"/>
      <c r="S209" s="195" t="s">
        <v>2370</v>
      </c>
    </row>
    <row r="210" spans="1:19">
      <c r="A210" s="20" t="s">
        <v>36</v>
      </c>
      <c r="B210" s="195" t="s">
        <v>2359</v>
      </c>
      <c r="C210" s="196">
        <v>117.601275</v>
      </c>
      <c r="D210" s="196">
        <v>40.142028000000003</v>
      </c>
      <c r="E210" s="195" t="s">
        <v>796</v>
      </c>
      <c r="F210" s="197">
        <v>221.75644020874955</v>
      </c>
      <c r="G210" s="198">
        <v>2.6902838989922715E-2</v>
      </c>
      <c r="H210" s="198">
        <v>7.9247068214868929E-4</v>
      </c>
      <c r="I210" s="198">
        <v>0.28256865049564373</v>
      </c>
      <c r="J210" s="198">
        <v>1.3129807969711426E-5</v>
      </c>
      <c r="K210" s="199">
        <v>-7.1912885418745631</v>
      </c>
      <c r="L210" s="199">
        <v>-2.4377069862779877</v>
      </c>
      <c r="M210" s="199">
        <v>-0.97613040114009975</v>
      </c>
      <c r="N210" s="197">
        <v>961.71428385347895</v>
      </c>
      <c r="O210" s="197">
        <v>1410.9866239199973</v>
      </c>
      <c r="P210" s="200"/>
      <c r="Q210" s="199"/>
      <c r="R210" s="199"/>
      <c r="S210" s="195" t="s">
        <v>2370</v>
      </c>
    </row>
    <row r="211" spans="1:19">
      <c r="A211" s="20" t="s">
        <v>36</v>
      </c>
      <c r="B211" s="195" t="s">
        <v>2359</v>
      </c>
      <c r="C211" s="196">
        <v>117.601275</v>
      </c>
      <c r="D211" s="196">
        <v>40.142028000000003</v>
      </c>
      <c r="E211" s="195" t="s">
        <v>797</v>
      </c>
      <c r="F211" s="197">
        <v>229.11777864512592</v>
      </c>
      <c r="G211" s="198">
        <v>3.6493900328539795E-2</v>
      </c>
      <c r="H211" s="198">
        <v>1.0575897352303085E-3</v>
      </c>
      <c r="I211" s="198">
        <v>0.28251944356358655</v>
      </c>
      <c r="J211" s="198">
        <v>1.6325315312073876E-5</v>
      </c>
      <c r="K211" s="199">
        <v>-8.9314513605831536</v>
      </c>
      <c r="L211" s="199">
        <v>-4.0607426876859698</v>
      </c>
      <c r="M211" s="199">
        <v>-0.96814488749306304</v>
      </c>
      <c r="N211" s="197">
        <v>1037.7509225521517</v>
      </c>
      <c r="O211" s="197">
        <v>1519.5584031522501</v>
      </c>
      <c r="P211" s="200"/>
      <c r="Q211" s="199"/>
      <c r="R211" s="199"/>
      <c r="S211" s="195" t="s">
        <v>2370</v>
      </c>
    </row>
    <row r="212" spans="1:19">
      <c r="A212" s="20" t="s">
        <v>36</v>
      </c>
      <c r="B212" s="195" t="s">
        <v>2359</v>
      </c>
      <c r="C212" s="196">
        <v>117.601275</v>
      </c>
      <c r="D212" s="196">
        <v>40.142028000000003</v>
      </c>
      <c r="E212" s="195" t="s">
        <v>798</v>
      </c>
      <c r="F212" s="197">
        <v>226.81176715352092</v>
      </c>
      <c r="G212" s="198">
        <v>1.9863687551312657E-2</v>
      </c>
      <c r="H212" s="198">
        <v>5.718158913277856E-4</v>
      </c>
      <c r="I212" s="198">
        <v>0.28251227766279474</v>
      </c>
      <c r="J212" s="198">
        <v>1.7413924524477216E-5</v>
      </c>
      <c r="K212" s="199">
        <v>-9.1848675684047532</v>
      </c>
      <c r="L212" s="199">
        <v>-4.290499673471615</v>
      </c>
      <c r="M212" s="199">
        <v>-0.98277662977928359</v>
      </c>
      <c r="N212" s="197">
        <v>1034.5044102717754</v>
      </c>
      <c r="O212" s="197">
        <v>1532.5188614739232</v>
      </c>
      <c r="P212" s="200"/>
      <c r="Q212" s="199"/>
      <c r="R212" s="199"/>
      <c r="S212" s="195" t="s">
        <v>2370</v>
      </c>
    </row>
    <row r="213" spans="1:19">
      <c r="A213" s="20" t="s">
        <v>36</v>
      </c>
      <c r="B213" s="195" t="s">
        <v>2359</v>
      </c>
      <c r="C213" s="196">
        <v>117.601275</v>
      </c>
      <c r="D213" s="196">
        <v>40.142028000000003</v>
      </c>
      <c r="E213" s="195" t="s">
        <v>799</v>
      </c>
      <c r="F213" s="197">
        <v>229.78446025949859</v>
      </c>
      <c r="G213" s="198">
        <v>3.1624245595665512E-2</v>
      </c>
      <c r="H213" s="198">
        <v>9.4687254165900776E-4</v>
      </c>
      <c r="I213" s="198">
        <v>0.28254171846592097</v>
      </c>
      <c r="J213" s="198">
        <v>1.8694220580658174E-5</v>
      </c>
      <c r="K213" s="199">
        <v>-8.1437176976173475</v>
      </c>
      <c r="L213" s="199">
        <v>-3.241558878670503</v>
      </c>
      <c r="M213" s="199">
        <v>-0.97147974272111426</v>
      </c>
      <c r="N213" s="197">
        <v>1003.457550474989</v>
      </c>
      <c r="O213" s="197">
        <v>1468.0954371368196</v>
      </c>
      <c r="P213" s="200"/>
      <c r="Q213" s="199"/>
      <c r="R213" s="199"/>
      <c r="S213" s="195" t="s">
        <v>2370</v>
      </c>
    </row>
    <row r="214" spans="1:19">
      <c r="A214" s="20" t="s">
        <v>36</v>
      </c>
      <c r="B214" s="195" t="s">
        <v>2359</v>
      </c>
      <c r="C214" s="196">
        <v>117.601275</v>
      </c>
      <c r="D214" s="196">
        <v>40.142028000000003</v>
      </c>
      <c r="E214" s="195" t="s">
        <v>800</v>
      </c>
      <c r="F214" s="197">
        <v>228.10266860696842</v>
      </c>
      <c r="G214" s="198">
        <v>6.3420899884089568E-2</v>
      </c>
      <c r="H214" s="198">
        <v>1.7974716229031457E-3</v>
      </c>
      <c r="I214" s="198">
        <v>0.28251833249191238</v>
      </c>
      <c r="J214" s="198">
        <v>1.9246480493458327E-5</v>
      </c>
      <c r="K214" s="199">
        <v>-8.9707434996266766</v>
      </c>
      <c r="L214" s="199">
        <v>-4.2334143203337504</v>
      </c>
      <c r="M214" s="199">
        <v>-0.9458592884667727</v>
      </c>
      <c r="N214" s="197">
        <v>1060.11607202853</v>
      </c>
      <c r="O214" s="197">
        <v>1529.5468655669101</v>
      </c>
      <c r="P214" s="200"/>
      <c r="Q214" s="199"/>
      <c r="R214" s="199"/>
      <c r="S214" s="195" t="s">
        <v>2370</v>
      </c>
    </row>
    <row r="215" spans="1:19">
      <c r="A215" s="20" t="s">
        <v>36</v>
      </c>
      <c r="B215" s="195" t="s">
        <v>2359</v>
      </c>
      <c r="C215" s="196">
        <v>117.601275</v>
      </c>
      <c r="D215" s="196">
        <v>40.142028000000003</v>
      </c>
      <c r="E215" s="195" t="s">
        <v>801</v>
      </c>
      <c r="F215" s="197">
        <v>226.97688593511691</v>
      </c>
      <c r="G215" s="198">
        <v>3.3844124724784493E-2</v>
      </c>
      <c r="H215" s="198">
        <v>9.7725613508051635E-4</v>
      </c>
      <c r="I215" s="198">
        <v>0.2825484169397468</v>
      </c>
      <c r="J215" s="198">
        <v>2.0298746709439281E-5</v>
      </c>
      <c r="K215" s="199">
        <v>-7.9068316613106759</v>
      </c>
      <c r="L215" s="199">
        <v>-3.0691728988530009</v>
      </c>
      <c r="M215" s="199">
        <v>-0.97056457424456277</v>
      </c>
      <c r="N215" s="197">
        <v>994.85463481489398</v>
      </c>
      <c r="O215" s="197">
        <v>1455.0150190931879</v>
      </c>
      <c r="P215" s="200"/>
      <c r="Q215" s="199"/>
      <c r="R215" s="199"/>
      <c r="S215" s="195" t="s">
        <v>2370</v>
      </c>
    </row>
    <row r="216" spans="1:19">
      <c r="A216" s="20" t="s">
        <v>36</v>
      </c>
      <c r="B216" s="195" t="s">
        <v>2359</v>
      </c>
      <c r="C216" s="196">
        <v>117.601275</v>
      </c>
      <c r="D216" s="196">
        <v>40.142028000000003</v>
      </c>
      <c r="E216" s="195" t="s">
        <v>802</v>
      </c>
      <c r="F216" s="197">
        <v>228.39162884613691</v>
      </c>
      <c r="G216" s="198">
        <v>2.0645903288614958E-2</v>
      </c>
      <c r="H216" s="198">
        <v>5.980813417497653E-4</v>
      </c>
      <c r="I216" s="198">
        <v>0.28251192780584156</v>
      </c>
      <c r="J216" s="198">
        <v>1.7630947897072706E-5</v>
      </c>
      <c r="K216" s="199">
        <v>-9.1972399727857646</v>
      </c>
      <c r="L216" s="199">
        <v>-4.272667746961778</v>
      </c>
      <c r="M216" s="199">
        <v>-0.98198550175452515</v>
      </c>
      <c r="N216" s="197">
        <v>1035.702524952316</v>
      </c>
      <c r="O216" s="197">
        <v>1532.5754248514741</v>
      </c>
      <c r="P216" s="200"/>
      <c r="Q216" s="199"/>
      <c r="R216" s="199"/>
      <c r="S216" s="195" t="s">
        <v>2370</v>
      </c>
    </row>
    <row r="217" spans="1:19">
      <c r="A217" s="20" t="s">
        <v>36</v>
      </c>
      <c r="B217" s="195" t="s">
        <v>2359</v>
      </c>
      <c r="C217" s="196">
        <v>117.601275</v>
      </c>
      <c r="D217" s="196">
        <v>40.142028000000003</v>
      </c>
      <c r="E217" s="195" t="s">
        <v>803</v>
      </c>
      <c r="F217" s="197">
        <v>231.90552707547243</v>
      </c>
      <c r="G217" s="198">
        <v>3.061967741245987E-2</v>
      </c>
      <c r="H217" s="198">
        <v>8.6671143458635696E-4</v>
      </c>
      <c r="I217" s="198">
        <v>0.28253272778244992</v>
      </c>
      <c r="J217" s="198">
        <v>1.5967925722705138E-5</v>
      </c>
      <c r="K217" s="199">
        <v>-8.4616658491687424</v>
      </c>
      <c r="L217" s="199">
        <v>-3.5019909026889895</v>
      </c>
      <c r="M217" s="199">
        <v>-0.97389423389800134</v>
      </c>
      <c r="N217" s="197">
        <v>1013.9253814562827</v>
      </c>
      <c r="O217" s="197">
        <v>1486.2549654668276</v>
      </c>
      <c r="P217" s="200"/>
      <c r="Q217" s="199"/>
      <c r="R217" s="199"/>
      <c r="S217" s="195" t="s">
        <v>2370</v>
      </c>
    </row>
    <row r="218" spans="1:19">
      <c r="A218" s="20" t="s">
        <v>36</v>
      </c>
      <c r="B218" s="195" t="s">
        <v>2359</v>
      </c>
      <c r="C218" s="196">
        <v>117.601275</v>
      </c>
      <c r="D218" s="196">
        <v>40.142028000000003</v>
      </c>
      <c r="E218" s="195" t="s">
        <v>804</v>
      </c>
      <c r="F218" s="197">
        <v>223.21816382085174</v>
      </c>
      <c r="G218" s="198">
        <v>2.2148502930424297E-2</v>
      </c>
      <c r="H218" s="198">
        <v>6.4591306679440531E-4</v>
      </c>
      <c r="I218" s="198">
        <v>0.28253758700577053</v>
      </c>
      <c r="J218" s="198">
        <v>1.6931084720467327E-5</v>
      </c>
      <c r="K218" s="199">
        <v>-8.2898233993988768</v>
      </c>
      <c r="L218" s="199">
        <v>-3.4837111317520542</v>
      </c>
      <c r="M218" s="199">
        <v>-0.9805447871447468</v>
      </c>
      <c r="N218" s="197">
        <v>1001.2853662639335</v>
      </c>
      <c r="O218" s="197">
        <v>1478.5693091589792</v>
      </c>
      <c r="P218" s="200"/>
      <c r="Q218" s="199"/>
      <c r="R218" s="199"/>
      <c r="S218" s="195" t="s">
        <v>2370</v>
      </c>
    </row>
    <row r="219" spans="1:19">
      <c r="A219" s="20" t="s">
        <v>36</v>
      </c>
      <c r="B219" s="195" t="s">
        <v>2359</v>
      </c>
      <c r="C219" s="196">
        <v>117.601275</v>
      </c>
      <c r="D219" s="196">
        <v>40.142028000000003</v>
      </c>
      <c r="E219" s="195" t="s">
        <v>805</v>
      </c>
      <c r="F219" s="197">
        <v>220.86440750983107</v>
      </c>
      <c r="G219" s="198">
        <v>3.3871607278007809E-2</v>
      </c>
      <c r="H219" s="198">
        <v>9.6105412677828712E-4</v>
      </c>
      <c r="I219" s="198">
        <v>0.28253376803529118</v>
      </c>
      <c r="J219" s="198">
        <v>1.9334194800046046E-5</v>
      </c>
      <c r="K219" s="199">
        <v>-8.4248781601026224</v>
      </c>
      <c r="L219" s="199">
        <v>-3.7157122539344112</v>
      </c>
      <c r="M219" s="199">
        <v>-0.97105258654282267</v>
      </c>
      <c r="N219" s="197">
        <v>1014.9960121647405</v>
      </c>
      <c r="O219" s="197">
        <v>1491.4392007957224</v>
      </c>
      <c r="P219" s="200"/>
      <c r="Q219" s="199"/>
      <c r="R219" s="199"/>
      <c r="S219" s="195" t="s">
        <v>2370</v>
      </c>
    </row>
    <row r="220" spans="1:19">
      <c r="A220" s="20" t="s">
        <v>36</v>
      </c>
      <c r="B220" s="195" t="s">
        <v>2359</v>
      </c>
      <c r="C220" s="196">
        <v>117.601275</v>
      </c>
      <c r="D220" s="196">
        <v>40.142028000000003</v>
      </c>
      <c r="E220" s="195" t="s">
        <v>806</v>
      </c>
      <c r="F220" s="197">
        <v>225.60670736020126</v>
      </c>
      <c r="G220" s="198">
        <v>2.7884248643453454E-2</v>
      </c>
      <c r="H220" s="198">
        <v>8.042425462872324E-4</v>
      </c>
      <c r="I220" s="198">
        <v>0.28252568308515408</v>
      </c>
      <c r="J220" s="198">
        <v>1.733254010951372E-5</v>
      </c>
      <c r="K220" s="199">
        <v>-8.7107957947019088</v>
      </c>
      <c r="L220" s="199">
        <v>-3.8769762525225904</v>
      </c>
      <c r="M220" s="199">
        <v>-0.97577582691905929</v>
      </c>
      <c r="N220" s="197">
        <v>1022.1040960562266</v>
      </c>
      <c r="O220" s="197">
        <v>1505.3042559897463</v>
      </c>
      <c r="P220" s="200"/>
      <c r="Q220" s="199"/>
      <c r="R220" s="199"/>
      <c r="S220" s="195" t="s">
        <v>2370</v>
      </c>
    </row>
    <row r="221" spans="1:19">
      <c r="A221" s="20" t="s">
        <v>36</v>
      </c>
      <c r="B221" s="195" t="s">
        <v>2359</v>
      </c>
      <c r="C221" s="196">
        <v>117.601275</v>
      </c>
      <c r="D221" s="196">
        <v>40.142028000000003</v>
      </c>
      <c r="E221" s="195" t="s">
        <v>807</v>
      </c>
      <c r="F221" s="197">
        <v>225.3423552291419</v>
      </c>
      <c r="G221" s="198">
        <v>2.3964756545426541E-2</v>
      </c>
      <c r="H221" s="198">
        <v>6.8332588200860508E-4</v>
      </c>
      <c r="I221" s="198">
        <v>0.28254286017158481</v>
      </c>
      <c r="J221" s="198">
        <v>1.8022284060060021E-5</v>
      </c>
      <c r="K221" s="199">
        <v>-8.1033422126386423</v>
      </c>
      <c r="L221" s="199">
        <v>-3.2568634786245276</v>
      </c>
      <c r="M221" s="199">
        <v>-0.9794178951202227</v>
      </c>
      <c r="N221" s="197">
        <v>994.91918904734564</v>
      </c>
      <c r="O221" s="197">
        <v>1465.7645197537918</v>
      </c>
      <c r="P221" s="200"/>
      <c r="Q221" s="199"/>
      <c r="R221" s="199"/>
      <c r="S221" s="195" t="s">
        <v>2370</v>
      </c>
    </row>
    <row r="222" spans="1:19">
      <c r="A222" s="20" t="s">
        <v>36</v>
      </c>
      <c r="B222" s="195" t="s">
        <v>75</v>
      </c>
      <c r="C222" s="196">
        <v>117.619472</v>
      </c>
      <c r="D222" s="196">
        <v>40.149813999999999</v>
      </c>
      <c r="E222" s="195" t="s">
        <v>808</v>
      </c>
      <c r="F222" s="197">
        <v>223.55778755491986</v>
      </c>
      <c r="G222" s="198">
        <v>2.6942146134184945E-2</v>
      </c>
      <c r="H222" s="198">
        <v>7.9082519391642165E-4</v>
      </c>
      <c r="I222" s="198">
        <v>0.28252594945636977</v>
      </c>
      <c r="J222" s="198">
        <v>1.4312255407602155E-5</v>
      </c>
      <c r="K222" s="199">
        <v>-8.7013757949960802</v>
      </c>
      <c r="L222" s="199">
        <v>-3.9095792350563041</v>
      </c>
      <c r="M222" s="199">
        <v>-0.97617996403866203</v>
      </c>
      <c r="N222" s="197">
        <v>1021.3707175701338</v>
      </c>
      <c r="O222" s="197">
        <v>1505.8264177897877</v>
      </c>
      <c r="P222" s="200"/>
      <c r="Q222" s="199"/>
      <c r="R222" s="199"/>
      <c r="S222" s="195" t="s">
        <v>2370</v>
      </c>
    </row>
    <row r="223" spans="1:19">
      <c r="A223" s="20" t="s">
        <v>36</v>
      </c>
      <c r="B223" s="195" t="s">
        <v>75</v>
      </c>
      <c r="C223" s="196">
        <v>117.619472</v>
      </c>
      <c r="D223" s="196">
        <v>40.149813999999999</v>
      </c>
      <c r="E223" s="195" t="s">
        <v>809</v>
      </c>
      <c r="F223" s="197">
        <v>225.21961619979206</v>
      </c>
      <c r="G223" s="198">
        <v>2.6155091428101084E-2</v>
      </c>
      <c r="H223" s="198">
        <v>7.6038793647919189E-4</v>
      </c>
      <c r="I223" s="198">
        <v>0.28251909578445888</v>
      </c>
      <c r="J223" s="198">
        <v>1.3574086607189615E-5</v>
      </c>
      <c r="K223" s="199">
        <v>-8.9437502843681127</v>
      </c>
      <c r="L223" s="199">
        <v>-4.1118231830894469</v>
      </c>
      <c r="M223" s="199">
        <v>-0.97709674890122922</v>
      </c>
      <c r="N223" s="197">
        <v>1030.1205826804444</v>
      </c>
      <c r="O223" s="197">
        <v>1519.9273139726433</v>
      </c>
      <c r="P223" s="200"/>
      <c r="Q223" s="199"/>
      <c r="R223" s="199"/>
      <c r="S223" s="195" t="s">
        <v>2370</v>
      </c>
    </row>
    <row r="224" spans="1:19">
      <c r="A224" s="20" t="s">
        <v>36</v>
      </c>
      <c r="B224" s="195" t="s">
        <v>75</v>
      </c>
      <c r="C224" s="196">
        <v>117.619472</v>
      </c>
      <c r="D224" s="196">
        <v>40.149813999999999</v>
      </c>
      <c r="E224" s="195" t="s">
        <v>810</v>
      </c>
      <c r="F224" s="197">
        <v>233.57164493628829</v>
      </c>
      <c r="G224" s="198">
        <v>2.4119924549738676E-2</v>
      </c>
      <c r="H224" s="198">
        <v>7.051032408431719E-4</v>
      </c>
      <c r="I224" s="198">
        <v>0.28249504558031852</v>
      </c>
      <c r="J224" s="198">
        <v>1.3900744372295591E-5</v>
      </c>
      <c r="K224" s="199">
        <v>-9.7942660405381243</v>
      </c>
      <c r="L224" s="199">
        <v>-4.774556779671979</v>
      </c>
      <c r="M224" s="199">
        <v>-0.97876195057701287</v>
      </c>
      <c r="N224" s="197">
        <v>1062.1373658295011</v>
      </c>
      <c r="O224" s="197">
        <v>1568.302384562186</v>
      </c>
      <c r="P224" s="200"/>
      <c r="Q224" s="199"/>
      <c r="R224" s="199"/>
      <c r="S224" s="195" t="s">
        <v>2370</v>
      </c>
    </row>
    <row r="225" spans="1:19">
      <c r="A225" s="20" t="s">
        <v>36</v>
      </c>
      <c r="B225" s="195" t="s">
        <v>75</v>
      </c>
      <c r="C225" s="196">
        <v>117.619472</v>
      </c>
      <c r="D225" s="196">
        <v>40.149813999999999</v>
      </c>
      <c r="E225" s="195" t="s">
        <v>811</v>
      </c>
      <c r="F225" s="197">
        <v>231.29010671470337</v>
      </c>
      <c r="G225" s="198">
        <v>2.6154079268342734E-2</v>
      </c>
      <c r="H225" s="198">
        <v>7.4819149546505846E-4</v>
      </c>
      <c r="I225" s="198">
        <v>0.28254544057123182</v>
      </c>
      <c r="J225" s="198">
        <v>1.4603784439722887E-5</v>
      </c>
      <c r="K225" s="199">
        <v>-8.0120884942003201</v>
      </c>
      <c r="L225" s="199">
        <v>-3.0472344790477557</v>
      </c>
      <c r="M225" s="199">
        <v>-0.97746411158237778</v>
      </c>
      <c r="N225" s="197">
        <v>993.01414526461883</v>
      </c>
      <c r="O225" s="197">
        <v>1456.9434243549772</v>
      </c>
      <c r="P225" s="200"/>
      <c r="Q225" s="199"/>
      <c r="R225" s="199"/>
      <c r="S225" s="195" t="s">
        <v>2370</v>
      </c>
    </row>
    <row r="226" spans="1:19">
      <c r="A226" s="20" t="s">
        <v>36</v>
      </c>
      <c r="B226" s="195" t="s">
        <v>75</v>
      </c>
      <c r="C226" s="196">
        <v>117.619472</v>
      </c>
      <c r="D226" s="196">
        <v>40.149813999999999</v>
      </c>
      <c r="E226" s="195" t="s">
        <v>812</v>
      </c>
      <c r="F226" s="197">
        <v>232.1121153910276</v>
      </c>
      <c r="G226" s="198">
        <v>1.8284633374466973E-2</v>
      </c>
      <c r="H226" s="198">
        <v>5.1603783757629685E-4</v>
      </c>
      <c r="I226" s="198">
        <v>0.28253113151439263</v>
      </c>
      <c r="J226" s="198">
        <v>1.4426642030164698E-5</v>
      </c>
      <c r="K226" s="199">
        <v>-8.5181165605996423</v>
      </c>
      <c r="L226" s="199">
        <v>-3.5001548816715466</v>
      </c>
      <c r="M226" s="199">
        <v>-0.98445669163926819</v>
      </c>
      <c r="N226" s="197">
        <v>1006.8423162204474</v>
      </c>
      <c r="O226" s="197">
        <v>1486.3791929255856</v>
      </c>
      <c r="P226" s="200"/>
      <c r="Q226" s="199"/>
      <c r="R226" s="199"/>
      <c r="S226" s="195" t="s">
        <v>2370</v>
      </c>
    </row>
    <row r="227" spans="1:19">
      <c r="A227" s="20" t="s">
        <v>36</v>
      </c>
      <c r="B227" s="195" t="s">
        <v>75</v>
      </c>
      <c r="C227" s="196">
        <v>117.619472</v>
      </c>
      <c r="D227" s="196">
        <v>40.149813999999999</v>
      </c>
      <c r="E227" s="195" t="s">
        <v>813</v>
      </c>
      <c r="F227" s="197">
        <v>223.94745466678205</v>
      </c>
      <c r="G227" s="198">
        <v>2.4189301085895253E-2</v>
      </c>
      <c r="H227" s="198">
        <v>6.9007024653964242E-4</v>
      </c>
      <c r="I227" s="198">
        <v>0.28252899970132961</v>
      </c>
      <c r="J227" s="198">
        <v>1.3100517304194708E-5</v>
      </c>
      <c r="K227" s="199">
        <v>-8.5935063821884761</v>
      </c>
      <c r="L227" s="199">
        <v>-3.7783466357677042</v>
      </c>
      <c r="M227" s="199">
        <v>-0.97921475161025173</v>
      </c>
      <c r="N227" s="197">
        <v>1014.4165519596323</v>
      </c>
      <c r="O227" s="197">
        <v>1497.8164346323633</v>
      </c>
      <c r="P227" s="200"/>
      <c r="Q227" s="199"/>
      <c r="R227" s="199"/>
      <c r="S227" s="195" t="s">
        <v>2370</v>
      </c>
    </row>
    <row r="228" spans="1:19">
      <c r="A228" s="20" t="s">
        <v>36</v>
      </c>
      <c r="B228" s="195" t="s">
        <v>75</v>
      </c>
      <c r="C228" s="196">
        <v>117.619472</v>
      </c>
      <c r="D228" s="196">
        <v>40.149813999999999</v>
      </c>
      <c r="E228" s="195" t="s">
        <v>814</v>
      </c>
      <c r="F228" s="197">
        <v>229.94285120285934</v>
      </c>
      <c r="G228" s="198">
        <v>3.2085243126912119E-2</v>
      </c>
      <c r="H228" s="198">
        <v>9.1571095267173927E-4</v>
      </c>
      <c r="I228" s="198">
        <v>0.28252683188083649</v>
      </c>
      <c r="J228" s="198">
        <v>1.3996401253617759E-5</v>
      </c>
      <c r="K228" s="199">
        <v>-8.6701695770274867</v>
      </c>
      <c r="L228" s="199">
        <v>-3.7601452719260298</v>
      </c>
      <c r="M228" s="199">
        <v>-0.97241834479904399</v>
      </c>
      <c r="N228" s="197">
        <v>1023.5042256339597</v>
      </c>
      <c r="O228" s="197">
        <v>1501.143019406725</v>
      </c>
      <c r="P228" s="200"/>
      <c r="Q228" s="199"/>
      <c r="R228" s="199"/>
      <c r="S228" s="195" t="s">
        <v>2370</v>
      </c>
    </row>
    <row r="229" spans="1:19">
      <c r="A229" s="20" t="s">
        <v>36</v>
      </c>
      <c r="B229" s="195" t="s">
        <v>75</v>
      </c>
      <c r="C229" s="196">
        <v>117.619472</v>
      </c>
      <c r="D229" s="196">
        <v>40.149813999999999</v>
      </c>
      <c r="E229" s="195" t="s">
        <v>815</v>
      </c>
      <c r="F229" s="197">
        <v>233.14828242029287</v>
      </c>
      <c r="G229" s="198">
        <v>3.5593343937517688E-2</v>
      </c>
      <c r="H229" s="198">
        <v>1.0346921267270475E-3</v>
      </c>
      <c r="I229" s="198">
        <v>0.2825496870123238</v>
      </c>
      <c r="J229" s="198">
        <v>1.6279277081973638E-5</v>
      </c>
      <c r="K229" s="199">
        <v>-7.8619165856663731</v>
      </c>
      <c r="L229" s="199">
        <v>-2.9012123421223723</v>
      </c>
      <c r="M229" s="199">
        <v>-0.96883457449617327</v>
      </c>
      <c r="N229" s="197">
        <v>994.58265702725907</v>
      </c>
      <c r="O229" s="197">
        <v>1449.0128051759484</v>
      </c>
      <c r="P229" s="200"/>
      <c r="Q229" s="199"/>
      <c r="R229" s="199"/>
      <c r="S229" s="195" t="s">
        <v>2370</v>
      </c>
    </row>
    <row r="230" spans="1:19">
      <c r="A230" s="20" t="s">
        <v>36</v>
      </c>
      <c r="B230" s="195" t="s">
        <v>75</v>
      </c>
      <c r="C230" s="196">
        <v>117.619472</v>
      </c>
      <c r="D230" s="196">
        <v>40.149813999999999</v>
      </c>
      <c r="E230" s="195" t="s">
        <v>816</v>
      </c>
      <c r="F230" s="197">
        <v>234.45819621120819</v>
      </c>
      <c r="G230" s="198">
        <v>3.3814368431264577E-2</v>
      </c>
      <c r="H230" s="198">
        <v>9.6692511546370304E-4</v>
      </c>
      <c r="I230" s="198">
        <v>0.28250726061829468</v>
      </c>
      <c r="J230" s="198">
        <v>1.5627677183686803E-5</v>
      </c>
      <c r="K230" s="199">
        <v>-9.362291234823461</v>
      </c>
      <c r="L230" s="199">
        <v>-4.363894856704853</v>
      </c>
      <c r="M230" s="199">
        <v>-0.97087574953422584</v>
      </c>
      <c r="N230" s="197">
        <v>1052.3573592076332</v>
      </c>
      <c r="O230" s="197">
        <v>1542.8548037515816</v>
      </c>
      <c r="P230" s="200"/>
      <c r="Q230" s="199"/>
      <c r="R230" s="199"/>
      <c r="S230" s="195" t="s">
        <v>2370</v>
      </c>
    </row>
    <row r="231" spans="1:19">
      <c r="A231" s="20" t="s">
        <v>36</v>
      </c>
      <c r="B231" s="195" t="s">
        <v>75</v>
      </c>
      <c r="C231" s="196">
        <v>117.619472</v>
      </c>
      <c r="D231" s="196">
        <v>40.149813999999999</v>
      </c>
      <c r="E231" s="195" t="s">
        <v>817</v>
      </c>
      <c r="F231" s="197">
        <v>233.37239520074175</v>
      </c>
      <c r="G231" s="198">
        <v>2.4038157353267125E-2</v>
      </c>
      <c r="H231" s="198">
        <v>7.0454300933527915E-4</v>
      </c>
      <c r="I231" s="198">
        <v>0.2825355846365511</v>
      </c>
      <c r="J231" s="198">
        <v>1.7208431669854987E-5</v>
      </c>
      <c r="K231" s="199">
        <v>-8.3606355455601022</v>
      </c>
      <c r="L231" s="199">
        <v>-3.344397996810633</v>
      </c>
      <c r="M231" s="199">
        <v>-0.97877882502002167</v>
      </c>
      <c r="N231" s="197">
        <v>1005.6205752409403</v>
      </c>
      <c r="O231" s="197">
        <v>1477.4000899368275</v>
      </c>
      <c r="P231" s="200"/>
      <c r="Q231" s="199"/>
      <c r="R231" s="199"/>
      <c r="S231" s="195" t="s">
        <v>2370</v>
      </c>
    </row>
    <row r="232" spans="1:19">
      <c r="A232" s="20" t="s">
        <v>36</v>
      </c>
      <c r="B232" s="195" t="s">
        <v>75</v>
      </c>
      <c r="C232" s="196">
        <v>117.619472</v>
      </c>
      <c r="D232" s="196">
        <v>40.149813999999999</v>
      </c>
      <c r="E232" s="195" t="s">
        <v>818</v>
      </c>
      <c r="F232" s="197">
        <v>227.95490994247965</v>
      </c>
      <c r="G232" s="198">
        <v>3.3258148903427598E-2</v>
      </c>
      <c r="H232" s="198">
        <v>9.7902943164143437E-4</v>
      </c>
      <c r="I232" s="198">
        <v>0.28254681890665156</v>
      </c>
      <c r="J232" s="198">
        <v>1.6026738186286988E-5</v>
      </c>
      <c r="K232" s="199">
        <v>-7.9633447918625588</v>
      </c>
      <c r="L232" s="199">
        <v>-3.1050820259481693</v>
      </c>
      <c r="M232" s="199">
        <v>-0.97051116169754714</v>
      </c>
      <c r="N232" s="197">
        <v>997.14651948167409</v>
      </c>
      <c r="O232" s="197">
        <v>1458.0359604550672</v>
      </c>
      <c r="P232" s="200"/>
      <c r="Q232" s="199"/>
      <c r="R232" s="199"/>
      <c r="S232" s="195" t="s">
        <v>2370</v>
      </c>
    </row>
    <row r="233" spans="1:19">
      <c r="A233" s="20" t="s">
        <v>36</v>
      </c>
      <c r="B233" s="195" t="s">
        <v>75</v>
      </c>
      <c r="C233" s="196">
        <v>117.619472</v>
      </c>
      <c r="D233" s="196">
        <v>40.149813999999999</v>
      </c>
      <c r="E233" s="195" t="s">
        <v>819</v>
      </c>
      <c r="F233" s="197">
        <v>229.56922457615497</v>
      </c>
      <c r="G233" s="198">
        <v>3.0834660697596009E-2</v>
      </c>
      <c r="H233" s="198">
        <v>8.9263306871338588E-4</v>
      </c>
      <c r="I233" s="198">
        <v>0.28252723551358844</v>
      </c>
      <c r="J233" s="198">
        <v>1.6959828692296399E-5</v>
      </c>
      <c r="K233" s="199">
        <v>-8.6558954356008577</v>
      </c>
      <c r="L233" s="199">
        <v>-3.7503559524132424</v>
      </c>
      <c r="M233" s="199">
        <v>-0.97311346178574143</v>
      </c>
      <c r="N233" s="197">
        <v>1022.3149476898756</v>
      </c>
      <c r="O233" s="197">
        <v>1500.2446399622429</v>
      </c>
      <c r="P233" s="200"/>
      <c r="Q233" s="199"/>
      <c r="R233" s="199"/>
      <c r="S233" s="195" t="s">
        <v>2370</v>
      </c>
    </row>
    <row r="234" spans="1:19">
      <c r="A234" s="20" t="s">
        <v>36</v>
      </c>
      <c r="B234" s="195" t="s">
        <v>75</v>
      </c>
      <c r="C234" s="196">
        <v>117.619472</v>
      </c>
      <c r="D234" s="196">
        <v>40.149813999999999</v>
      </c>
      <c r="E234" s="195" t="s">
        <v>820</v>
      </c>
      <c r="F234" s="197">
        <v>244.45116219908002</v>
      </c>
      <c r="G234" s="198">
        <v>4.0158982938370967E-2</v>
      </c>
      <c r="H234" s="198">
        <v>1.1607797596565952E-3</v>
      </c>
      <c r="I234" s="198">
        <v>0.28250923638385528</v>
      </c>
      <c r="J234" s="198">
        <v>1.6187400801842527E-5</v>
      </c>
      <c r="K234" s="199">
        <v>-9.2924199052502043</v>
      </c>
      <c r="L234" s="199">
        <v>-4.1117216768871145</v>
      </c>
      <c r="M234" s="199">
        <v>-0.96503675422721102</v>
      </c>
      <c r="N234" s="197">
        <v>1054.9955494225587</v>
      </c>
      <c r="O234" s="197">
        <v>1534.3674421302471</v>
      </c>
      <c r="P234" s="200"/>
      <c r="Q234" s="199"/>
      <c r="R234" s="199"/>
      <c r="S234" s="195" t="s">
        <v>2370</v>
      </c>
    </row>
    <row r="235" spans="1:19">
      <c r="A235" s="20" t="s">
        <v>36</v>
      </c>
      <c r="B235" s="195" t="s">
        <v>75</v>
      </c>
      <c r="C235" s="196">
        <v>117.619472</v>
      </c>
      <c r="D235" s="196">
        <v>40.149813999999999</v>
      </c>
      <c r="E235" s="195" t="s">
        <v>821</v>
      </c>
      <c r="F235" s="197">
        <v>231.49274287823434</v>
      </c>
      <c r="G235" s="198">
        <v>1.3986031870950232E-2</v>
      </c>
      <c r="H235" s="198">
        <v>4.2828756636756858E-4</v>
      </c>
      <c r="I235" s="198">
        <v>0.28253140403276095</v>
      </c>
      <c r="J235" s="198">
        <v>1.5552352603177795E-5</v>
      </c>
      <c r="K235" s="199">
        <v>-8.5084791718792463</v>
      </c>
      <c r="L235" s="199">
        <v>-3.4904905302191036</v>
      </c>
      <c r="M235" s="199">
        <v>-0.98709977209736244</v>
      </c>
      <c r="N235" s="197">
        <v>1004.1599828833803</v>
      </c>
      <c r="O235" s="197">
        <v>1485.3174541758349</v>
      </c>
      <c r="P235" s="200"/>
      <c r="Q235" s="199"/>
      <c r="R235" s="199"/>
      <c r="S235" s="195" t="s">
        <v>2370</v>
      </c>
    </row>
    <row r="236" spans="1:19">
      <c r="A236" s="20" t="s">
        <v>36</v>
      </c>
      <c r="B236" s="195" t="s">
        <v>75</v>
      </c>
      <c r="C236" s="196">
        <v>117.619472</v>
      </c>
      <c r="D236" s="196">
        <v>40.149813999999999</v>
      </c>
      <c r="E236" s="195" t="s">
        <v>822</v>
      </c>
      <c r="F236" s="197">
        <v>232.31794606665815</v>
      </c>
      <c r="G236" s="198">
        <v>2.9961001285919352E-2</v>
      </c>
      <c r="H236" s="198">
        <v>9.1748700534829909E-4</v>
      </c>
      <c r="I236" s="198">
        <v>0.28246806900804322</v>
      </c>
      <c r="J236" s="198">
        <v>1.7703335180298308E-5</v>
      </c>
      <c r="K236" s="199">
        <v>-10.748270407140437</v>
      </c>
      <c r="L236" s="199">
        <v>-5.7887283804958223</v>
      </c>
      <c r="M236" s="199">
        <v>-0.97236484923649702</v>
      </c>
      <c r="N236" s="197">
        <v>1105.8706740266734</v>
      </c>
      <c r="O236" s="197">
        <v>1631.5893767194239</v>
      </c>
      <c r="P236" s="200"/>
      <c r="Q236" s="199"/>
      <c r="R236" s="199"/>
      <c r="S236" s="195" t="s">
        <v>2370</v>
      </c>
    </row>
    <row r="237" spans="1:19">
      <c r="A237" s="20" t="s">
        <v>36</v>
      </c>
      <c r="B237" s="195" t="s">
        <v>75</v>
      </c>
      <c r="C237" s="196">
        <v>117.619472</v>
      </c>
      <c r="D237" s="196">
        <v>40.149813999999999</v>
      </c>
      <c r="E237" s="195" t="s">
        <v>823</v>
      </c>
      <c r="F237" s="197">
        <v>232.83021418846704</v>
      </c>
      <c r="G237" s="198">
        <v>3.9084192062950704E-2</v>
      </c>
      <c r="H237" s="198">
        <v>1.1941144069773449E-3</v>
      </c>
      <c r="I237" s="198">
        <v>0.28251059323792349</v>
      </c>
      <c r="J237" s="198">
        <v>1.6895326753984066E-5</v>
      </c>
      <c r="K237" s="199">
        <v>-9.2444358733023702</v>
      </c>
      <c r="L237" s="199">
        <v>-4.3157981208652441</v>
      </c>
      <c r="M237" s="199">
        <v>-0.96403269858501972</v>
      </c>
      <c r="N237" s="197">
        <v>1054.0162775755878</v>
      </c>
      <c r="O237" s="197">
        <v>1538.512040041709</v>
      </c>
      <c r="P237" s="200"/>
      <c r="Q237" s="199"/>
      <c r="R237" s="199"/>
      <c r="S237" s="195" t="s">
        <v>2370</v>
      </c>
    </row>
    <row r="238" spans="1:19">
      <c r="A238" s="20" t="s">
        <v>36</v>
      </c>
      <c r="B238" s="195" t="s">
        <v>75</v>
      </c>
      <c r="C238" s="196">
        <v>117.619472</v>
      </c>
      <c r="D238" s="196">
        <v>40.149813999999999</v>
      </c>
      <c r="E238" s="195" t="s">
        <v>824</v>
      </c>
      <c r="F238" s="197">
        <v>232.10086135899601</v>
      </c>
      <c r="G238" s="198">
        <v>2.7315039700187654E-2</v>
      </c>
      <c r="H238" s="198">
        <v>8.2986148710859444E-4</v>
      </c>
      <c r="I238" s="198">
        <v>0.28250375481953843</v>
      </c>
      <c r="J238" s="198">
        <v>1.6105201861215402E-5</v>
      </c>
      <c r="K238" s="199">
        <v>-9.4862709342369289</v>
      </c>
      <c r="L238" s="199">
        <v>-4.5172677531424288</v>
      </c>
      <c r="M238" s="199">
        <v>-0.97500417207504231</v>
      </c>
      <c r="N238" s="197">
        <v>1053.4564015098197</v>
      </c>
      <c r="O238" s="197">
        <v>1550.837673828961</v>
      </c>
      <c r="P238" s="200"/>
      <c r="Q238" s="199"/>
      <c r="R238" s="199"/>
      <c r="S238" s="195" t="s">
        <v>2370</v>
      </c>
    </row>
    <row r="239" spans="1:19">
      <c r="A239" s="20" t="s">
        <v>36</v>
      </c>
      <c r="B239" s="195" t="s">
        <v>75</v>
      </c>
      <c r="C239" s="196">
        <v>117.619472</v>
      </c>
      <c r="D239" s="196">
        <v>40.149813999999999</v>
      </c>
      <c r="E239" s="195" t="s">
        <v>825</v>
      </c>
      <c r="F239" s="197">
        <v>233.33709788055816</v>
      </c>
      <c r="G239" s="198">
        <v>3.2656202341512938E-2</v>
      </c>
      <c r="H239" s="198">
        <v>9.6027277028029872E-4</v>
      </c>
      <c r="I239" s="198">
        <v>0.28249898741015544</v>
      </c>
      <c r="J239" s="198">
        <v>1.5443530293780138E-5</v>
      </c>
      <c r="K239" s="199">
        <v>-9.6548664593587574</v>
      </c>
      <c r="L239" s="199">
        <v>-4.6795574964519915</v>
      </c>
      <c r="M239" s="199">
        <v>-0.97107612137709942</v>
      </c>
      <c r="N239" s="197">
        <v>1063.776490275935</v>
      </c>
      <c r="O239" s="197">
        <v>1562.030445406074</v>
      </c>
      <c r="P239" s="200"/>
      <c r="Q239" s="199"/>
      <c r="R239" s="199"/>
      <c r="S239" s="195" t="s">
        <v>2370</v>
      </c>
    </row>
    <row r="240" spans="1:19">
      <c r="A240" s="20" t="s">
        <v>36</v>
      </c>
      <c r="B240" s="195" t="s">
        <v>75</v>
      </c>
      <c r="C240" s="196">
        <v>117.619472</v>
      </c>
      <c r="D240" s="196">
        <v>40.149813999999999</v>
      </c>
      <c r="E240" s="195" t="s">
        <v>826</v>
      </c>
      <c r="F240" s="197">
        <v>225.27525176502385</v>
      </c>
      <c r="G240" s="198">
        <v>2.1836532411415262E-2</v>
      </c>
      <c r="H240" s="198">
        <v>6.4416992274488874E-4</v>
      </c>
      <c r="I240" s="198">
        <v>0.28255381368524629</v>
      </c>
      <c r="J240" s="198">
        <v>1.4381700868379507E-5</v>
      </c>
      <c r="K240" s="199">
        <v>-7.7159801802773043</v>
      </c>
      <c r="L240" s="199">
        <v>-2.8649174989270332</v>
      </c>
      <c r="M240" s="199">
        <v>-0.98059729148358765</v>
      </c>
      <c r="N240" s="197">
        <v>978.64132824348701</v>
      </c>
      <c r="O240" s="197">
        <v>1440.8291649910593</v>
      </c>
      <c r="P240" s="200"/>
      <c r="Q240" s="199"/>
      <c r="R240" s="199"/>
      <c r="S240" s="195" t="s">
        <v>2370</v>
      </c>
    </row>
    <row r="241" spans="1:19">
      <c r="A241" s="20" t="s">
        <v>36</v>
      </c>
      <c r="B241" s="195" t="s">
        <v>75</v>
      </c>
      <c r="C241" s="196">
        <v>117.619472</v>
      </c>
      <c r="D241" s="196">
        <v>40.149813999999999</v>
      </c>
      <c r="E241" s="195" t="s">
        <v>827</v>
      </c>
      <c r="F241" s="197">
        <v>230.70688566589598</v>
      </c>
      <c r="G241" s="198">
        <v>2.9751334479434562E-2</v>
      </c>
      <c r="H241" s="198">
        <v>9.041695773835711E-4</v>
      </c>
      <c r="I241" s="198">
        <v>0.28249000527787627</v>
      </c>
      <c r="J241" s="198">
        <v>1.5544860722014277E-5</v>
      </c>
      <c r="K241" s="199">
        <v>-9.9725122050187132</v>
      </c>
      <c r="L241" s="199">
        <v>-5.0450274954461083</v>
      </c>
      <c r="M241" s="199">
        <v>-0.97276597658483221</v>
      </c>
      <c r="N241" s="197">
        <v>1074.7778242601287</v>
      </c>
      <c r="O241" s="197">
        <v>1583.2342693491453</v>
      </c>
      <c r="P241" s="200"/>
      <c r="Q241" s="199"/>
      <c r="R241" s="199"/>
      <c r="S241" s="195" t="s">
        <v>2370</v>
      </c>
    </row>
    <row r="242" spans="1:19">
      <c r="A242" s="20" t="s">
        <v>36</v>
      </c>
      <c r="B242" s="195" t="s">
        <v>75</v>
      </c>
      <c r="C242" s="196">
        <v>117.619472</v>
      </c>
      <c r="D242" s="196">
        <v>40.149813999999999</v>
      </c>
      <c r="E242" s="195" t="s">
        <v>828</v>
      </c>
      <c r="F242" s="197">
        <v>224.29575695802578</v>
      </c>
      <c r="G242" s="198">
        <v>4.2914285441172303E-2</v>
      </c>
      <c r="H242" s="198">
        <v>1.2949608571399698E-3</v>
      </c>
      <c r="I242" s="198">
        <v>0.28253618746847303</v>
      </c>
      <c r="J242" s="198">
        <v>1.6700712122739784E-5</v>
      </c>
      <c r="K242" s="199">
        <v>-8.3393168887646585</v>
      </c>
      <c r="L242" s="199">
        <v>-3.6063344934822439</v>
      </c>
      <c r="M242" s="199">
        <v>-0.96099515490542264</v>
      </c>
      <c r="N242" s="197">
        <v>1020.6166848920237</v>
      </c>
      <c r="O242" s="197">
        <v>1487.0102527387785</v>
      </c>
      <c r="P242" s="200"/>
      <c r="Q242" s="199"/>
      <c r="R242" s="199"/>
      <c r="S242" s="195" t="s">
        <v>2370</v>
      </c>
    </row>
    <row r="243" spans="1:19">
      <c r="A243" s="20" t="s">
        <v>36</v>
      </c>
      <c r="B243" s="195" t="s">
        <v>75</v>
      </c>
      <c r="C243" s="196">
        <v>117.619472</v>
      </c>
      <c r="D243" s="196">
        <v>40.149813999999999</v>
      </c>
      <c r="E243" s="195" t="s">
        <v>829</v>
      </c>
      <c r="F243" s="197">
        <v>231.71058112967125</v>
      </c>
      <c r="G243" s="198">
        <v>6.0899980461164765E-2</v>
      </c>
      <c r="H243" s="198">
        <v>1.8089004083498375E-3</v>
      </c>
      <c r="I243" s="198">
        <v>0.28250052144722937</v>
      </c>
      <c r="J243" s="198">
        <v>1.6442972514117972E-5</v>
      </c>
      <c r="K243" s="199">
        <v>-9.6006164956452533</v>
      </c>
      <c r="L243" s="199">
        <v>-4.7902301921054491</v>
      </c>
      <c r="M243" s="199">
        <v>-0.94551504794126995</v>
      </c>
      <c r="N243" s="197">
        <v>1085.998444670063</v>
      </c>
      <c r="O243" s="197">
        <v>1567.5794826144797</v>
      </c>
      <c r="P243" s="200"/>
      <c r="Q243" s="199"/>
      <c r="R243" s="199"/>
      <c r="S243" s="195" t="s">
        <v>2370</v>
      </c>
    </row>
    <row r="244" spans="1:19">
      <c r="A244" s="20" t="s">
        <v>36</v>
      </c>
      <c r="B244" s="195" t="s">
        <v>75</v>
      </c>
      <c r="C244" s="196">
        <v>117.619472</v>
      </c>
      <c r="D244" s="196">
        <v>40.149813999999999</v>
      </c>
      <c r="E244" s="195" t="s">
        <v>830</v>
      </c>
      <c r="F244" s="197">
        <v>231.12162336709125</v>
      </c>
      <c r="G244" s="198">
        <v>3.4303478043836676E-2</v>
      </c>
      <c r="H244" s="198">
        <v>1.0290913915129804E-3</v>
      </c>
      <c r="I244" s="198">
        <v>0.28251014972539756</v>
      </c>
      <c r="J244" s="198">
        <v>1.6158502758743407E-5</v>
      </c>
      <c r="K244" s="199">
        <v>-9.2601203302467017</v>
      </c>
      <c r="L244" s="199">
        <v>-4.3425057503632125</v>
      </c>
      <c r="M244" s="199">
        <v>-0.96900327133997044</v>
      </c>
      <c r="N244" s="197">
        <v>1050.0305625526526</v>
      </c>
      <c r="O244" s="197">
        <v>1538.9579962293419</v>
      </c>
      <c r="P244" s="200"/>
      <c r="Q244" s="199"/>
      <c r="R244" s="199"/>
      <c r="S244" s="195" t="s">
        <v>2370</v>
      </c>
    </row>
    <row r="245" spans="1:19">
      <c r="A245" s="20" t="s">
        <v>36</v>
      </c>
      <c r="B245" s="195" t="s">
        <v>75</v>
      </c>
      <c r="C245" s="196">
        <v>117.619472</v>
      </c>
      <c r="D245" s="196">
        <v>40.149813999999999</v>
      </c>
      <c r="E245" s="195" t="s">
        <v>831</v>
      </c>
      <c r="F245" s="197">
        <v>235.39632380616774</v>
      </c>
      <c r="G245" s="198">
        <v>4.8042161921621654E-2</v>
      </c>
      <c r="H245" s="198">
        <v>1.4461940617832344E-3</v>
      </c>
      <c r="I245" s="198">
        <v>0.28253670369678424</v>
      </c>
      <c r="J245" s="198">
        <v>1.4491487721410171E-5</v>
      </c>
      <c r="K245" s="199">
        <v>-8.321060897676924</v>
      </c>
      <c r="L245" s="199">
        <v>-3.3767622111680051</v>
      </c>
      <c r="M245" s="199">
        <v>-0.95643993789809534</v>
      </c>
      <c r="N245" s="197">
        <v>1024.01978746191</v>
      </c>
      <c r="O245" s="197">
        <v>1480.8082227061095</v>
      </c>
      <c r="P245" s="200"/>
      <c r="Q245" s="199"/>
      <c r="R245" s="199"/>
      <c r="S245" s="195" t="s">
        <v>2370</v>
      </c>
    </row>
    <row r="246" spans="1:19">
      <c r="A246" s="20" t="s">
        <v>36</v>
      </c>
      <c r="B246" s="195" t="s">
        <v>75</v>
      </c>
      <c r="C246" s="196">
        <v>117.619472</v>
      </c>
      <c r="D246" s="196">
        <v>40.149813999999999</v>
      </c>
      <c r="E246" s="195" t="s">
        <v>832</v>
      </c>
      <c r="F246" s="197">
        <v>231.34600904756678</v>
      </c>
      <c r="G246" s="198">
        <v>3.1089284195539243E-2</v>
      </c>
      <c r="H246" s="198">
        <v>9.5491521669002755E-4</v>
      </c>
      <c r="I246" s="198">
        <v>0.28250937773481288</v>
      </c>
      <c r="J246" s="198">
        <v>1.520637310458101E-5</v>
      </c>
      <c r="K246" s="199">
        <v>-9.2874211444959887</v>
      </c>
      <c r="L246" s="199">
        <v>-4.3536730090898423</v>
      </c>
      <c r="M246" s="199">
        <v>-0.97123749347319199</v>
      </c>
      <c r="N246" s="197">
        <v>1049.0535969386094</v>
      </c>
      <c r="O246" s="197">
        <v>1539.8558362499591</v>
      </c>
      <c r="P246" s="200"/>
      <c r="Q246" s="199"/>
      <c r="R246" s="199"/>
      <c r="S246" s="195" t="s">
        <v>2370</v>
      </c>
    </row>
    <row r="247" spans="1:19">
      <c r="A247" s="20" t="s">
        <v>36</v>
      </c>
      <c r="B247" s="195" t="s">
        <v>4</v>
      </c>
      <c r="C247" s="196">
        <v>117.60615</v>
      </c>
      <c r="D247" s="196">
        <v>40.141789000000003</v>
      </c>
      <c r="E247" s="195" t="s">
        <v>833</v>
      </c>
      <c r="F247" s="197">
        <v>230.99209829036562</v>
      </c>
      <c r="G247" s="198">
        <v>3.6949679315166697E-2</v>
      </c>
      <c r="H247" s="198">
        <v>1.0867147946019018E-3</v>
      </c>
      <c r="I247" s="198">
        <v>0.28251904374453973</v>
      </c>
      <c r="J247" s="198">
        <v>1.5190295739024732E-5</v>
      </c>
      <c r="K247" s="199">
        <v>-8.9455906334534596</v>
      </c>
      <c r="L247" s="199">
        <v>-4.0393913758396405</v>
      </c>
      <c r="M247" s="199">
        <v>-0.96726762666861743</v>
      </c>
      <c r="N247" s="197">
        <v>1039.1160429523698</v>
      </c>
      <c r="O247" s="197">
        <v>1519.6142875418491</v>
      </c>
      <c r="P247" s="200"/>
      <c r="Q247" s="199"/>
      <c r="R247" s="199"/>
      <c r="S247" s="195" t="s">
        <v>2370</v>
      </c>
    </row>
    <row r="248" spans="1:19">
      <c r="A248" s="20" t="s">
        <v>36</v>
      </c>
      <c r="B248" s="195" t="s">
        <v>4</v>
      </c>
      <c r="C248" s="196">
        <v>117.60615</v>
      </c>
      <c r="D248" s="196">
        <v>40.141789000000003</v>
      </c>
      <c r="E248" s="195" t="s">
        <v>834</v>
      </c>
      <c r="F248" s="197">
        <v>234.88141166724856</v>
      </c>
      <c r="G248" s="198">
        <v>2.0367015980949973E-2</v>
      </c>
      <c r="H248" s="198">
        <v>5.9039667268543294E-4</v>
      </c>
      <c r="I248" s="198">
        <v>0.28252547383921162</v>
      </c>
      <c r="J248" s="198">
        <v>1.3635834271523781E-5</v>
      </c>
      <c r="K248" s="199">
        <v>-8.7181956059445564</v>
      </c>
      <c r="L248" s="199">
        <v>-3.6518691758025135</v>
      </c>
      <c r="M248" s="199">
        <v>-0.98221696769019784</v>
      </c>
      <c r="N248" s="197">
        <v>1016.6685686024373</v>
      </c>
      <c r="O248" s="197">
        <v>1498.0892018428258</v>
      </c>
      <c r="P248" s="200"/>
      <c r="Q248" s="199"/>
      <c r="R248" s="199"/>
      <c r="S248" s="195" t="s">
        <v>2370</v>
      </c>
    </row>
    <row r="249" spans="1:19">
      <c r="A249" s="20" t="s">
        <v>36</v>
      </c>
      <c r="B249" s="195" t="s">
        <v>4</v>
      </c>
      <c r="C249" s="196">
        <v>117.60615</v>
      </c>
      <c r="D249" s="196">
        <v>40.141789000000003</v>
      </c>
      <c r="E249" s="195" t="s">
        <v>835</v>
      </c>
      <c r="F249" s="197">
        <v>233.64120147518406</v>
      </c>
      <c r="G249" s="198">
        <v>2.2292871357573404E-2</v>
      </c>
      <c r="H249" s="198">
        <v>6.4024377066819503E-4</v>
      </c>
      <c r="I249" s="198">
        <v>0.28250469622526664</v>
      </c>
      <c r="J249" s="198">
        <v>1.5826281719810272E-5</v>
      </c>
      <c r="K249" s="199">
        <v>-9.4529788923014557</v>
      </c>
      <c r="L249" s="199">
        <v>-4.4215631748789619</v>
      </c>
      <c r="M249" s="199">
        <v>-0.98071554907625913</v>
      </c>
      <c r="N249" s="197">
        <v>1046.9081879648454</v>
      </c>
      <c r="O249" s="197">
        <v>1545.981507424453</v>
      </c>
      <c r="P249" s="200"/>
      <c r="Q249" s="199"/>
      <c r="R249" s="199"/>
      <c r="S249" s="195" t="s">
        <v>2370</v>
      </c>
    </row>
    <row r="250" spans="1:19">
      <c r="A250" s="20" t="s">
        <v>36</v>
      </c>
      <c r="B250" s="195" t="s">
        <v>4</v>
      </c>
      <c r="C250" s="196">
        <v>117.60615</v>
      </c>
      <c r="D250" s="196">
        <v>40.141789000000003</v>
      </c>
      <c r="E250" s="195" t="s">
        <v>836</v>
      </c>
      <c r="F250" s="197">
        <v>226.78306192869286</v>
      </c>
      <c r="G250" s="198">
        <v>1.9681072646772574E-2</v>
      </c>
      <c r="H250" s="198">
        <v>5.6832672404633327E-4</v>
      </c>
      <c r="I250" s="198">
        <v>0.28250504255593484</v>
      </c>
      <c r="J250" s="198">
        <v>1.6109679129078563E-5</v>
      </c>
      <c r="K250" s="199">
        <v>-9.4407311920974291</v>
      </c>
      <c r="L250" s="199">
        <v>-4.5465880619866006</v>
      </c>
      <c r="M250" s="199">
        <v>-0.98288172517932726</v>
      </c>
      <c r="N250" s="197">
        <v>1044.45646737066</v>
      </c>
      <c r="O250" s="197">
        <v>1548.7468705234319</v>
      </c>
      <c r="P250" s="200"/>
      <c r="Q250" s="199"/>
      <c r="R250" s="199"/>
      <c r="S250" s="195" t="s">
        <v>2370</v>
      </c>
    </row>
    <row r="251" spans="1:19">
      <c r="A251" s="20" t="s">
        <v>36</v>
      </c>
      <c r="B251" s="195" t="s">
        <v>4</v>
      </c>
      <c r="C251" s="196">
        <v>117.60615</v>
      </c>
      <c r="D251" s="196">
        <v>40.141789000000003</v>
      </c>
      <c r="E251" s="195" t="s">
        <v>837</v>
      </c>
      <c r="F251" s="197">
        <v>228.84019067098123</v>
      </c>
      <c r="G251" s="198">
        <v>3.1598408560465197E-2</v>
      </c>
      <c r="H251" s="198">
        <v>9.730781301573962E-4</v>
      </c>
      <c r="I251" s="198">
        <v>0.28255348086646104</v>
      </c>
      <c r="J251" s="198">
        <v>1.5497732380611239E-5</v>
      </c>
      <c r="K251" s="199">
        <v>-7.72775004381554</v>
      </c>
      <c r="L251" s="199">
        <v>-2.8495499301439686</v>
      </c>
      <c r="M251" s="199">
        <v>-0.97069041776634346</v>
      </c>
      <c r="N251" s="197">
        <v>987.63046717226405</v>
      </c>
      <c r="O251" s="197">
        <v>1442.4805493978947</v>
      </c>
      <c r="P251" s="200"/>
      <c r="Q251" s="199"/>
      <c r="R251" s="199"/>
      <c r="S251" s="195" t="s">
        <v>2370</v>
      </c>
    </row>
    <row r="252" spans="1:19">
      <c r="A252" s="20" t="s">
        <v>36</v>
      </c>
      <c r="B252" s="195" t="s">
        <v>4</v>
      </c>
      <c r="C252" s="196">
        <v>117.60615</v>
      </c>
      <c r="D252" s="196">
        <v>40.141789000000003</v>
      </c>
      <c r="E252" s="195" t="s">
        <v>838</v>
      </c>
      <c r="F252" s="197">
        <v>229.83387653488705</v>
      </c>
      <c r="G252" s="198">
        <v>1.6830917184479793E-2</v>
      </c>
      <c r="H252" s="198">
        <v>4.8158649906742616E-4</v>
      </c>
      <c r="I252" s="198">
        <v>0.28252364879311415</v>
      </c>
      <c r="J252" s="198">
        <v>1.4790429255741387E-5</v>
      </c>
      <c r="K252" s="199">
        <v>-8.7827368652437787</v>
      </c>
      <c r="L252" s="199">
        <v>-3.8090503043808344</v>
      </c>
      <c r="M252" s="199">
        <v>-0.98549438255821009</v>
      </c>
      <c r="N252" s="197">
        <v>1016.308169789638</v>
      </c>
      <c r="O252" s="197">
        <v>1504.2722295044318</v>
      </c>
      <c r="P252" s="200"/>
      <c r="Q252" s="199"/>
      <c r="R252" s="199"/>
      <c r="S252" s="195" t="s">
        <v>2370</v>
      </c>
    </row>
    <row r="253" spans="1:19">
      <c r="A253" s="20" t="s">
        <v>36</v>
      </c>
      <c r="B253" s="195" t="s">
        <v>4</v>
      </c>
      <c r="C253" s="196">
        <v>117.60615</v>
      </c>
      <c r="D253" s="196">
        <v>40.141789000000003</v>
      </c>
      <c r="E253" s="195" t="s">
        <v>839</v>
      </c>
      <c r="F253" s="197">
        <v>228.91894724640449</v>
      </c>
      <c r="G253" s="198">
        <v>2.1547592958824954E-2</v>
      </c>
      <c r="H253" s="198">
        <v>6.2622511308197131E-4</v>
      </c>
      <c r="I253" s="198">
        <v>0.28252994907900608</v>
      </c>
      <c r="J253" s="198">
        <v>1.4784739116953062E-5</v>
      </c>
      <c r="K253" s="199">
        <v>-8.5599324188367909</v>
      </c>
      <c r="L253" s="199">
        <v>-3.6279044782028258</v>
      </c>
      <c r="M253" s="199">
        <v>-0.98113779779873578</v>
      </c>
      <c r="N253" s="197">
        <v>1011.3971089127875</v>
      </c>
      <c r="O253" s="197">
        <v>1492.0451836872337</v>
      </c>
      <c r="P253" s="200"/>
      <c r="Q253" s="199"/>
      <c r="R253" s="199"/>
      <c r="S253" s="195" t="s">
        <v>2370</v>
      </c>
    </row>
    <row r="254" spans="1:19">
      <c r="A254" s="20" t="s">
        <v>36</v>
      </c>
      <c r="B254" s="195" t="s">
        <v>4</v>
      </c>
      <c r="C254" s="196">
        <v>117.60615</v>
      </c>
      <c r="D254" s="196">
        <v>40.141789000000003</v>
      </c>
      <c r="E254" s="195" t="s">
        <v>840</v>
      </c>
      <c r="F254" s="197">
        <v>229.89737762281834</v>
      </c>
      <c r="G254" s="198">
        <v>2.1250000427330051E-2</v>
      </c>
      <c r="H254" s="198">
        <v>6.1469500675016559E-4</v>
      </c>
      <c r="I254" s="198">
        <v>0.28254088312868186</v>
      </c>
      <c r="J254" s="198">
        <v>1.4265919785872751E-5</v>
      </c>
      <c r="K254" s="199">
        <v>-8.1732587143767965</v>
      </c>
      <c r="L254" s="199">
        <v>-3.2181445003387488</v>
      </c>
      <c r="M254" s="199">
        <v>-0.98148509015812757</v>
      </c>
      <c r="N254" s="197">
        <v>995.87969546654404</v>
      </c>
      <c r="O254" s="197">
        <v>1466.7723989545111</v>
      </c>
      <c r="P254" s="200"/>
      <c r="Q254" s="199"/>
      <c r="R254" s="199"/>
      <c r="S254" s="195" t="s">
        <v>2370</v>
      </c>
    </row>
    <row r="255" spans="1:19">
      <c r="A255" s="20" t="s">
        <v>36</v>
      </c>
      <c r="B255" s="195" t="s">
        <v>4</v>
      </c>
      <c r="C255" s="196">
        <v>117.60615</v>
      </c>
      <c r="D255" s="196">
        <v>40.141789000000003</v>
      </c>
      <c r="E255" s="195" t="s">
        <v>841</v>
      </c>
      <c r="F255" s="197">
        <v>222.37453644465762</v>
      </c>
      <c r="G255" s="198">
        <v>1.8479339540585692E-2</v>
      </c>
      <c r="H255" s="198">
        <v>5.4308692966806597E-4</v>
      </c>
      <c r="I255" s="198">
        <v>0.28251799825324858</v>
      </c>
      <c r="J255" s="198">
        <v>1.4755502866273352E-5</v>
      </c>
      <c r="K255" s="199">
        <v>-8.9825635760065747</v>
      </c>
      <c r="L255" s="199">
        <v>-4.1798646493551583</v>
      </c>
      <c r="M255" s="199">
        <v>-0.98364195994975701</v>
      </c>
      <c r="N255" s="197">
        <v>1025.7872120877082</v>
      </c>
      <c r="O255" s="197">
        <v>1522.1490587276385</v>
      </c>
      <c r="P255" s="200"/>
      <c r="Q255" s="199"/>
      <c r="R255" s="199"/>
      <c r="S255" s="195" t="s">
        <v>2370</v>
      </c>
    </row>
    <row r="256" spans="1:19">
      <c r="A256" s="20" t="s">
        <v>36</v>
      </c>
      <c r="B256" s="195" t="s">
        <v>4</v>
      </c>
      <c r="C256" s="196">
        <v>117.60615</v>
      </c>
      <c r="D256" s="196">
        <v>40.141789000000003</v>
      </c>
      <c r="E256" s="195" t="s">
        <v>842</v>
      </c>
      <c r="F256" s="197">
        <v>229.10453483537964</v>
      </c>
      <c r="G256" s="198">
        <v>3.2990633640872929E-2</v>
      </c>
      <c r="H256" s="198">
        <v>1.0196343725921366E-3</v>
      </c>
      <c r="I256" s="198">
        <v>0.28253183302131035</v>
      </c>
      <c r="J256" s="198">
        <v>1.5015567813327267E-5</v>
      </c>
      <c r="K256" s="199">
        <v>-8.4933083434590717</v>
      </c>
      <c r="L256" s="199">
        <v>-3.6169047867651294</v>
      </c>
      <c r="M256" s="199">
        <v>-0.96928812130746578</v>
      </c>
      <c r="N256" s="197">
        <v>1019.2921141483562</v>
      </c>
      <c r="O256" s="197">
        <v>1491.3908865001408</v>
      </c>
      <c r="P256" s="200"/>
      <c r="Q256" s="199"/>
      <c r="R256" s="199"/>
      <c r="S256" s="195" t="s">
        <v>2370</v>
      </c>
    </row>
    <row r="257" spans="1:19">
      <c r="A257" s="20" t="s">
        <v>36</v>
      </c>
      <c r="B257" s="195" t="s">
        <v>4</v>
      </c>
      <c r="C257" s="196">
        <v>117.60615</v>
      </c>
      <c r="D257" s="196">
        <v>40.141789000000003</v>
      </c>
      <c r="E257" s="195" t="s">
        <v>843</v>
      </c>
      <c r="F257" s="197">
        <v>226.54407030527494</v>
      </c>
      <c r="G257" s="198">
        <v>2.0890116640731496E-2</v>
      </c>
      <c r="H257" s="198">
        <v>6.3095793115708863E-4</v>
      </c>
      <c r="I257" s="198">
        <v>0.2825328113134517</v>
      </c>
      <c r="J257" s="198">
        <v>1.5293848150630553E-5</v>
      </c>
      <c r="K257" s="199">
        <v>-8.4587118437584596</v>
      </c>
      <c r="L257" s="199">
        <v>-3.5786434878537499</v>
      </c>
      <c r="M257" s="199">
        <v>-0.98099524303743713</v>
      </c>
      <c r="N257" s="197">
        <v>1007.5393908586051</v>
      </c>
      <c r="O257" s="197">
        <v>1487.1186479782741</v>
      </c>
      <c r="P257" s="200"/>
      <c r="Q257" s="199"/>
      <c r="R257" s="199"/>
      <c r="S257" s="195" t="s">
        <v>2370</v>
      </c>
    </row>
    <row r="258" spans="1:19">
      <c r="A258" s="20" t="s">
        <v>36</v>
      </c>
      <c r="B258" s="195" t="s">
        <v>4</v>
      </c>
      <c r="C258" s="196">
        <v>117.60615</v>
      </c>
      <c r="D258" s="196">
        <v>40.141789000000003</v>
      </c>
      <c r="E258" s="195" t="s">
        <v>844</v>
      </c>
      <c r="F258" s="197">
        <v>228.51028558453726</v>
      </c>
      <c r="G258" s="198">
        <v>2.818701577969266E-2</v>
      </c>
      <c r="H258" s="198">
        <v>8.7162542715215848E-4</v>
      </c>
      <c r="I258" s="198">
        <v>0.28254719815009843</v>
      </c>
      <c r="J258" s="198">
        <v>1.5883714884180285E-5</v>
      </c>
      <c r="K258" s="199">
        <v>-7.9499331582189026</v>
      </c>
      <c r="L258" s="199">
        <v>-3.0635488378660813</v>
      </c>
      <c r="M258" s="199">
        <v>-0.97374622207373018</v>
      </c>
      <c r="N258" s="197">
        <v>993.78775266272476</v>
      </c>
      <c r="O258" s="197">
        <v>1455.844449544813</v>
      </c>
      <c r="P258" s="200"/>
      <c r="Q258" s="199"/>
      <c r="R258" s="199"/>
      <c r="S258" s="195" t="s">
        <v>2370</v>
      </c>
    </row>
    <row r="259" spans="1:19">
      <c r="A259" s="20" t="s">
        <v>36</v>
      </c>
      <c r="B259" s="195" t="s">
        <v>4</v>
      </c>
      <c r="C259" s="196">
        <v>117.60615</v>
      </c>
      <c r="D259" s="196">
        <v>40.141789000000003</v>
      </c>
      <c r="E259" s="195" t="s">
        <v>845</v>
      </c>
      <c r="F259" s="197">
        <v>220.13419232596803</v>
      </c>
      <c r="G259" s="198">
        <v>2.3303311911418344E-2</v>
      </c>
      <c r="H259" s="198">
        <v>6.9223951669392244E-4</v>
      </c>
      <c r="I259" s="198">
        <v>0.28253595990367997</v>
      </c>
      <c r="J259" s="198">
        <v>1.6127685104383757E-5</v>
      </c>
      <c r="K259" s="199">
        <v>-8.3473645311438194</v>
      </c>
      <c r="L259" s="199">
        <v>-3.6146002142789513</v>
      </c>
      <c r="M259" s="199">
        <v>-0.9791494121477734</v>
      </c>
      <c r="N259" s="197">
        <v>1004.7723778153929</v>
      </c>
      <c r="O259" s="197">
        <v>1484.5337121760158</v>
      </c>
      <c r="P259" s="200"/>
      <c r="Q259" s="199"/>
      <c r="R259" s="199"/>
      <c r="S259" s="195" t="s">
        <v>2370</v>
      </c>
    </row>
    <row r="260" spans="1:19">
      <c r="A260" s="20" t="s">
        <v>36</v>
      </c>
      <c r="B260" s="195" t="s">
        <v>4</v>
      </c>
      <c r="C260" s="196">
        <v>117.60615</v>
      </c>
      <c r="D260" s="196">
        <v>40.141789000000003</v>
      </c>
      <c r="E260" s="195" t="s">
        <v>846</v>
      </c>
      <c r="F260" s="197">
        <v>227.8636636637799</v>
      </c>
      <c r="G260" s="198">
        <v>3.6228305591128877E-2</v>
      </c>
      <c r="H260" s="198">
        <v>1.0500055373450243E-3</v>
      </c>
      <c r="I260" s="198">
        <v>0.28255909387085676</v>
      </c>
      <c r="J260" s="198">
        <v>1.3329176212306066E-5</v>
      </c>
      <c r="K260" s="199">
        <v>-7.5292507441782064</v>
      </c>
      <c r="L260" s="199">
        <v>-2.683426609643158</v>
      </c>
      <c r="M260" s="199">
        <v>-0.96837332718840285</v>
      </c>
      <c r="N260" s="197">
        <v>981.74338173220701</v>
      </c>
      <c r="O260" s="197">
        <v>1431.1714967989783</v>
      </c>
      <c r="P260" s="200"/>
      <c r="Q260" s="199"/>
      <c r="R260" s="199"/>
      <c r="S260" s="195" t="s">
        <v>2370</v>
      </c>
    </row>
    <row r="261" spans="1:19">
      <c r="A261" s="20" t="s">
        <v>36</v>
      </c>
      <c r="B261" s="195" t="s">
        <v>4</v>
      </c>
      <c r="C261" s="196">
        <v>117.60615</v>
      </c>
      <c r="D261" s="196">
        <v>40.141789000000003</v>
      </c>
      <c r="E261" s="195" t="s">
        <v>847</v>
      </c>
      <c r="F261" s="197">
        <v>226.85535048525006</v>
      </c>
      <c r="G261" s="198">
        <v>2.0605149136531328E-2</v>
      </c>
      <c r="H261" s="198">
        <v>6.1736408430679366E-4</v>
      </c>
      <c r="I261" s="198">
        <v>0.28252056199653508</v>
      </c>
      <c r="J261" s="198">
        <v>1.5634033635188696E-5</v>
      </c>
      <c r="K261" s="199">
        <v>-8.8918988961050882</v>
      </c>
      <c r="L261" s="199">
        <v>-4.0032821206958946</v>
      </c>
      <c r="M261" s="199">
        <v>-0.9814046962558195</v>
      </c>
      <c r="N261" s="197">
        <v>1024.2191025391469</v>
      </c>
      <c r="O261" s="197">
        <v>1514.3128007512096</v>
      </c>
      <c r="P261" s="200"/>
      <c r="Q261" s="199"/>
      <c r="R261" s="199"/>
      <c r="S261" s="195" t="s">
        <v>2370</v>
      </c>
    </row>
    <row r="262" spans="1:19">
      <c r="A262" s="20" t="s">
        <v>36</v>
      </c>
      <c r="B262" s="195" t="s">
        <v>4</v>
      </c>
      <c r="C262" s="196">
        <v>117.60615</v>
      </c>
      <c r="D262" s="196">
        <v>40.141789000000003</v>
      </c>
      <c r="E262" s="195" t="s">
        <v>848</v>
      </c>
      <c r="F262" s="197">
        <v>226.43432009409139</v>
      </c>
      <c r="G262" s="198">
        <v>2.5120152143464195E-2</v>
      </c>
      <c r="H262" s="198">
        <v>7.7296173579900187E-4</v>
      </c>
      <c r="I262" s="198">
        <v>0.28256461632310337</v>
      </c>
      <c r="J262" s="198">
        <v>1.5741705496174915E-5</v>
      </c>
      <c r="K262" s="199">
        <v>-7.3339537470706873</v>
      </c>
      <c r="L262" s="199">
        <v>-2.4769815396408212</v>
      </c>
      <c r="M262" s="199">
        <v>-0.97671802000605412</v>
      </c>
      <c r="N262" s="197">
        <v>966.86028555043129</v>
      </c>
      <c r="O262" s="197">
        <v>1417.0341548818549</v>
      </c>
      <c r="P262" s="200"/>
      <c r="Q262" s="199"/>
      <c r="R262" s="199"/>
      <c r="S262" s="195" t="s">
        <v>2370</v>
      </c>
    </row>
    <row r="263" spans="1:19">
      <c r="A263" s="20" t="s">
        <v>36</v>
      </c>
      <c r="B263" s="195" t="s">
        <v>4</v>
      </c>
      <c r="C263" s="196">
        <v>117.60615</v>
      </c>
      <c r="D263" s="196">
        <v>40.141789000000003</v>
      </c>
      <c r="E263" s="195" t="s">
        <v>849</v>
      </c>
      <c r="F263" s="197">
        <v>224.82708186406921</v>
      </c>
      <c r="G263" s="198">
        <v>1.9903375810240004E-2</v>
      </c>
      <c r="H263" s="198">
        <v>6.2452506050147754E-4</v>
      </c>
      <c r="I263" s="198">
        <v>0.28253270567465477</v>
      </c>
      <c r="J263" s="198">
        <v>1.6220027321378752E-5</v>
      </c>
      <c r="K263" s="199">
        <v>-8.462447673223128</v>
      </c>
      <c r="L263" s="199">
        <v>-3.6185060422111448</v>
      </c>
      <c r="M263" s="199">
        <v>-0.98118900420176269</v>
      </c>
      <c r="N263" s="197">
        <v>1007.5164124309318</v>
      </c>
      <c r="O263" s="197">
        <v>1488.3510644384876</v>
      </c>
      <c r="P263" s="200"/>
      <c r="Q263" s="199"/>
      <c r="R263" s="199"/>
      <c r="S263" s="195" t="s">
        <v>2370</v>
      </c>
    </row>
    <row r="264" spans="1:19">
      <c r="A264" s="20" t="s">
        <v>36</v>
      </c>
      <c r="B264" s="195" t="s">
        <v>4</v>
      </c>
      <c r="C264" s="196">
        <v>117.60615</v>
      </c>
      <c r="D264" s="196">
        <v>40.141789000000003</v>
      </c>
      <c r="E264" s="195" t="s">
        <v>850</v>
      </c>
      <c r="F264" s="197">
        <v>227.55025491670804</v>
      </c>
      <c r="G264" s="198">
        <v>1.9639694644563544E-2</v>
      </c>
      <c r="H264" s="198">
        <v>5.8356030048989154E-4</v>
      </c>
      <c r="I264" s="198">
        <v>0.28253746190810131</v>
      </c>
      <c r="J264" s="198">
        <v>1.7177690689919865E-5</v>
      </c>
      <c r="K264" s="199">
        <v>-8.2942473759328728</v>
      </c>
      <c r="L264" s="199">
        <v>-3.3852255134814158</v>
      </c>
      <c r="M264" s="199">
        <v>-0.98242288251536469</v>
      </c>
      <c r="N264" s="197">
        <v>999.82363806286651</v>
      </c>
      <c r="O264" s="197">
        <v>1475.6113585612964</v>
      </c>
      <c r="P264" s="200"/>
      <c r="Q264" s="199"/>
      <c r="R264" s="199"/>
      <c r="S264" s="195" t="s">
        <v>2370</v>
      </c>
    </row>
    <row r="265" spans="1:19">
      <c r="A265" s="20" t="s">
        <v>36</v>
      </c>
      <c r="B265" s="195" t="s">
        <v>4</v>
      </c>
      <c r="C265" s="196">
        <v>117.60615</v>
      </c>
      <c r="D265" s="196">
        <v>40.141789000000003</v>
      </c>
      <c r="E265" s="195" t="s">
        <v>851</v>
      </c>
      <c r="F265" s="197">
        <v>226.9171926389046</v>
      </c>
      <c r="G265" s="198">
        <v>3.0673684189237015E-2</v>
      </c>
      <c r="H265" s="198">
        <v>9.0690226549150368E-4</v>
      </c>
      <c r="I265" s="198">
        <v>0.28256589730800252</v>
      </c>
      <c r="J265" s="198">
        <v>1.647883565452134E-5</v>
      </c>
      <c r="K265" s="199">
        <v>-7.2886527660975808</v>
      </c>
      <c r="L265" s="199">
        <v>-2.4413931345346196</v>
      </c>
      <c r="M265" s="199">
        <v>-0.97268366670206319</v>
      </c>
      <c r="N265" s="197">
        <v>968.48603815994159</v>
      </c>
      <c r="O265" s="197">
        <v>1415.1100645186855</v>
      </c>
      <c r="P265" s="200"/>
      <c r="Q265" s="199"/>
      <c r="R265" s="199"/>
      <c r="S265" s="195" t="s">
        <v>2370</v>
      </c>
    </row>
    <row r="266" spans="1:19">
      <c r="A266" s="20" t="s">
        <v>36</v>
      </c>
      <c r="B266" s="195" t="s">
        <v>4</v>
      </c>
      <c r="C266" s="196">
        <v>117.60615</v>
      </c>
      <c r="D266" s="196">
        <v>40.141789000000003</v>
      </c>
      <c r="E266" s="195" t="s">
        <v>852</v>
      </c>
      <c r="F266" s="197">
        <v>228.60733681218559</v>
      </c>
      <c r="G266" s="198">
        <v>1.9422108497348847E-2</v>
      </c>
      <c r="H266" s="198">
        <v>5.9554706001093262E-4</v>
      </c>
      <c r="I266" s="198">
        <v>0.28252642607027273</v>
      </c>
      <c r="J266" s="198">
        <v>1.5885600832424173E-5</v>
      </c>
      <c r="K266" s="199">
        <v>-8.684520734983936</v>
      </c>
      <c r="L266" s="199">
        <v>-3.7546440089752942</v>
      </c>
      <c r="M266" s="199">
        <v>-0.98206183554183935</v>
      </c>
      <c r="N266" s="197">
        <v>1015.4819904150296</v>
      </c>
      <c r="O266" s="197">
        <v>1499.8622860343612</v>
      </c>
      <c r="P266" s="200"/>
      <c r="Q266" s="199"/>
      <c r="R266" s="199"/>
      <c r="S266" s="195" t="s">
        <v>2370</v>
      </c>
    </row>
    <row r="267" spans="1:19">
      <c r="A267" s="20" t="s">
        <v>36</v>
      </c>
      <c r="B267" s="195" t="s">
        <v>4</v>
      </c>
      <c r="C267" s="196">
        <v>117.60615</v>
      </c>
      <c r="D267" s="196">
        <v>40.141789000000003</v>
      </c>
      <c r="E267" s="195" t="s">
        <v>853</v>
      </c>
      <c r="F267" s="197">
        <v>219.02147934273788</v>
      </c>
      <c r="G267" s="198">
        <v>1.5509704047064176E-2</v>
      </c>
      <c r="H267" s="198">
        <v>4.6332400915215683E-4</v>
      </c>
      <c r="I267" s="198">
        <v>0.28253795693548583</v>
      </c>
      <c r="J267" s="198">
        <v>1.5820682764872296E-5</v>
      </c>
      <c r="K267" s="199">
        <v>-8.276741138237842</v>
      </c>
      <c r="L267" s="199">
        <v>-3.5347391014128871</v>
      </c>
      <c r="M267" s="199">
        <v>-0.98604445755565795</v>
      </c>
      <c r="N267" s="197">
        <v>995.9980670459372</v>
      </c>
      <c r="O267" s="197">
        <v>1478.6757126833722</v>
      </c>
      <c r="P267" s="200"/>
      <c r="Q267" s="199"/>
      <c r="R267" s="199"/>
      <c r="S267" s="195" t="s">
        <v>2370</v>
      </c>
    </row>
    <row r="268" spans="1:19">
      <c r="A268" s="20" t="s">
        <v>36</v>
      </c>
      <c r="B268" s="195" t="s">
        <v>4</v>
      </c>
      <c r="C268" s="196">
        <v>117.60615</v>
      </c>
      <c r="D268" s="196">
        <v>40.141789000000003</v>
      </c>
      <c r="E268" s="195" t="s">
        <v>854</v>
      </c>
      <c r="F268" s="197">
        <v>230.42906245486199</v>
      </c>
      <c r="G268" s="198">
        <v>1.9850239915830358E-2</v>
      </c>
      <c r="H268" s="198">
        <v>6.0003044904743009E-4</v>
      </c>
      <c r="I268" s="198">
        <v>0.28253740625287355</v>
      </c>
      <c r="J268" s="198">
        <v>1.4865105624610494E-5</v>
      </c>
      <c r="K268" s="199">
        <v>-8.2962155774435331</v>
      </c>
      <c r="L268" s="199">
        <v>-3.3274364195423622</v>
      </c>
      <c r="M268" s="199">
        <v>-0.98192679370339064</v>
      </c>
      <c r="N268" s="197">
        <v>1000.3326405406901</v>
      </c>
      <c r="O268" s="197">
        <v>1474.1184559939106</v>
      </c>
      <c r="P268" s="200"/>
      <c r="Q268" s="199"/>
      <c r="R268" s="199"/>
      <c r="S268" s="195" t="s">
        <v>2370</v>
      </c>
    </row>
    <row r="269" spans="1:19">
      <c r="A269" s="20" t="s">
        <v>36</v>
      </c>
      <c r="B269" s="195" t="s">
        <v>4</v>
      </c>
      <c r="C269" s="196">
        <v>117.60615</v>
      </c>
      <c r="D269" s="196">
        <v>40.141789000000003</v>
      </c>
      <c r="E269" s="195" t="s">
        <v>855</v>
      </c>
      <c r="F269" s="197">
        <v>229.69715538432811</v>
      </c>
      <c r="G269" s="198">
        <v>1.7264509481326202E-2</v>
      </c>
      <c r="H269" s="198">
        <v>5.3396206460505429E-4</v>
      </c>
      <c r="I269" s="198">
        <v>0.28250951166604921</v>
      </c>
      <c r="J269" s="198">
        <v>1.4566806344375833E-5</v>
      </c>
      <c r="K269" s="199">
        <v>-9.2826847761029452</v>
      </c>
      <c r="L269" s="199">
        <v>-4.3201813633697572</v>
      </c>
      <c r="M269" s="199">
        <v>-0.98391680528298031</v>
      </c>
      <c r="N269" s="197">
        <v>1037.317774633726</v>
      </c>
      <c r="O269" s="197">
        <v>1536.5942923888092</v>
      </c>
      <c r="P269" s="200"/>
      <c r="Q269" s="199"/>
      <c r="R269" s="199"/>
      <c r="S269" s="195" t="s">
        <v>2370</v>
      </c>
    </row>
    <row r="270" spans="1:19">
      <c r="A270" s="20" t="s">
        <v>36</v>
      </c>
      <c r="B270" s="195" t="s">
        <v>4</v>
      </c>
      <c r="C270" s="196">
        <v>117.60615</v>
      </c>
      <c r="D270" s="196">
        <v>40.141789000000003</v>
      </c>
      <c r="E270" s="195" t="s">
        <v>856</v>
      </c>
      <c r="F270" s="197">
        <v>227.39611346018097</v>
      </c>
      <c r="G270" s="198">
        <v>1.9180483660210395E-2</v>
      </c>
      <c r="H270" s="198">
        <v>6.0431136239939083E-4</v>
      </c>
      <c r="I270" s="198">
        <v>0.28252075091904039</v>
      </c>
      <c r="J270" s="198">
        <v>1.4809917216919832E-5</v>
      </c>
      <c r="K270" s="199">
        <v>-8.8852178065590426</v>
      </c>
      <c r="L270" s="199">
        <v>-3.9829490777887333</v>
      </c>
      <c r="M270" s="199">
        <v>-0.98179785053013879</v>
      </c>
      <c r="N270" s="197">
        <v>1023.6060868087786</v>
      </c>
      <c r="O270" s="197">
        <v>1513.4347563164149</v>
      </c>
      <c r="P270" s="200"/>
      <c r="Q270" s="199"/>
      <c r="R270" s="199"/>
      <c r="S270" s="195" t="s">
        <v>2370</v>
      </c>
    </row>
    <row r="271" spans="1:19">
      <c r="A271" s="20" t="s">
        <v>36</v>
      </c>
      <c r="B271" s="195" t="s">
        <v>4</v>
      </c>
      <c r="C271" s="196">
        <v>117.60615</v>
      </c>
      <c r="D271" s="196">
        <v>40.141789000000003</v>
      </c>
      <c r="E271" s="195" t="s">
        <v>857</v>
      </c>
      <c r="F271" s="197">
        <v>226.58250519416359</v>
      </c>
      <c r="G271" s="198">
        <v>1.7521341063316979E-2</v>
      </c>
      <c r="H271" s="198">
        <v>5.4185350884394378E-4</v>
      </c>
      <c r="I271" s="198">
        <v>0.28249058950517625</v>
      </c>
      <c r="J271" s="198">
        <v>1.4649202383025835E-5</v>
      </c>
      <c r="K271" s="199">
        <v>-9.9518514854290974</v>
      </c>
      <c r="L271" s="199">
        <v>-5.0583315787644523</v>
      </c>
      <c r="M271" s="199">
        <v>-0.98367911117939932</v>
      </c>
      <c r="N271" s="197">
        <v>1063.783052504039</v>
      </c>
      <c r="O271" s="197">
        <v>1581.0637429092615</v>
      </c>
      <c r="P271" s="200"/>
      <c r="Q271" s="199"/>
      <c r="R271" s="199"/>
      <c r="S271" s="195" t="s">
        <v>2370</v>
      </c>
    </row>
    <row r="272" spans="1:19">
      <c r="A272" s="20" t="s">
        <v>36</v>
      </c>
      <c r="B272" s="195" t="s">
        <v>4</v>
      </c>
      <c r="C272" s="196">
        <v>117.60615</v>
      </c>
      <c r="D272" s="196">
        <v>40.141789000000003</v>
      </c>
      <c r="E272" s="195" t="s">
        <v>858</v>
      </c>
      <c r="F272" s="197">
        <v>234.80236379476386</v>
      </c>
      <c r="G272" s="198">
        <v>2.99947944800463E-2</v>
      </c>
      <c r="H272" s="198">
        <v>9.7057223249225587E-4</v>
      </c>
      <c r="I272" s="198">
        <v>0.28251296146050453</v>
      </c>
      <c r="J272" s="198">
        <v>1.6170959648755317E-5</v>
      </c>
      <c r="K272" s="199">
        <v>-9.1606856228865219</v>
      </c>
      <c r="L272" s="199">
        <v>-4.1553949657624489</v>
      </c>
      <c r="M272" s="199">
        <v>-0.970765896611679</v>
      </c>
      <c r="N272" s="197">
        <v>1044.4590779658081</v>
      </c>
      <c r="O272" s="197">
        <v>1529.8872996726598</v>
      </c>
      <c r="P272" s="200"/>
      <c r="Q272" s="199"/>
      <c r="R272" s="199"/>
      <c r="S272" s="195" t="s">
        <v>2370</v>
      </c>
    </row>
    <row r="273" spans="1:19">
      <c r="A273" s="20" t="s">
        <v>36</v>
      </c>
      <c r="B273" s="195" t="s">
        <v>4</v>
      </c>
      <c r="C273" s="196">
        <v>117.60615</v>
      </c>
      <c r="D273" s="196">
        <v>40.141789000000003</v>
      </c>
      <c r="E273" s="195" t="s">
        <v>859</v>
      </c>
      <c r="F273" s="197">
        <v>225.37951292429341</v>
      </c>
      <c r="G273" s="198">
        <v>2.8222899978424591E-2</v>
      </c>
      <c r="H273" s="198">
        <v>8.8388521539309458E-4</v>
      </c>
      <c r="I273" s="198">
        <v>0.28251144611485685</v>
      </c>
      <c r="J273" s="198">
        <v>1.6233584853234058E-5</v>
      </c>
      <c r="K273" s="199">
        <v>-9.2142745796319758</v>
      </c>
      <c r="L273" s="199">
        <v>-4.3974671366242557</v>
      </c>
      <c r="M273" s="199">
        <v>-0.97337695134358149</v>
      </c>
      <c r="N273" s="197">
        <v>1044.1907493462836</v>
      </c>
      <c r="O273" s="197">
        <v>1538.1408946564852</v>
      </c>
      <c r="P273" s="200"/>
      <c r="Q273" s="199"/>
      <c r="R273" s="199"/>
      <c r="S273" s="195" t="s">
        <v>2370</v>
      </c>
    </row>
    <row r="274" spans="1:19">
      <c r="A274" s="20" t="s">
        <v>36</v>
      </c>
      <c r="B274" s="195" t="s">
        <v>4</v>
      </c>
      <c r="C274" s="196">
        <v>117.60615</v>
      </c>
      <c r="D274" s="196">
        <v>40.141789000000003</v>
      </c>
      <c r="E274" s="195" t="s">
        <v>860</v>
      </c>
      <c r="F274" s="197">
        <v>227.81280489861246</v>
      </c>
      <c r="G274" s="198">
        <v>1.991085273936059E-2</v>
      </c>
      <c r="H274" s="198">
        <v>6.4709914010999071E-4</v>
      </c>
      <c r="I274" s="198">
        <v>0.28253180533408684</v>
      </c>
      <c r="J274" s="198">
        <v>1.5219911439577573E-5</v>
      </c>
      <c r="K274" s="199">
        <v>-8.4942874794247114</v>
      </c>
      <c r="L274" s="199">
        <v>-3.5892690258154669</v>
      </c>
      <c r="M274" s="199">
        <v>-0.98050906204487975</v>
      </c>
      <c r="N274" s="197">
        <v>1009.3667408302085</v>
      </c>
      <c r="O274" s="197">
        <v>1488.7499100217906</v>
      </c>
      <c r="P274" s="200"/>
      <c r="Q274" s="199"/>
      <c r="R274" s="199"/>
      <c r="S274" s="195" t="s">
        <v>2370</v>
      </c>
    </row>
    <row r="275" spans="1:19">
      <c r="A275" s="20" t="s">
        <v>36</v>
      </c>
      <c r="B275" s="195" t="s">
        <v>4</v>
      </c>
      <c r="C275" s="196">
        <v>117.60615</v>
      </c>
      <c r="D275" s="196">
        <v>40.141789000000003</v>
      </c>
      <c r="E275" s="195" t="s">
        <v>861</v>
      </c>
      <c r="F275" s="197">
        <v>228.35278284619329</v>
      </c>
      <c r="G275" s="198">
        <v>1.9905254494296351E-2</v>
      </c>
      <c r="H275" s="198">
        <v>6.1067499863294334E-4</v>
      </c>
      <c r="I275" s="198">
        <v>0.28253162967027617</v>
      </c>
      <c r="J275" s="198">
        <v>1.436868372856322E-5</v>
      </c>
      <c r="K275" s="199">
        <v>-8.5004996861026694</v>
      </c>
      <c r="L275" s="199">
        <v>-3.5783213379925183</v>
      </c>
      <c r="M275" s="199">
        <v>-0.98160617473997158</v>
      </c>
      <c r="N275" s="197">
        <v>1008.6472780102292</v>
      </c>
      <c r="O275" s="197">
        <v>1488.4725381680475</v>
      </c>
      <c r="P275" s="200"/>
      <c r="Q275" s="199"/>
      <c r="R275" s="199"/>
      <c r="S275" s="195" t="s">
        <v>2370</v>
      </c>
    </row>
    <row r="276" spans="1:19">
      <c r="A276" s="20" t="s">
        <v>36</v>
      </c>
      <c r="B276" s="195" t="s">
        <v>4</v>
      </c>
      <c r="C276" s="196">
        <v>117.60615</v>
      </c>
      <c r="D276" s="196">
        <v>40.141789000000003</v>
      </c>
      <c r="E276" s="195" t="s">
        <v>862</v>
      </c>
      <c r="F276" s="197">
        <v>219.90615006417528</v>
      </c>
      <c r="G276" s="198">
        <v>3.2362560210899963E-2</v>
      </c>
      <c r="H276" s="198">
        <v>1.000969023746425E-3</v>
      </c>
      <c r="I276" s="198">
        <v>0.2825538126688889</v>
      </c>
      <c r="J276" s="198">
        <v>1.5391590390729044E-5</v>
      </c>
      <c r="K276" s="199">
        <v>-7.7160161229228308</v>
      </c>
      <c r="L276" s="199">
        <v>-3.0328011015368084</v>
      </c>
      <c r="M276" s="199">
        <v>-0.96985033061004744</v>
      </c>
      <c r="N276" s="197">
        <v>987.89374149484649</v>
      </c>
      <c r="O276" s="197">
        <v>1447.34169370922</v>
      </c>
      <c r="P276" s="200"/>
      <c r="Q276" s="199"/>
      <c r="R276" s="199"/>
      <c r="S276" s="195" t="s">
        <v>2370</v>
      </c>
    </row>
    <row r="277" spans="1:19">
      <c r="A277" s="20" t="s">
        <v>36</v>
      </c>
      <c r="B277" s="195" t="s">
        <v>4</v>
      </c>
      <c r="C277" s="196">
        <v>117.60615</v>
      </c>
      <c r="D277" s="196">
        <v>40.141789000000003</v>
      </c>
      <c r="E277" s="195" t="s">
        <v>863</v>
      </c>
      <c r="F277" s="197">
        <v>229.86758367500406</v>
      </c>
      <c r="G277" s="198">
        <v>2.7387441471879551E-2</v>
      </c>
      <c r="H277" s="198">
        <v>9.1018274152697572E-4</v>
      </c>
      <c r="I277" s="198">
        <v>0.28253595786446883</v>
      </c>
      <c r="J277" s="198">
        <v>1.5223069182765775E-5</v>
      </c>
      <c r="K277" s="199">
        <v>-8.3474366461744332</v>
      </c>
      <c r="L277" s="199">
        <v>-3.4380195184546825</v>
      </c>
      <c r="M277" s="199">
        <v>-0.97258485718292242</v>
      </c>
      <c r="N277" s="197">
        <v>1010.5616195585014</v>
      </c>
      <c r="O277" s="197">
        <v>1480.6400939336406</v>
      </c>
      <c r="P277" s="200"/>
      <c r="Q277" s="199"/>
      <c r="R277" s="199"/>
      <c r="S277" s="195" t="s">
        <v>2370</v>
      </c>
    </row>
    <row r="278" spans="1:19">
      <c r="A278" s="20" t="s">
        <v>36</v>
      </c>
      <c r="B278" s="195" t="s">
        <v>4</v>
      </c>
      <c r="C278" s="196">
        <v>117.60615</v>
      </c>
      <c r="D278" s="196">
        <v>40.141789000000003</v>
      </c>
      <c r="E278" s="195" t="s">
        <v>2190</v>
      </c>
      <c r="F278" s="197">
        <v>230</v>
      </c>
      <c r="G278" s="198"/>
      <c r="H278" s="198"/>
      <c r="I278" s="198"/>
      <c r="J278" s="198"/>
      <c r="K278" s="199"/>
      <c r="L278" s="199"/>
      <c r="M278" s="199"/>
      <c r="N278" s="197"/>
      <c r="O278" s="197"/>
      <c r="P278" s="200">
        <v>2.022594E-3</v>
      </c>
      <c r="Q278" s="199">
        <v>6.4312708705918711</v>
      </c>
      <c r="R278" s="199">
        <v>0.18763416000000002</v>
      </c>
      <c r="S278" s="195" t="s">
        <v>2370</v>
      </c>
    </row>
    <row r="279" spans="1:19">
      <c r="A279" s="20" t="s">
        <v>36</v>
      </c>
      <c r="B279" s="195" t="s">
        <v>4</v>
      </c>
      <c r="C279" s="196">
        <v>117.60615</v>
      </c>
      <c r="D279" s="196">
        <v>40.141789000000003</v>
      </c>
      <c r="E279" s="195" t="s">
        <v>2191</v>
      </c>
      <c r="F279" s="197">
        <v>230</v>
      </c>
      <c r="G279" s="198"/>
      <c r="H279" s="198"/>
      <c r="I279" s="198"/>
      <c r="J279" s="198"/>
      <c r="K279" s="199"/>
      <c r="L279" s="199"/>
      <c r="M279" s="199"/>
      <c r="N279" s="197"/>
      <c r="O279" s="197"/>
      <c r="P279" s="200">
        <v>2.021976E-3</v>
      </c>
      <c r="Q279" s="199">
        <v>6.1256759594842203</v>
      </c>
      <c r="R279" s="199">
        <v>0.15601847999999999</v>
      </c>
      <c r="S279" s="195" t="s">
        <v>2370</v>
      </c>
    </row>
    <row r="280" spans="1:19">
      <c r="A280" s="20" t="s">
        <v>36</v>
      </c>
      <c r="B280" s="195" t="s">
        <v>4</v>
      </c>
      <c r="C280" s="196">
        <v>117.60615</v>
      </c>
      <c r="D280" s="196">
        <v>40.141789000000003</v>
      </c>
      <c r="E280" s="195" t="s">
        <v>2192</v>
      </c>
      <c r="F280" s="197">
        <v>230</v>
      </c>
      <c r="G280" s="198"/>
      <c r="H280" s="198"/>
      <c r="I280" s="198"/>
      <c r="J280" s="198"/>
      <c r="K280" s="199"/>
      <c r="L280" s="199"/>
      <c r="M280" s="199"/>
      <c r="N280" s="197"/>
      <c r="O280" s="197"/>
      <c r="P280" s="200">
        <v>2.0223770000000001E-3</v>
      </c>
      <c r="Q280" s="199">
        <v>6.3239771469989163</v>
      </c>
      <c r="R280" s="199">
        <v>0.13984470000000002</v>
      </c>
      <c r="S280" s="195" t="s">
        <v>2370</v>
      </c>
    </row>
    <row r="281" spans="1:19">
      <c r="A281" s="20" t="s">
        <v>36</v>
      </c>
      <c r="B281" s="195" t="s">
        <v>4</v>
      </c>
      <c r="C281" s="196">
        <v>117.60615</v>
      </c>
      <c r="D281" s="196">
        <v>40.141789000000003</v>
      </c>
      <c r="E281" s="195" t="s">
        <v>2193</v>
      </c>
      <c r="F281" s="197">
        <v>230</v>
      </c>
      <c r="G281" s="198"/>
      <c r="H281" s="198"/>
      <c r="I281" s="198"/>
      <c r="J281" s="198"/>
      <c r="K281" s="199"/>
      <c r="L281" s="199"/>
      <c r="M281" s="199"/>
      <c r="N281" s="197"/>
      <c r="O281" s="197"/>
      <c r="P281" s="200">
        <v>2.022776E-3</v>
      </c>
      <c r="Q281" s="199">
        <v>6.5212502792110554</v>
      </c>
      <c r="R281" s="199">
        <v>0.14987534</v>
      </c>
      <c r="S281" s="195" t="s">
        <v>2370</v>
      </c>
    </row>
    <row r="282" spans="1:19">
      <c r="A282" s="20" t="s">
        <v>36</v>
      </c>
      <c r="B282" s="195" t="s">
        <v>4</v>
      </c>
      <c r="C282" s="196">
        <v>117.60615</v>
      </c>
      <c r="D282" s="196">
        <v>40.141789000000003</v>
      </c>
      <c r="E282" s="195" t="s">
        <v>2194</v>
      </c>
      <c r="F282" s="197">
        <v>230</v>
      </c>
      <c r="G282" s="198"/>
      <c r="H282" s="198"/>
      <c r="I282" s="198"/>
      <c r="J282" s="198"/>
      <c r="K282" s="199"/>
      <c r="L282" s="199"/>
      <c r="M282" s="199"/>
      <c r="N282" s="197"/>
      <c r="O282" s="197"/>
      <c r="P282" s="200">
        <v>2.0222819999999998E-3</v>
      </c>
      <c r="Q282" s="199">
        <v>6.2770016170380503</v>
      </c>
      <c r="R282" s="199">
        <v>0.19727774000000001</v>
      </c>
      <c r="S282" s="195" t="s">
        <v>2370</v>
      </c>
    </row>
    <row r="283" spans="1:19">
      <c r="A283" s="20" t="s">
        <v>36</v>
      </c>
      <c r="B283" s="195" t="s">
        <v>4</v>
      </c>
      <c r="C283" s="196">
        <v>117.60615</v>
      </c>
      <c r="D283" s="196">
        <v>40.141789000000003</v>
      </c>
      <c r="E283" s="195" t="s">
        <v>2195</v>
      </c>
      <c r="F283" s="197">
        <v>230</v>
      </c>
      <c r="G283" s="198"/>
      <c r="H283" s="198"/>
      <c r="I283" s="198"/>
      <c r="J283" s="198"/>
      <c r="K283" s="199"/>
      <c r="L283" s="199"/>
      <c r="M283" s="199"/>
      <c r="N283" s="197"/>
      <c r="O283" s="197"/>
      <c r="P283" s="200">
        <v>2.0226440000000001E-3</v>
      </c>
      <c r="Q283" s="199">
        <v>6.4559912949540275</v>
      </c>
      <c r="R283" s="199">
        <v>0.11268744</v>
      </c>
      <c r="S283" s="195" t="s">
        <v>2370</v>
      </c>
    </row>
    <row r="284" spans="1:19">
      <c r="A284" s="20" t="s">
        <v>36</v>
      </c>
      <c r="B284" s="195" t="s">
        <v>4</v>
      </c>
      <c r="C284" s="196">
        <v>117.60615</v>
      </c>
      <c r="D284" s="196">
        <v>40.141789000000003</v>
      </c>
      <c r="E284" s="195" t="s">
        <v>2196</v>
      </c>
      <c r="F284" s="197">
        <v>230</v>
      </c>
      <c r="G284" s="198"/>
      <c r="H284" s="198"/>
      <c r="I284" s="198"/>
      <c r="J284" s="198"/>
      <c r="K284" s="199"/>
      <c r="L284" s="199"/>
      <c r="M284" s="199"/>
      <c r="N284" s="197"/>
      <c r="O284" s="197"/>
      <c r="P284" s="200">
        <v>2.0222249999999999E-3</v>
      </c>
      <c r="Q284" s="199">
        <v>6.2488152398090184</v>
      </c>
      <c r="R284" s="199">
        <v>0.12299892</v>
      </c>
      <c r="S284" s="195" t="s">
        <v>2370</v>
      </c>
    </row>
    <row r="285" spans="1:19">
      <c r="A285" s="20" t="s">
        <v>36</v>
      </c>
      <c r="B285" s="195" t="s">
        <v>4</v>
      </c>
      <c r="C285" s="196">
        <v>117.60615</v>
      </c>
      <c r="D285" s="196">
        <v>40.141789000000003</v>
      </c>
      <c r="E285" s="195" t="s">
        <v>2197</v>
      </c>
      <c r="F285" s="197">
        <v>230</v>
      </c>
      <c r="G285" s="198"/>
      <c r="H285" s="198"/>
      <c r="I285" s="198"/>
      <c r="J285" s="198"/>
      <c r="K285" s="199"/>
      <c r="L285" s="199"/>
      <c r="M285" s="199"/>
      <c r="N285" s="197"/>
      <c r="O285" s="197"/>
      <c r="P285" s="200">
        <v>2.0223709999999998E-3</v>
      </c>
      <c r="Q285" s="199">
        <v>6.3210103367054815</v>
      </c>
      <c r="R285" s="199">
        <v>0.12048418</v>
      </c>
      <c r="S285" s="195" t="s">
        <v>2370</v>
      </c>
    </row>
    <row r="286" spans="1:19">
      <c r="A286" s="20" t="s">
        <v>36</v>
      </c>
      <c r="B286" s="195" t="s">
        <v>4</v>
      </c>
      <c r="C286" s="196">
        <v>117.60615</v>
      </c>
      <c r="D286" s="196">
        <v>40.141789000000003</v>
      </c>
      <c r="E286" s="195" t="s">
        <v>2198</v>
      </c>
      <c r="F286" s="197">
        <v>230</v>
      </c>
      <c r="G286" s="198"/>
      <c r="H286" s="198"/>
      <c r="I286" s="198"/>
      <c r="J286" s="198"/>
      <c r="K286" s="199"/>
      <c r="L286" s="199"/>
      <c r="M286" s="199"/>
      <c r="N286" s="197"/>
      <c r="O286" s="197"/>
      <c r="P286" s="200">
        <v>2.0227299999999999E-3</v>
      </c>
      <c r="Q286" s="199">
        <v>6.4985089954249728</v>
      </c>
      <c r="R286" s="199">
        <v>0.24689939999999999</v>
      </c>
      <c r="S286" s="195" t="s">
        <v>2370</v>
      </c>
    </row>
    <row r="287" spans="1:19">
      <c r="A287" s="20" t="s">
        <v>36</v>
      </c>
      <c r="B287" s="195" t="s">
        <v>4</v>
      </c>
      <c r="C287" s="196">
        <v>117.60615</v>
      </c>
      <c r="D287" s="196">
        <v>40.141789000000003</v>
      </c>
      <c r="E287" s="195" t="s">
        <v>2199</v>
      </c>
      <c r="F287" s="197">
        <v>230</v>
      </c>
      <c r="G287" s="198"/>
      <c r="H287" s="198"/>
      <c r="I287" s="198"/>
      <c r="J287" s="198"/>
      <c r="K287" s="199"/>
      <c r="L287" s="199"/>
      <c r="M287" s="199"/>
      <c r="N287" s="197"/>
      <c r="O287" s="197"/>
      <c r="P287" s="200">
        <v>2.022631E-3</v>
      </c>
      <c r="Q287" s="199">
        <v>6.4495640434072721</v>
      </c>
      <c r="R287" s="199">
        <v>0.11518934</v>
      </c>
      <c r="S287" s="195" t="s">
        <v>2370</v>
      </c>
    </row>
    <row r="288" spans="1:19">
      <c r="A288" s="20" t="s">
        <v>36</v>
      </c>
      <c r="B288" s="195" t="s">
        <v>2359</v>
      </c>
      <c r="C288" s="196">
        <v>117.601275</v>
      </c>
      <c r="D288" s="196">
        <v>40.142028000000003</v>
      </c>
      <c r="E288" s="195" t="s">
        <v>2200</v>
      </c>
      <c r="F288" s="197">
        <v>230</v>
      </c>
      <c r="G288" s="198"/>
      <c r="H288" s="198"/>
      <c r="I288" s="198"/>
      <c r="J288" s="198"/>
      <c r="K288" s="199"/>
      <c r="L288" s="199"/>
      <c r="M288" s="199"/>
      <c r="N288" s="197"/>
      <c r="O288" s="197"/>
      <c r="P288" s="200">
        <v>2.0216129999999998E-3</v>
      </c>
      <c r="Q288" s="199">
        <v>5.930509708462357</v>
      </c>
      <c r="R288" s="199">
        <v>0.14399803999999999</v>
      </c>
      <c r="S288" s="195" t="s">
        <v>2370</v>
      </c>
    </row>
    <row r="289" spans="1:19">
      <c r="A289" s="20" t="s">
        <v>36</v>
      </c>
      <c r="B289" s="195" t="s">
        <v>2359</v>
      </c>
      <c r="C289" s="196">
        <v>117.601275</v>
      </c>
      <c r="D289" s="196">
        <v>40.142028000000003</v>
      </c>
      <c r="E289" s="195" t="s">
        <v>2201</v>
      </c>
      <c r="F289" s="197">
        <v>230</v>
      </c>
      <c r="G289" s="198"/>
      <c r="H289" s="198"/>
      <c r="I289" s="198"/>
      <c r="J289" s="198"/>
      <c r="K289" s="199"/>
      <c r="L289" s="199"/>
      <c r="M289" s="199"/>
      <c r="N289" s="197"/>
      <c r="O289" s="197"/>
      <c r="P289" s="200">
        <v>2.0221649999999998E-3</v>
      </c>
      <c r="Q289" s="199">
        <v>6.2035217301056873</v>
      </c>
      <c r="R289" s="199">
        <v>0.12388136</v>
      </c>
      <c r="S289" s="195" t="s">
        <v>2370</v>
      </c>
    </row>
    <row r="290" spans="1:19">
      <c r="A290" s="20" t="s">
        <v>36</v>
      </c>
      <c r="B290" s="195" t="s">
        <v>2359</v>
      </c>
      <c r="C290" s="196">
        <v>117.601275</v>
      </c>
      <c r="D290" s="196">
        <v>40.142028000000003</v>
      </c>
      <c r="E290" s="195" t="s">
        <v>2202</v>
      </c>
      <c r="F290" s="197">
        <v>230</v>
      </c>
      <c r="G290" s="198"/>
      <c r="H290" s="198"/>
      <c r="I290" s="198"/>
      <c r="J290" s="198"/>
      <c r="K290" s="199"/>
      <c r="L290" s="199"/>
      <c r="M290" s="199"/>
      <c r="N290" s="197"/>
      <c r="O290" s="197"/>
      <c r="P290" s="200">
        <v>2.0217270000000001E-3</v>
      </c>
      <c r="Q290" s="199">
        <v>5.9868987333925192</v>
      </c>
      <c r="R290" s="199">
        <v>0.10233146</v>
      </c>
      <c r="S290" s="195" t="s">
        <v>2370</v>
      </c>
    </row>
    <row r="291" spans="1:19">
      <c r="A291" s="20" t="s">
        <v>36</v>
      </c>
      <c r="B291" s="195" t="s">
        <v>2359</v>
      </c>
      <c r="C291" s="196">
        <v>117.601275</v>
      </c>
      <c r="D291" s="196">
        <v>40.142028000000003</v>
      </c>
      <c r="E291" s="195" t="s">
        <v>2203</v>
      </c>
      <c r="F291" s="197">
        <v>230</v>
      </c>
      <c r="G291" s="198"/>
      <c r="H291" s="198"/>
      <c r="I291" s="198"/>
      <c r="J291" s="198"/>
      <c r="K291" s="199"/>
      <c r="L291" s="199"/>
      <c r="M291" s="199"/>
      <c r="N291" s="197"/>
      <c r="O291" s="197"/>
      <c r="P291" s="200">
        <v>2.022083E-3</v>
      </c>
      <c r="Q291" s="199">
        <v>6.1629703099104107</v>
      </c>
      <c r="R291" s="199">
        <v>0.14592278</v>
      </c>
      <c r="S291" s="195" t="s">
        <v>2370</v>
      </c>
    </row>
    <row r="292" spans="1:19">
      <c r="A292" s="20" t="s">
        <v>36</v>
      </c>
      <c r="B292" s="195" t="s">
        <v>2359</v>
      </c>
      <c r="C292" s="196">
        <v>117.601275</v>
      </c>
      <c r="D292" s="196">
        <v>40.142028000000003</v>
      </c>
      <c r="E292" s="195" t="s">
        <v>2204</v>
      </c>
      <c r="F292" s="197">
        <v>230</v>
      </c>
      <c r="G292" s="198"/>
      <c r="H292" s="198"/>
      <c r="I292" s="198"/>
      <c r="J292" s="198"/>
      <c r="K292" s="199"/>
      <c r="L292" s="199"/>
      <c r="M292" s="199"/>
      <c r="N292" s="197"/>
      <c r="O292" s="197"/>
      <c r="P292" s="200">
        <v>2.0224000000000002E-3</v>
      </c>
      <c r="Q292" s="199">
        <v>6.3197270576329467</v>
      </c>
      <c r="R292" s="199">
        <v>0.13891496</v>
      </c>
      <c r="S292" s="195" t="s">
        <v>2370</v>
      </c>
    </row>
    <row r="293" spans="1:19">
      <c r="A293" s="20" t="s">
        <v>36</v>
      </c>
      <c r="B293" s="195" t="s">
        <v>2359</v>
      </c>
      <c r="C293" s="196">
        <v>117.601275</v>
      </c>
      <c r="D293" s="196">
        <v>40.142028000000003</v>
      </c>
      <c r="E293" s="195" t="s">
        <v>2205</v>
      </c>
      <c r="F293" s="197">
        <v>230</v>
      </c>
      <c r="G293" s="198"/>
      <c r="H293" s="198"/>
      <c r="I293" s="198"/>
      <c r="J293" s="198"/>
      <c r="K293" s="199"/>
      <c r="L293" s="199"/>
      <c r="M293" s="199"/>
      <c r="N293" s="197"/>
      <c r="O293" s="197"/>
      <c r="P293" s="200">
        <v>2.0219610000000001E-3</v>
      </c>
      <c r="Q293" s="199">
        <v>6.1026346656706503</v>
      </c>
      <c r="R293" s="199">
        <v>0.13692889999999999</v>
      </c>
      <c r="S293" s="195" t="s">
        <v>2370</v>
      </c>
    </row>
    <row r="294" spans="1:19">
      <c r="A294" s="20" t="s">
        <v>36</v>
      </c>
      <c r="B294" s="195" t="s">
        <v>2359</v>
      </c>
      <c r="C294" s="196">
        <v>117.601275</v>
      </c>
      <c r="D294" s="196">
        <v>40.142028000000003</v>
      </c>
      <c r="E294" s="195" t="s">
        <v>2206</v>
      </c>
      <c r="F294" s="197">
        <v>230</v>
      </c>
      <c r="G294" s="198"/>
      <c r="H294" s="198"/>
      <c r="I294" s="198"/>
      <c r="J294" s="198"/>
      <c r="K294" s="199"/>
      <c r="L294" s="199"/>
      <c r="M294" s="199"/>
      <c r="N294" s="197"/>
      <c r="O294" s="197"/>
      <c r="P294" s="200">
        <v>2.022257E-3</v>
      </c>
      <c r="Q294" s="199">
        <v>6.2490164880791168</v>
      </c>
      <c r="R294" s="199">
        <v>0.14123276000000001</v>
      </c>
      <c r="S294" s="195" t="s">
        <v>2370</v>
      </c>
    </row>
    <row r="295" spans="1:19">
      <c r="A295" s="20" t="s">
        <v>36</v>
      </c>
      <c r="B295" s="195" t="s">
        <v>2359</v>
      </c>
      <c r="C295" s="196">
        <v>117.601275</v>
      </c>
      <c r="D295" s="196">
        <v>40.142028000000003</v>
      </c>
      <c r="E295" s="195" t="s">
        <v>2207</v>
      </c>
      <c r="F295" s="197">
        <v>230</v>
      </c>
      <c r="G295" s="198"/>
      <c r="H295" s="198"/>
      <c r="I295" s="198"/>
      <c r="J295" s="198"/>
      <c r="K295" s="199"/>
      <c r="L295" s="199"/>
      <c r="M295" s="199"/>
      <c r="N295" s="197"/>
      <c r="O295" s="197"/>
      <c r="P295" s="200">
        <v>2.0223039999999999E-3</v>
      </c>
      <c r="Q295" s="199">
        <v>6.2722575765445105</v>
      </c>
      <c r="R295" s="199">
        <v>0.14673123999999999</v>
      </c>
      <c r="S295" s="195" t="s">
        <v>2370</v>
      </c>
    </row>
    <row r="296" spans="1:19">
      <c r="A296" s="20" t="s">
        <v>36</v>
      </c>
      <c r="B296" s="195" t="s">
        <v>2359</v>
      </c>
      <c r="C296" s="196">
        <v>117.601275</v>
      </c>
      <c r="D296" s="196">
        <v>40.142028000000003</v>
      </c>
      <c r="E296" s="195" t="s">
        <v>2208</v>
      </c>
      <c r="F296" s="197">
        <v>230</v>
      </c>
      <c r="G296" s="198"/>
      <c r="H296" s="198"/>
      <c r="I296" s="198"/>
      <c r="J296" s="198"/>
      <c r="K296" s="199"/>
      <c r="L296" s="199"/>
      <c r="M296" s="199"/>
      <c r="N296" s="197"/>
      <c r="O296" s="197"/>
      <c r="P296" s="200">
        <v>2.0223429999999998E-3</v>
      </c>
      <c r="Q296" s="199">
        <v>6.2915423250038662</v>
      </c>
      <c r="R296" s="199">
        <v>0.15105151999999999</v>
      </c>
      <c r="S296" s="195" t="s">
        <v>2370</v>
      </c>
    </row>
    <row r="297" spans="1:19">
      <c r="A297" s="20" t="s">
        <v>36</v>
      </c>
      <c r="B297" s="195" t="s">
        <v>2359</v>
      </c>
      <c r="C297" s="196">
        <v>117.601275</v>
      </c>
      <c r="D297" s="196">
        <v>40.142028000000003</v>
      </c>
      <c r="E297" s="195" t="s">
        <v>2209</v>
      </c>
      <c r="F297" s="197">
        <v>230</v>
      </c>
      <c r="G297" s="198"/>
      <c r="H297" s="198"/>
      <c r="I297" s="198"/>
      <c r="J297" s="198"/>
      <c r="K297" s="199"/>
      <c r="L297" s="199"/>
      <c r="M297" s="199"/>
      <c r="N297" s="197"/>
      <c r="O297" s="197"/>
      <c r="P297" s="200">
        <v>2.0222859999999999E-3</v>
      </c>
      <c r="Q297" s="199">
        <v>6.2633567979734623</v>
      </c>
      <c r="R297" s="199">
        <v>0.14216428</v>
      </c>
      <c r="S297" s="195" t="s">
        <v>2370</v>
      </c>
    </row>
    <row r="298" spans="1:19">
      <c r="A298" s="20" t="s">
        <v>36</v>
      </c>
      <c r="B298" s="195" t="s">
        <v>2359</v>
      </c>
      <c r="C298" s="196">
        <v>117.601275</v>
      </c>
      <c r="D298" s="196">
        <v>40.142028000000003</v>
      </c>
      <c r="E298" s="195" t="s">
        <v>2210</v>
      </c>
      <c r="F298" s="197">
        <v>230</v>
      </c>
      <c r="G298" s="198"/>
      <c r="H298" s="198"/>
      <c r="I298" s="198"/>
      <c r="J298" s="198"/>
      <c r="K298" s="199"/>
      <c r="L298" s="199"/>
      <c r="M298" s="199"/>
      <c r="N298" s="197"/>
      <c r="O298" s="197"/>
      <c r="P298" s="200">
        <v>2.0222270000000001E-3</v>
      </c>
      <c r="Q298" s="199">
        <v>6.2341814683336176</v>
      </c>
      <c r="R298" s="199">
        <v>0.11422124</v>
      </c>
      <c r="S298" s="195" t="s">
        <v>2370</v>
      </c>
    </row>
    <row r="299" spans="1:19">
      <c r="A299" s="20" t="s">
        <v>36</v>
      </c>
      <c r="B299" s="195" t="s">
        <v>2359</v>
      </c>
      <c r="C299" s="196">
        <v>117.601275</v>
      </c>
      <c r="D299" s="196">
        <v>40.142028000000003</v>
      </c>
      <c r="E299" s="195" t="s">
        <v>2211</v>
      </c>
      <c r="F299" s="197">
        <v>230</v>
      </c>
      <c r="G299" s="198"/>
      <c r="H299" s="198"/>
      <c r="I299" s="198"/>
      <c r="J299" s="198"/>
      <c r="K299" s="199"/>
      <c r="L299" s="199"/>
      <c r="M299" s="199"/>
      <c r="N299" s="197"/>
      <c r="O299" s="197"/>
      <c r="P299" s="200">
        <v>2.0224069999999999E-3</v>
      </c>
      <c r="Q299" s="199">
        <v>6.3231882858198807</v>
      </c>
      <c r="R299" s="199">
        <v>0.12872477999999998</v>
      </c>
      <c r="S299" s="195" t="s">
        <v>2370</v>
      </c>
    </row>
    <row r="300" spans="1:19">
      <c r="A300" s="20" t="s">
        <v>36</v>
      </c>
      <c r="B300" s="195" t="s">
        <v>75</v>
      </c>
      <c r="C300" s="196">
        <v>117.619472</v>
      </c>
      <c r="D300" s="196">
        <v>40.149813999999999</v>
      </c>
      <c r="E300" s="195" t="s">
        <v>2212</v>
      </c>
      <c r="F300" s="197">
        <v>230</v>
      </c>
      <c r="G300" s="198"/>
      <c r="H300" s="198"/>
      <c r="I300" s="198"/>
      <c r="J300" s="198"/>
      <c r="K300" s="199"/>
      <c r="L300" s="199"/>
      <c r="M300" s="199"/>
      <c r="N300" s="197"/>
      <c r="O300" s="197"/>
      <c r="P300" s="200">
        <v>2.0223960000000001E-3</v>
      </c>
      <c r="Q300" s="199">
        <v>6.3333719881927104</v>
      </c>
      <c r="R300" s="199">
        <v>0.10764666000000001</v>
      </c>
      <c r="S300" s="195" t="s">
        <v>2370</v>
      </c>
    </row>
    <row r="301" spans="1:19">
      <c r="A301" s="20" t="s">
        <v>36</v>
      </c>
      <c r="B301" s="195" t="s">
        <v>75</v>
      </c>
      <c r="C301" s="196">
        <v>117.619472</v>
      </c>
      <c r="D301" s="196">
        <v>40.149813999999999</v>
      </c>
      <c r="E301" s="195" t="s">
        <v>2213</v>
      </c>
      <c r="F301" s="197">
        <v>230</v>
      </c>
      <c r="G301" s="198"/>
      <c r="H301" s="198"/>
      <c r="I301" s="198"/>
      <c r="J301" s="198"/>
      <c r="K301" s="199"/>
      <c r="L301" s="199"/>
      <c r="M301" s="199"/>
      <c r="N301" s="197"/>
      <c r="O301" s="197"/>
      <c r="P301" s="200">
        <v>2.0226070000000001E-3</v>
      </c>
      <c r="Q301" s="199">
        <v>6.4376982397141473</v>
      </c>
      <c r="R301" s="199">
        <v>0.16675286</v>
      </c>
      <c r="S301" s="195" t="s">
        <v>2370</v>
      </c>
    </row>
    <row r="302" spans="1:19">
      <c r="A302" s="20" t="s">
        <v>36</v>
      </c>
      <c r="B302" s="195" t="s">
        <v>75</v>
      </c>
      <c r="C302" s="196">
        <v>117.619472</v>
      </c>
      <c r="D302" s="196">
        <v>40.149813999999999</v>
      </c>
      <c r="E302" s="195" t="s">
        <v>2214</v>
      </c>
      <c r="F302" s="197">
        <v>230</v>
      </c>
      <c r="G302" s="198"/>
      <c r="H302" s="198"/>
      <c r="I302" s="198"/>
      <c r="J302" s="198"/>
      <c r="K302" s="199"/>
      <c r="L302" s="199"/>
      <c r="M302" s="199"/>
      <c r="N302" s="197"/>
      <c r="O302" s="197"/>
      <c r="P302" s="200">
        <v>2.0223620000000002E-3</v>
      </c>
      <c r="Q302" s="199">
        <v>6.3165601047620212</v>
      </c>
      <c r="R302" s="199">
        <v>0.13131287999999999</v>
      </c>
      <c r="S302" s="195" t="s">
        <v>2370</v>
      </c>
    </row>
    <row r="303" spans="1:19">
      <c r="A303" s="20" t="s">
        <v>36</v>
      </c>
      <c r="B303" s="195" t="s">
        <v>75</v>
      </c>
      <c r="C303" s="196">
        <v>117.619472</v>
      </c>
      <c r="D303" s="196">
        <v>40.149813999999999</v>
      </c>
      <c r="E303" s="195" t="s">
        <v>2215</v>
      </c>
      <c r="F303" s="197">
        <v>230</v>
      </c>
      <c r="G303" s="198"/>
      <c r="H303" s="198"/>
      <c r="I303" s="198"/>
      <c r="J303" s="198"/>
      <c r="K303" s="199"/>
      <c r="L303" s="199"/>
      <c r="M303" s="199"/>
      <c r="N303" s="197"/>
      <c r="O303" s="197"/>
      <c r="P303" s="200">
        <v>2.0223680000000001E-3</v>
      </c>
      <c r="Q303" s="199">
        <v>6.3195269282582407</v>
      </c>
      <c r="R303" s="199">
        <v>0.13806148000000001</v>
      </c>
      <c r="S303" s="195" t="s">
        <v>2370</v>
      </c>
    </row>
    <row r="304" spans="1:19">
      <c r="A304" s="20" t="s">
        <v>36</v>
      </c>
      <c r="B304" s="195" t="s">
        <v>75</v>
      </c>
      <c r="C304" s="196">
        <v>117.619472</v>
      </c>
      <c r="D304" s="196">
        <v>40.149813999999999</v>
      </c>
      <c r="E304" s="195" t="s">
        <v>2216</v>
      </c>
      <c r="F304" s="197">
        <v>230</v>
      </c>
      <c r="G304" s="198"/>
      <c r="H304" s="198"/>
      <c r="I304" s="198"/>
      <c r="J304" s="198"/>
      <c r="K304" s="199"/>
      <c r="L304" s="199"/>
      <c r="M304" s="199"/>
      <c r="N304" s="197"/>
      <c r="O304" s="197"/>
      <c r="P304" s="200">
        <v>2.0224010000000001E-3</v>
      </c>
      <c r="Q304" s="199">
        <v>6.3358443001529237</v>
      </c>
      <c r="R304" s="199">
        <v>0.13291314000000001</v>
      </c>
      <c r="S304" s="195" t="s">
        <v>2370</v>
      </c>
    </row>
    <row r="305" spans="1:19">
      <c r="A305" s="20" t="s">
        <v>36</v>
      </c>
      <c r="B305" s="195" t="s">
        <v>75</v>
      </c>
      <c r="C305" s="196">
        <v>117.619472</v>
      </c>
      <c r="D305" s="196">
        <v>40.149813999999999</v>
      </c>
      <c r="E305" s="195" t="s">
        <v>2217</v>
      </c>
      <c r="F305" s="197">
        <v>230</v>
      </c>
      <c r="G305" s="198"/>
      <c r="H305" s="198"/>
      <c r="I305" s="198"/>
      <c r="J305" s="198"/>
      <c r="K305" s="199"/>
      <c r="L305" s="199"/>
      <c r="M305" s="199"/>
      <c r="N305" s="197"/>
      <c r="O305" s="197"/>
      <c r="P305" s="200">
        <v>2.022991E-3</v>
      </c>
      <c r="Q305" s="199">
        <v>6.6275342052019974</v>
      </c>
      <c r="R305" s="199">
        <v>0.32280299999999995</v>
      </c>
      <c r="S305" s="195" t="s">
        <v>2370</v>
      </c>
    </row>
    <row r="306" spans="1:19">
      <c r="A306" s="20" t="s">
        <v>36</v>
      </c>
      <c r="B306" s="195" t="s">
        <v>75</v>
      </c>
      <c r="C306" s="196">
        <v>117.619472</v>
      </c>
      <c r="D306" s="196">
        <v>40.149813999999999</v>
      </c>
      <c r="E306" s="195" t="s">
        <v>2218</v>
      </c>
      <c r="F306" s="197">
        <v>230</v>
      </c>
      <c r="G306" s="198"/>
      <c r="H306" s="198"/>
      <c r="I306" s="198"/>
      <c r="J306" s="198"/>
      <c r="K306" s="199"/>
      <c r="L306" s="199"/>
      <c r="M306" s="199"/>
      <c r="N306" s="197"/>
      <c r="O306" s="197"/>
      <c r="P306" s="200">
        <v>2.022795E-3</v>
      </c>
      <c r="Q306" s="199">
        <v>6.5306432672468224</v>
      </c>
      <c r="R306" s="199">
        <v>0.16220531999999999</v>
      </c>
      <c r="S306" s="195" t="s">
        <v>2370</v>
      </c>
    </row>
    <row r="307" spans="1:19">
      <c r="A307" s="20" t="s">
        <v>36</v>
      </c>
      <c r="B307" s="195" t="s">
        <v>75</v>
      </c>
      <c r="C307" s="196">
        <v>117.619472</v>
      </c>
      <c r="D307" s="196">
        <v>40.149813999999999</v>
      </c>
      <c r="E307" s="195" t="s">
        <v>2219</v>
      </c>
      <c r="F307" s="197">
        <v>230</v>
      </c>
      <c r="G307" s="198"/>
      <c r="H307" s="198"/>
      <c r="I307" s="198"/>
      <c r="J307" s="198"/>
      <c r="K307" s="199"/>
      <c r="L307" s="199"/>
      <c r="M307" s="199"/>
      <c r="N307" s="197"/>
      <c r="O307" s="197"/>
      <c r="P307" s="200">
        <v>2.0226609999999998E-3</v>
      </c>
      <c r="Q307" s="199">
        <v>6.4643961000304371</v>
      </c>
      <c r="R307" s="199">
        <v>0.19977712000000003</v>
      </c>
      <c r="S307" s="195" t="s">
        <v>2370</v>
      </c>
    </row>
    <row r="308" spans="1:19">
      <c r="A308" s="20" t="s">
        <v>36</v>
      </c>
      <c r="B308" s="195" t="s">
        <v>75</v>
      </c>
      <c r="C308" s="196">
        <v>117.619472</v>
      </c>
      <c r="D308" s="196">
        <v>40.149813999999999</v>
      </c>
      <c r="E308" s="195" t="s">
        <v>2220</v>
      </c>
      <c r="F308" s="197">
        <v>230</v>
      </c>
      <c r="G308" s="198"/>
      <c r="H308" s="198"/>
      <c r="I308" s="198"/>
      <c r="J308" s="198"/>
      <c r="K308" s="199"/>
      <c r="L308" s="199"/>
      <c r="M308" s="199"/>
      <c r="N308" s="197"/>
      <c r="O308" s="197"/>
      <c r="P308" s="200">
        <v>2.0223649999999999E-3</v>
      </c>
      <c r="Q308" s="199">
        <v>6.3180435176102767</v>
      </c>
      <c r="R308" s="199">
        <v>0.1061285</v>
      </c>
      <c r="S308" s="195" t="s">
        <v>2370</v>
      </c>
    </row>
    <row r="309" spans="1:19">
      <c r="A309" s="20" t="s">
        <v>36</v>
      </c>
      <c r="B309" s="195" t="s">
        <v>75</v>
      </c>
      <c r="C309" s="196">
        <v>117.619472</v>
      </c>
      <c r="D309" s="196">
        <v>40.149813999999999</v>
      </c>
      <c r="E309" s="195" t="s">
        <v>2221</v>
      </c>
      <c r="F309" s="197">
        <v>230</v>
      </c>
      <c r="G309" s="198"/>
      <c r="H309" s="198"/>
      <c r="I309" s="198"/>
      <c r="J309" s="198"/>
      <c r="K309" s="199"/>
      <c r="L309" s="199"/>
      <c r="M309" s="199"/>
      <c r="N309" s="197"/>
      <c r="O309" s="197"/>
      <c r="P309" s="200">
        <v>2.0224660000000001E-3</v>
      </c>
      <c r="Q309" s="199">
        <v>6.3679837994272388</v>
      </c>
      <c r="R309" s="199">
        <v>0.13378641999999999</v>
      </c>
      <c r="S309" s="195" t="s">
        <v>2370</v>
      </c>
    </row>
    <row r="310" spans="1:19">
      <c r="A310" s="20" t="s">
        <v>39</v>
      </c>
      <c r="B310" s="195" t="s">
        <v>2222</v>
      </c>
      <c r="C310" s="196">
        <v>119.39100000000001</v>
      </c>
      <c r="D310" s="196">
        <v>40.652638888888802</v>
      </c>
      <c r="E310" s="195" t="s">
        <v>2223</v>
      </c>
      <c r="F310" s="197">
        <v>225</v>
      </c>
      <c r="G310" s="198">
        <v>2.7900000000000001E-2</v>
      </c>
      <c r="H310" s="198">
        <v>8.9999999999999998E-4</v>
      </c>
      <c r="I310" s="198">
        <v>0.28259200000000001</v>
      </c>
      <c r="J310" s="198">
        <v>1.2999999999999999E-5</v>
      </c>
      <c r="K310" s="199">
        <v>-6.365552459225432</v>
      </c>
      <c r="L310" s="199">
        <v>-1.6</v>
      </c>
      <c r="M310" s="199">
        <v>-0.97</v>
      </c>
      <c r="N310" s="197">
        <v>931.50953548238306</v>
      </c>
      <c r="O310" s="197">
        <v>1357.438168689647</v>
      </c>
      <c r="P310" s="200">
        <v>2.0057E-3</v>
      </c>
      <c r="Q310" s="199">
        <v>4.7</v>
      </c>
      <c r="R310" s="199">
        <v>0.3</v>
      </c>
      <c r="S310" s="195" t="s">
        <v>2371</v>
      </c>
    </row>
    <row r="311" spans="1:19">
      <c r="A311" s="20" t="s">
        <v>39</v>
      </c>
      <c r="B311" s="195" t="s">
        <v>2222</v>
      </c>
      <c r="C311" s="196">
        <v>119.39100000000001</v>
      </c>
      <c r="D311" s="196">
        <v>40.652638888888802</v>
      </c>
      <c r="E311" s="195" t="s">
        <v>2224</v>
      </c>
      <c r="F311" s="197">
        <v>225</v>
      </c>
      <c r="G311" s="198">
        <v>1.8100000000000002E-2</v>
      </c>
      <c r="H311" s="198">
        <v>5.0000000000000001E-4</v>
      </c>
      <c r="I311" s="198">
        <v>0.28258299999999997</v>
      </c>
      <c r="J311" s="198">
        <v>1.2999999999999999E-5</v>
      </c>
      <c r="K311" s="199">
        <v>-6.6838300821880914</v>
      </c>
      <c r="L311" s="199">
        <v>-1.8</v>
      </c>
      <c r="M311" s="199">
        <v>-0.98</v>
      </c>
      <c r="N311" s="197">
        <v>935.33886949457565</v>
      </c>
      <c r="O311" s="197">
        <v>1374.3829322937229</v>
      </c>
      <c r="P311" s="200">
        <v>2.0043999999999999E-3</v>
      </c>
      <c r="Q311" s="199">
        <v>4.0999999999999996</v>
      </c>
      <c r="R311" s="199">
        <v>0.2</v>
      </c>
      <c r="S311" s="195" t="s">
        <v>2371</v>
      </c>
    </row>
    <row r="312" spans="1:19">
      <c r="A312" s="20" t="s">
        <v>39</v>
      </c>
      <c r="B312" s="195" t="s">
        <v>2222</v>
      </c>
      <c r="C312" s="196">
        <v>119.39100000000001</v>
      </c>
      <c r="D312" s="196">
        <v>40.652638888888802</v>
      </c>
      <c r="E312" s="195" t="s">
        <v>2225</v>
      </c>
      <c r="F312" s="197">
        <v>225</v>
      </c>
      <c r="G312" s="198">
        <v>5.7500000000000002E-2</v>
      </c>
      <c r="H312" s="198">
        <v>1.6000000000000001E-3</v>
      </c>
      <c r="I312" s="198">
        <v>0.28261599999999998</v>
      </c>
      <c r="J312" s="198">
        <v>1.5E-5</v>
      </c>
      <c r="K312" s="199">
        <v>-5.516812131329818</v>
      </c>
      <c r="L312" s="199">
        <v>-0.8</v>
      </c>
      <c r="M312" s="199">
        <v>-0.95</v>
      </c>
      <c r="N312" s="197">
        <v>913.9340004935865</v>
      </c>
      <c r="O312" s="197">
        <v>1309.6294264181079</v>
      </c>
      <c r="P312" s="200">
        <v>2.0043999999999999E-3</v>
      </c>
      <c r="Q312" s="199">
        <v>4.0999999999999996</v>
      </c>
      <c r="R312" s="199">
        <v>0.2</v>
      </c>
      <c r="S312" s="195" t="s">
        <v>2371</v>
      </c>
    </row>
    <row r="313" spans="1:19">
      <c r="A313" s="20" t="s">
        <v>39</v>
      </c>
      <c r="B313" s="195" t="s">
        <v>2222</v>
      </c>
      <c r="C313" s="196">
        <v>119.39100000000001</v>
      </c>
      <c r="D313" s="196">
        <v>40.652638888888802</v>
      </c>
      <c r="E313" s="195" t="s">
        <v>2226</v>
      </c>
      <c r="F313" s="197">
        <v>225</v>
      </c>
      <c r="G313" s="198">
        <v>4.3900000000000002E-2</v>
      </c>
      <c r="H313" s="198">
        <v>1.1999999999999999E-3</v>
      </c>
      <c r="I313" s="198">
        <v>0.28258899999999998</v>
      </c>
      <c r="J313" s="198">
        <v>1.2999999999999999E-5</v>
      </c>
      <c r="K313" s="199">
        <v>-6.4716450002133552</v>
      </c>
      <c r="L313" s="199">
        <v>-1.7</v>
      </c>
      <c r="M313" s="199">
        <v>-0.96</v>
      </c>
      <c r="N313" s="197">
        <v>943.5753932527499</v>
      </c>
      <c r="O313" s="197">
        <v>1367.1049583699262</v>
      </c>
      <c r="P313" s="200">
        <v>2.0043999999999999E-3</v>
      </c>
      <c r="Q313" s="199">
        <v>4.0999999999999996</v>
      </c>
      <c r="R313" s="199">
        <v>0.3</v>
      </c>
      <c r="S313" s="195" t="s">
        <v>2371</v>
      </c>
    </row>
    <row r="314" spans="1:19">
      <c r="A314" s="20" t="s">
        <v>39</v>
      </c>
      <c r="B314" s="195" t="s">
        <v>2222</v>
      </c>
      <c r="C314" s="196">
        <v>119.39100000000001</v>
      </c>
      <c r="D314" s="196">
        <v>40.652638888888802</v>
      </c>
      <c r="E314" s="195" t="s">
        <v>2227</v>
      </c>
      <c r="F314" s="197">
        <v>225</v>
      </c>
      <c r="G314" s="198">
        <v>6.9900000000000004E-2</v>
      </c>
      <c r="H314" s="198">
        <v>1.9E-3</v>
      </c>
      <c r="I314" s="198">
        <v>0.28262500000000002</v>
      </c>
      <c r="J314" s="198">
        <v>1.5E-5</v>
      </c>
      <c r="K314" s="199">
        <v>-5.1985345083671586</v>
      </c>
      <c r="L314" s="199">
        <v>-0.5</v>
      </c>
      <c r="M314" s="199">
        <v>-0.94</v>
      </c>
      <c r="N314" s="197">
        <v>908.42889514954732</v>
      </c>
      <c r="O314" s="197">
        <v>1292.1712991397139</v>
      </c>
      <c r="P314" s="200">
        <v>2.0051000000000001E-3</v>
      </c>
      <c r="Q314" s="199">
        <v>4.4000000000000004</v>
      </c>
      <c r="R314" s="199">
        <v>0.3</v>
      </c>
      <c r="S314" s="195" t="s">
        <v>2371</v>
      </c>
    </row>
    <row r="315" spans="1:19">
      <c r="A315" s="20" t="s">
        <v>39</v>
      </c>
      <c r="B315" s="195" t="s">
        <v>2222</v>
      </c>
      <c r="C315" s="196">
        <v>119.39100000000001</v>
      </c>
      <c r="D315" s="196">
        <v>40.652638888888802</v>
      </c>
      <c r="E315" s="195" t="s">
        <v>2228</v>
      </c>
      <c r="F315" s="197">
        <v>225</v>
      </c>
      <c r="G315" s="198">
        <v>6.7100000000000007E-2</v>
      </c>
      <c r="H315" s="198">
        <v>1.9E-3</v>
      </c>
      <c r="I315" s="198">
        <v>0.28261399999999998</v>
      </c>
      <c r="J315" s="198">
        <v>1.7E-5</v>
      </c>
      <c r="K315" s="199">
        <v>-5.5875404919880634</v>
      </c>
      <c r="L315" s="199">
        <v>-0.9</v>
      </c>
      <c r="M315" s="199">
        <v>-0.94</v>
      </c>
      <c r="N315" s="197">
        <v>924.20484710654944</v>
      </c>
      <c r="O315" s="197">
        <v>1316.8950223490397</v>
      </c>
      <c r="P315" s="200">
        <v>2.0041E-3</v>
      </c>
      <c r="Q315" s="199">
        <v>4</v>
      </c>
      <c r="R315" s="199">
        <v>0.3</v>
      </c>
      <c r="S315" s="195" t="s">
        <v>2371</v>
      </c>
    </row>
    <row r="316" spans="1:19">
      <c r="A316" s="20" t="s">
        <v>39</v>
      </c>
      <c r="B316" s="195" t="s">
        <v>2222</v>
      </c>
      <c r="C316" s="196">
        <v>119.39100000000001</v>
      </c>
      <c r="D316" s="196">
        <v>40.652638888888802</v>
      </c>
      <c r="E316" s="195" t="s">
        <v>2229</v>
      </c>
      <c r="F316" s="197">
        <v>225</v>
      </c>
      <c r="G316" s="198">
        <v>4.2200000000000001E-2</v>
      </c>
      <c r="H316" s="198">
        <v>1.1999999999999999E-3</v>
      </c>
      <c r="I316" s="198">
        <v>0.282584</v>
      </c>
      <c r="J316" s="198">
        <v>1.2999999999999999E-5</v>
      </c>
      <c r="K316" s="199">
        <v>-6.6484659018584136</v>
      </c>
      <c r="L316" s="199">
        <v>-1.9</v>
      </c>
      <c r="M316" s="199">
        <v>-0.96</v>
      </c>
      <c r="N316" s="197">
        <v>951.66439440530189</v>
      </c>
      <c r="O316" s="197">
        <v>1378.7194692711871</v>
      </c>
      <c r="P316" s="200">
        <v>2.0049E-3</v>
      </c>
      <c r="Q316" s="199">
        <v>4.3</v>
      </c>
      <c r="R316" s="199">
        <v>0.3</v>
      </c>
      <c r="S316" s="195" t="s">
        <v>2371</v>
      </c>
    </row>
    <row r="317" spans="1:19">
      <c r="A317" s="20" t="s">
        <v>39</v>
      </c>
      <c r="B317" s="195" t="s">
        <v>2222</v>
      </c>
      <c r="C317" s="196">
        <v>119.39100000000001</v>
      </c>
      <c r="D317" s="196">
        <v>40.652638888888802</v>
      </c>
      <c r="E317" s="195" t="s">
        <v>2230</v>
      </c>
      <c r="F317" s="197">
        <v>225</v>
      </c>
      <c r="G317" s="198">
        <v>2.86E-2</v>
      </c>
      <c r="H317" s="198">
        <v>8.0000000000000004E-4</v>
      </c>
      <c r="I317" s="198">
        <v>0.282605</v>
      </c>
      <c r="J317" s="198">
        <v>1.4E-5</v>
      </c>
      <c r="K317" s="199">
        <v>-5.9058181149485023</v>
      </c>
      <c r="L317" s="199">
        <v>-1.1000000000000001</v>
      </c>
      <c r="M317" s="199">
        <v>-0.98</v>
      </c>
      <c r="N317" s="197">
        <v>911.33451228344143</v>
      </c>
      <c r="O317" s="197">
        <v>1327.4468082563124</v>
      </c>
      <c r="P317" s="200">
        <v>2.0046999999999999E-3</v>
      </c>
      <c r="Q317" s="199">
        <v>4.2</v>
      </c>
      <c r="R317" s="199">
        <v>0.3</v>
      </c>
      <c r="S317" s="195" t="s">
        <v>2371</v>
      </c>
    </row>
    <row r="318" spans="1:19">
      <c r="A318" s="20" t="s">
        <v>39</v>
      </c>
      <c r="B318" s="195" t="s">
        <v>2222</v>
      </c>
      <c r="C318" s="196">
        <v>119.39100000000001</v>
      </c>
      <c r="D318" s="196">
        <v>40.652638888888802</v>
      </c>
      <c r="E318" s="195" t="s">
        <v>2231</v>
      </c>
      <c r="F318" s="197">
        <v>225</v>
      </c>
      <c r="G318" s="198">
        <v>7.3999999999999996E-2</v>
      </c>
      <c r="H318" s="198">
        <v>2.0999999999999999E-3</v>
      </c>
      <c r="I318" s="198">
        <v>0.28261999999999998</v>
      </c>
      <c r="J318" s="198">
        <v>1.7E-5</v>
      </c>
      <c r="K318" s="199">
        <v>-5.3753554100133272</v>
      </c>
      <c r="L318" s="199">
        <v>-0.7</v>
      </c>
      <c r="M318" s="199">
        <v>-0.94</v>
      </c>
      <c r="N318" s="197">
        <v>920.8318890831473</v>
      </c>
      <c r="O318" s="197">
        <v>1305.3533488153771</v>
      </c>
      <c r="P318" s="200">
        <v>2.0043999999999999E-3</v>
      </c>
      <c r="Q318" s="199">
        <v>4.0999999999999996</v>
      </c>
      <c r="R318" s="199">
        <v>0.3</v>
      </c>
      <c r="S318" s="195" t="s">
        <v>2371</v>
      </c>
    </row>
    <row r="319" spans="1:19">
      <c r="A319" s="20" t="s">
        <v>39</v>
      </c>
      <c r="B319" s="195" t="s">
        <v>2222</v>
      </c>
      <c r="C319" s="196">
        <v>119.39100000000001</v>
      </c>
      <c r="D319" s="196">
        <v>40.652638888888802</v>
      </c>
      <c r="E319" s="195" t="s">
        <v>2232</v>
      </c>
      <c r="F319" s="197">
        <v>225</v>
      </c>
      <c r="G319" s="198">
        <v>6.6900000000000001E-2</v>
      </c>
      <c r="H319" s="198">
        <v>1.9E-3</v>
      </c>
      <c r="I319" s="198">
        <v>0.28261599999999998</v>
      </c>
      <c r="J319" s="198">
        <v>1.5999999999999999E-5</v>
      </c>
      <c r="K319" s="199">
        <v>-5.516812131329818</v>
      </c>
      <c r="L319" s="199">
        <v>-0.9</v>
      </c>
      <c r="M319" s="199">
        <v>-0.94</v>
      </c>
      <c r="N319" s="197">
        <v>922.39952711525291</v>
      </c>
      <c r="O319" s="197">
        <v>1312.7942453068213</v>
      </c>
      <c r="P319" s="200">
        <v>2.0043000000000001E-3</v>
      </c>
      <c r="Q319" s="199">
        <v>4.0999999999999996</v>
      </c>
      <c r="R319" s="199">
        <v>0.2</v>
      </c>
      <c r="S319" s="195" t="s">
        <v>2371</v>
      </c>
    </row>
    <row r="320" spans="1:19">
      <c r="A320" s="20" t="s">
        <v>39</v>
      </c>
      <c r="B320" s="195" t="s">
        <v>2222</v>
      </c>
      <c r="C320" s="196">
        <v>119.39100000000001</v>
      </c>
      <c r="D320" s="196">
        <v>40.652638888888802</v>
      </c>
      <c r="E320" s="195" t="s">
        <v>2233</v>
      </c>
      <c r="F320" s="197">
        <v>225</v>
      </c>
      <c r="G320" s="198">
        <v>4.8099999999999997E-2</v>
      </c>
      <c r="H320" s="198">
        <v>1.4E-3</v>
      </c>
      <c r="I320" s="198">
        <v>0.28260999999999997</v>
      </c>
      <c r="J320" s="198">
        <v>1.9000000000000001E-5</v>
      </c>
      <c r="K320" s="199">
        <v>-5.7289972133045541</v>
      </c>
      <c r="L320" s="199">
        <v>-1</v>
      </c>
      <c r="M320" s="199">
        <v>-0.96</v>
      </c>
      <c r="N320" s="197">
        <v>918.8001478834467</v>
      </c>
      <c r="O320" s="197">
        <v>1321.7379260772946</v>
      </c>
      <c r="P320" s="200">
        <v>2.0045000000000002E-3</v>
      </c>
      <c r="Q320" s="199">
        <v>4.2</v>
      </c>
      <c r="R320" s="199">
        <v>0.3</v>
      </c>
      <c r="S320" s="195" t="s">
        <v>2371</v>
      </c>
    </row>
    <row r="321" spans="1:19">
      <c r="A321" s="20" t="s">
        <v>39</v>
      </c>
      <c r="B321" s="195" t="s">
        <v>2222</v>
      </c>
      <c r="C321" s="196">
        <v>119.39100000000001</v>
      </c>
      <c r="D321" s="196">
        <v>40.652638888888802</v>
      </c>
      <c r="E321" s="195" t="s">
        <v>2234</v>
      </c>
      <c r="F321" s="197">
        <v>225</v>
      </c>
      <c r="G321" s="198">
        <v>0.06</v>
      </c>
      <c r="H321" s="198">
        <v>1.8E-3</v>
      </c>
      <c r="I321" s="198">
        <v>0.28259099999999998</v>
      </c>
      <c r="J321" s="198">
        <v>1.7E-5</v>
      </c>
      <c r="K321" s="199">
        <v>-6.4009166395551098</v>
      </c>
      <c r="L321" s="199">
        <v>-1.7</v>
      </c>
      <c r="M321" s="199">
        <v>-0.95</v>
      </c>
      <c r="N321" s="197">
        <v>954.84420447228854</v>
      </c>
      <c r="O321" s="197">
        <v>1367.7364086946882</v>
      </c>
      <c r="P321" s="200">
        <v>2.0051000000000001E-3</v>
      </c>
      <c r="Q321" s="199">
        <v>4.5</v>
      </c>
      <c r="R321" s="199">
        <v>0.3</v>
      </c>
      <c r="S321" s="195" t="s">
        <v>2371</v>
      </c>
    </row>
    <row r="322" spans="1:19">
      <c r="A322" s="20" t="s">
        <v>39</v>
      </c>
      <c r="B322" s="195" t="s">
        <v>2222</v>
      </c>
      <c r="C322" s="196">
        <v>119.39100000000001</v>
      </c>
      <c r="D322" s="196">
        <v>40.652638888888802</v>
      </c>
      <c r="E322" s="195" t="s">
        <v>2235</v>
      </c>
      <c r="F322" s="197">
        <v>225</v>
      </c>
      <c r="G322" s="198">
        <v>1.8200000000000001E-2</v>
      </c>
      <c r="H322" s="198">
        <v>5.9999999999999995E-4</v>
      </c>
      <c r="I322" s="198">
        <v>0.28258699999999998</v>
      </c>
      <c r="J322" s="198">
        <v>1.5999999999999999E-5</v>
      </c>
      <c r="K322" s="199">
        <v>-6.5423733608716006</v>
      </c>
      <c r="L322" s="199">
        <v>-1.7</v>
      </c>
      <c r="M322" s="199">
        <v>-0.98</v>
      </c>
      <c r="N322" s="197">
        <v>931.04568298178572</v>
      </c>
      <c r="O322" s="197">
        <v>1365.8672358642864</v>
      </c>
      <c r="P322" s="200">
        <v>2.0045000000000002E-3</v>
      </c>
      <c r="Q322" s="199">
        <v>4.0999999999999996</v>
      </c>
      <c r="R322" s="199">
        <v>0.3</v>
      </c>
      <c r="S322" s="195" t="s">
        <v>2371</v>
      </c>
    </row>
    <row r="323" spans="1:19">
      <c r="A323" s="20" t="s">
        <v>39</v>
      </c>
      <c r="B323" s="195" t="s">
        <v>2222</v>
      </c>
      <c r="C323" s="196">
        <v>119.39100000000001</v>
      </c>
      <c r="D323" s="196">
        <v>40.652638888888802</v>
      </c>
      <c r="E323" s="195" t="s">
        <v>2236</v>
      </c>
      <c r="F323" s="197">
        <v>225</v>
      </c>
      <c r="G323" s="198">
        <v>9.8900000000000002E-2</v>
      </c>
      <c r="H323" s="198">
        <v>2.8E-3</v>
      </c>
      <c r="I323" s="198">
        <v>0.282582</v>
      </c>
      <c r="J323" s="198">
        <v>1.7E-5</v>
      </c>
      <c r="K323" s="199">
        <v>-6.719194262516659</v>
      </c>
      <c r="L323" s="199">
        <v>-2.2000000000000002</v>
      </c>
      <c r="M323" s="199">
        <v>-0.91</v>
      </c>
      <c r="N323" s="197">
        <v>997.02840147259724</v>
      </c>
      <c r="O323" s="197">
        <v>1397.9882802374038</v>
      </c>
      <c r="P323" s="200">
        <v>2.0048000000000002E-3</v>
      </c>
      <c r="Q323" s="199">
        <v>4.3</v>
      </c>
      <c r="R323" s="199">
        <v>0.2</v>
      </c>
      <c r="S323" s="195" t="s">
        <v>2371</v>
      </c>
    </row>
    <row r="324" spans="1:19">
      <c r="A324" s="20" t="s">
        <v>39</v>
      </c>
      <c r="B324" s="195" t="s">
        <v>2222</v>
      </c>
      <c r="C324" s="196">
        <v>119.39100000000001</v>
      </c>
      <c r="D324" s="196">
        <v>40.652638888888802</v>
      </c>
      <c r="E324" s="195" t="s">
        <v>2237</v>
      </c>
      <c r="F324" s="197">
        <v>225</v>
      </c>
      <c r="G324" s="198">
        <v>1.1900000000000001E-2</v>
      </c>
      <c r="H324" s="198">
        <v>2.9999999999999997E-4</v>
      </c>
      <c r="I324" s="198">
        <v>0.28261199999999997</v>
      </c>
      <c r="J324" s="198">
        <v>1.8E-5</v>
      </c>
      <c r="K324" s="199">
        <v>-5.6582688526463087</v>
      </c>
      <c r="L324" s="199">
        <v>-0.8</v>
      </c>
      <c r="M324" s="199">
        <v>-0.99</v>
      </c>
      <c r="N324" s="197">
        <v>890.29949935372292</v>
      </c>
      <c r="O324" s="197">
        <v>1307.248950551259</v>
      </c>
      <c r="P324" s="200">
        <v>2.0049999999999998E-3</v>
      </c>
      <c r="Q324" s="199">
        <v>4.4000000000000004</v>
      </c>
      <c r="R324" s="199">
        <v>0.2</v>
      </c>
      <c r="S324" s="195" t="s">
        <v>2371</v>
      </c>
    </row>
    <row r="325" spans="1:19">
      <c r="A325" s="20" t="s">
        <v>39</v>
      </c>
      <c r="B325" s="195" t="s">
        <v>2222</v>
      </c>
      <c r="C325" s="196">
        <v>119.39100000000001</v>
      </c>
      <c r="D325" s="196">
        <v>40.652638888888802</v>
      </c>
      <c r="E325" s="195" t="s">
        <v>2238</v>
      </c>
      <c r="F325" s="197">
        <v>225</v>
      </c>
      <c r="G325" s="198">
        <v>3.9E-2</v>
      </c>
      <c r="H325" s="198">
        <v>1.1999999999999999E-3</v>
      </c>
      <c r="I325" s="198">
        <v>0.28259000000000001</v>
      </c>
      <c r="J325" s="198">
        <v>1.7E-5</v>
      </c>
      <c r="K325" s="199">
        <v>-6.4362808198836774</v>
      </c>
      <c r="L325" s="199">
        <v>-1.7</v>
      </c>
      <c r="M325" s="199">
        <v>-0.96</v>
      </c>
      <c r="N325" s="197">
        <v>942.93945779695764</v>
      </c>
      <c r="O325" s="197">
        <v>1365.143085093707</v>
      </c>
      <c r="P325" s="200">
        <v>2.0052999999999998E-3</v>
      </c>
      <c r="Q325" s="199">
        <v>4.5</v>
      </c>
      <c r="R325" s="199">
        <v>0.2</v>
      </c>
      <c r="S325" s="195" t="s">
        <v>2371</v>
      </c>
    </row>
    <row r="326" spans="1:19">
      <c r="A326" s="20" t="s">
        <v>39</v>
      </c>
      <c r="B326" s="195" t="s">
        <v>2222</v>
      </c>
      <c r="C326" s="196">
        <v>119.39100000000001</v>
      </c>
      <c r="D326" s="196">
        <v>40.652638888888802</v>
      </c>
      <c r="E326" s="195" t="s">
        <v>2239</v>
      </c>
      <c r="F326" s="197">
        <v>225</v>
      </c>
      <c r="G326" s="198">
        <v>3.7600000000000001E-2</v>
      </c>
      <c r="H326" s="198">
        <v>1.1000000000000001E-3</v>
      </c>
      <c r="I326" s="198">
        <v>0.28259600000000001</v>
      </c>
      <c r="J326" s="198">
        <v>1.5999999999999999E-5</v>
      </c>
      <c r="K326" s="199">
        <v>-6.2240957379089412</v>
      </c>
      <c r="L326" s="199">
        <v>-1.5</v>
      </c>
      <c r="M326" s="199">
        <v>-0.97</v>
      </c>
      <c r="N326" s="197">
        <v>932.07947767364897</v>
      </c>
      <c r="O326" s="197">
        <v>1350.7672230858745</v>
      </c>
      <c r="P326" s="200">
        <v>2.0052999999999998E-3</v>
      </c>
      <c r="Q326" s="199">
        <v>4.5</v>
      </c>
      <c r="R326" s="199">
        <v>0.3</v>
      </c>
      <c r="S326" s="195" t="s">
        <v>2371</v>
      </c>
    </row>
    <row r="327" spans="1:19">
      <c r="A327" s="20" t="s">
        <v>39</v>
      </c>
      <c r="B327" s="195" t="s">
        <v>2222</v>
      </c>
      <c r="C327" s="196">
        <v>119.39100000000001</v>
      </c>
      <c r="D327" s="196">
        <v>40.652638888888802</v>
      </c>
      <c r="E327" s="195" t="s">
        <v>2240</v>
      </c>
      <c r="F327" s="197">
        <v>225</v>
      </c>
      <c r="G327" s="198">
        <v>2.6499999999999999E-2</v>
      </c>
      <c r="H327" s="198">
        <v>8.0000000000000004E-4</v>
      </c>
      <c r="I327" s="198">
        <v>0.28259800000000002</v>
      </c>
      <c r="J327" s="198">
        <v>1.2999999999999999E-5</v>
      </c>
      <c r="K327" s="199">
        <v>-6.1533673772506958</v>
      </c>
      <c r="L327" s="199">
        <v>-1.3</v>
      </c>
      <c r="M327" s="199">
        <v>-0.98</v>
      </c>
      <c r="N327" s="197">
        <v>921.28620799302905</v>
      </c>
      <c r="O327" s="197">
        <v>1343.2535035293172</v>
      </c>
      <c r="P327" s="200">
        <v>2.0056000000000002E-3</v>
      </c>
      <c r="Q327" s="199">
        <v>4.7</v>
      </c>
      <c r="R327" s="199">
        <v>0.3</v>
      </c>
      <c r="S327" s="195" t="s">
        <v>2371</v>
      </c>
    </row>
    <row r="328" spans="1:19">
      <c r="A328" s="20" t="s">
        <v>39</v>
      </c>
      <c r="B328" s="195" t="s">
        <v>2222</v>
      </c>
      <c r="C328" s="196">
        <v>119.39100000000001</v>
      </c>
      <c r="D328" s="196">
        <v>40.652638888888802</v>
      </c>
      <c r="E328" s="195" t="s">
        <v>2241</v>
      </c>
      <c r="F328" s="197">
        <v>225</v>
      </c>
      <c r="G328" s="198">
        <v>3.4799999999999998E-2</v>
      </c>
      <c r="H328" s="198">
        <v>1E-3</v>
      </c>
      <c r="I328" s="198">
        <v>0.28259299999999998</v>
      </c>
      <c r="J328" s="198">
        <v>1.4E-5</v>
      </c>
      <c r="K328" s="199">
        <v>-6.3301882788979746</v>
      </c>
      <c r="L328" s="199">
        <v>-1.6</v>
      </c>
      <c r="M328" s="199">
        <v>-0.97</v>
      </c>
      <c r="N328" s="197">
        <v>933.68450185684867</v>
      </c>
      <c r="O328" s="197">
        <v>1356.5329212981017</v>
      </c>
      <c r="P328" s="200">
        <v>2.0037000000000002E-3</v>
      </c>
      <c r="Q328" s="199">
        <v>3.8</v>
      </c>
      <c r="R328" s="199">
        <v>0.3</v>
      </c>
      <c r="S328" s="195" t="s">
        <v>2371</v>
      </c>
    </row>
    <row r="329" spans="1:19">
      <c r="A329" s="20" t="s">
        <v>39</v>
      </c>
      <c r="B329" s="195" t="s">
        <v>2222</v>
      </c>
      <c r="C329" s="196">
        <v>119.39100000000001</v>
      </c>
      <c r="D329" s="196">
        <v>40.652638888888802</v>
      </c>
      <c r="E329" s="195" t="s">
        <v>2242</v>
      </c>
      <c r="F329" s="197">
        <v>225</v>
      </c>
      <c r="G329" s="198">
        <v>2.5499999999999998E-2</v>
      </c>
      <c r="H329" s="198">
        <v>8.0000000000000004E-4</v>
      </c>
      <c r="I329" s="198">
        <v>0.28261900000000001</v>
      </c>
      <c r="J329" s="198">
        <v>1.5E-5</v>
      </c>
      <c r="K329" s="199">
        <v>-5.4107195903418948</v>
      </c>
      <c r="L329" s="199">
        <v>-0.6</v>
      </c>
      <c r="M329" s="199">
        <v>-0.98</v>
      </c>
      <c r="N329" s="197">
        <v>891.83500203389417</v>
      </c>
      <c r="O329" s="197">
        <v>1295.9826088221287</v>
      </c>
      <c r="P329" s="200">
        <v>2.0065E-3</v>
      </c>
      <c r="Q329" s="199">
        <v>5.2</v>
      </c>
      <c r="R329" s="199">
        <v>0.4</v>
      </c>
      <c r="S329" s="195" t="s">
        <v>2371</v>
      </c>
    </row>
    <row r="330" spans="1:19">
      <c r="A330" s="20" t="s">
        <v>39</v>
      </c>
      <c r="B330" s="195" t="s">
        <v>2222</v>
      </c>
      <c r="C330" s="196">
        <v>119.39100000000001</v>
      </c>
      <c r="D330" s="196">
        <v>40.652638888888802</v>
      </c>
      <c r="E330" s="195" t="s">
        <v>2243</v>
      </c>
      <c r="F330" s="197">
        <v>225</v>
      </c>
      <c r="G330" s="198">
        <v>1.7999999999999999E-2</v>
      </c>
      <c r="H330" s="198">
        <v>5.9999999999999995E-4</v>
      </c>
      <c r="I330" s="198">
        <v>0.28259400000000001</v>
      </c>
      <c r="J330" s="198">
        <v>1.5E-5</v>
      </c>
      <c r="K330" s="199">
        <v>-6.2948240985671866</v>
      </c>
      <c r="L330" s="199">
        <v>-1.5</v>
      </c>
      <c r="M330" s="199">
        <v>-0.98</v>
      </c>
      <c r="N330" s="197">
        <v>921.92821956044577</v>
      </c>
      <c r="O330" s="197">
        <v>1350.3603750466427</v>
      </c>
      <c r="P330" s="200">
        <v>2.0054000000000001E-3</v>
      </c>
      <c r="Q330" s="199">
        <v>4.5999999999999996</v>
      </c>
      <c r="R330" s="199">
        <v>0.2</v>
      </c>
      <c r="S330" s="195" t="s">
        <v>2371</v>
      </c>
    </row>
    <row r="331" spans="1:19">
      <c r="A331" s="20" t="s">
        <v>39</v>
      </c>
      <c r="B331" s="195" t="s">
        <v>2222</v>
      </c>
      <c r="C331" s="196">
        <v>119.39100000000001</v>
      </c>
      <c r="D331" s="196">
        <v>40.652638888888802</v>
      </c>
      <c r="E331" s="195" t="s">
        <v>2244</v>
      </c>
      <c r="F331" s="197">
        <v>225</v>
      </c>
      <c r="G331" s="198">
        <v>1.4800000000000001E-2</v>
      </c>
      <c r="H331" s="198">
        <v>5.0000000000000001E-4</v>
      </c>
      <c r="I331" s="198">
        <v>0.28259400000000001</v>
      </c>
      <c r="J331" s="198">
        <v>1.4E-5</v>
      </c>
      <c r="K331" s="199">
        <v>-6.2948240985671866</v>
      </c>
      <c r="L331" s="199">
        <v>-1.4</v>
      </c>
      <c r="M331" s="199">
        <v>-0.99</v>
      </c>
      <c r="N331" s="197">
        <v>919.05850701204588</v>
      </c>
      <c r="O331" s="197">
        <v>1349.2561388796832</v>
      </c>
      <c r="P331" s="200">
        <v>2.0056000000000002E-3</v>
      </c>
      <c r="Q331" s="199">
        <v>4.7</v>
      </c>
      <c r="R331" s="199">
        <v>0.3</v>
      </c>
      <c r="S331" s="195" t="s">
        <v>2371</v>
      </c>
    </row>
    <row r="332" spans="1:19">
      <c r="A332" s="20" t="s">
        <v>39</v>
      </c>
      <c r="B332" s="195" t="s">
        <v>2222</v>
      </c>
      <c r="C332" s="196">
        <v>119.39100000000001</v>
      </c>
      <c r="D332" s="196">
        <v>40.652638888888802</v>
      </c>
      <c r="E332" s="195" t="s">
        <v>2245</v>
      </c>
      <c r="F332" s="197">
        <v>225</v>
      </c>
      <c r="G332" s="198">
        <v>1.55E-2</v>
      </c>
      <c r="H332" s="198">
        <v>5.0000000000000001E-4</v>
      </c>
      <c r="I332" s="198">
        <v>0.28260000000000002</v>
      </c>
      <c r="J332" s="198">
        <v>1.2E-5</v>
      </c>
      <c r="K332" s="199">
        <v>-6.0826390165935607</v>
      </c>
      <c r="L332" s="199">
        <v>-1.2</v>
      </c>
      <c r="M332" s="199">
        <v>-0.99</v>
      </c>
      <c r="N332" s="197">
        <v>910.53299153275452</v>
      </c>
      <c r="O332" s="197">
        <v>1335.6806314098201</v>
      </c>
      <c r="P332" s="200">
        <v>2.0059000000000001E-3</v>
      </c>
      <c r="Q332" s="199">
        <v>4.9000000000000004</v>
      </c>
      <c r="R332" s="199">
        <v>0.3</v>
      </c>
      <c r="S332" s="195" t="s">
        <v>2371</v>
      </c>
    </row>
    <row r="333" spans="1:19">
      <c r="A333" s="20" t="s">
        <v>39</v>
      </c>
      <c r="B333" s="195" t="s">
        <v>2222</v>
      </c>
      <c r="C333" s="196">
        <v>119.39100000000001</v>
      </c>
      <c r="D333" s="196">
        <v>40.652638888888802</v>
      </c>
      <c r="E333" s="195" t="s">
        <v>2246</v>
      </c>
      <c r="F333" s="197">
        <v>225</v>
      </c>
      <c r="G333" s="198">
        <v>2.2499999999999999E-2</v>
      </c>
      <c r="H333" s="198">
        <v>6.9999999999999999E-4</v>
      </c>
      <c r="I333" s="198">
        <v>0.28260099999999999</v>
      </c>
      <c r="J333" s="198">
        <v>1.2E-5</v>
      </c>
      <c r="K333" s="199">
        <v>-6.0472748362649931</v>
      </c>
      <c r="L333" s="199">
        <v>-1.2</v>
      </c>
      <c r="M333" s="199">
        <v>-0.98</v>
      </c>
      <c r="N333" s="197">
        <v>913.97266114006948</v>
      </c>
      <c r="O333" s="197">
        <v>1335.3059423757275</v>
      </c>
      <c r="P333" s="200">
        <v>2.0041E-3</v>
      </c>
      <c r="Q333" s="199">
        <v>4</v>
      </c>
      <c r="R333" s="199">
        <v>0.3</v>
      </c>
      <c r="S333" s="195" t="s">
        <v>2371</v>
      </c>
    </row>
    <row r="334" spans="1:19">
      <c r="A334" s="20" t="s">
        <v>39</v>
      </c>
      <c r="B334" s="195" t="s">
        <v>2222</v>
      </c>
      <c r="C334" s="196">
        <v>119.39100000000001</v>
      </c>
      <c r="D334" s="196">
        <v>40.652638888888802</v>
      </c>
      <c r="E334" s="195" t="s">
        <v>2247</v>
      </c>
      <c r="F334" s="197">
        <v>225</v>
      </c>
      <c r="G334" s="198">
        <v>6.4000000000000003E-3</v>
      </c>
      <c r="H334" s="198">
        <v>2.0000000000000001E-4</v>
      </c>
      <c r="I334" s="198">
        <v>0.28264899999999998</v>
      </c>
      <c r="J334" s="198">
        <v>1.8E-5</v>
      </c>
      <c r="K334" s="199">
        <v>-4.3497941804715445</v>
      </c>
      <c r="L334" s="199">
        <v>0.6</v>
      </c>
      <c r="M334" s="199">
        <v>-0.99</v>
      </c>
      <c r="N334" s="197">
        <v>836.3231946061245</v>
      </c>
      <c r="O334" s="197">
        <v>1222.7369284274573</v>
      </c>
      <c r="P334" s="200">
        <v>2.0059000000000001E-3</v>
      </c>
      <c r="Q334" s="199">
        <v>4.8</v>
      </c>
      <c r="R334" s="199">
        <v>0.2</v>
      </c>
      <c r="S334" s="195" t="s">
        <v>2371</v>
      </c>
    </row>
    <row r="335" spans="1:19">
      <c r="A335" s="20" t="s">
        <v>39</v>
      </c>
      <c r="B335" s="195" t="s">
        <v>2222</v>
      </c>
      <c r="C335" s="196">
        <v>119.39100000000001</v>
      </c>
      <c r="D335" s="196">
        <v>40.652638888888802</v>
      </c>
      <c r="E335" s="195" t="s">
        <v>2248</v>
      </c>
      <c r="F335" s="197">
        <v>225</v>
      </c>
      <c r="G335" s="198">
        <v>5.0299999999999997E-2</v>
      </c>
      <c r="H335" s="198">
        <v>1.5E-3</v>
      </c>
      <c r="I335" s="198">
        <v>0.28261399999999998</v>
      </c>
      <c r="J335" s="198">
        <v>1.7E-5</v>
      </c>
      <c r="K335" s="199">
        <v>-5.5875404919880634</v>
      </c>
      <c r="L335" s="199">
        <v>-0.9</v>
      </c>
      <c r="M335" s="199">
        <v>-0.95</v>
      </c>
      <c r="N335" s="197">
        <v>915.90513395489324</v>
      </c>
      <c r="O335" s="197">
        <v>1313.7956290478908</v>
      </c>
      <c r="P335" s="200">
        <v>2.0043999999999999E-3</v>
      </c>
      <c r="Q335" s="199">
        <v>4.0999999999999996</v>
      </c>
      <c r="R335" s="199">
        <v>0.3</v>
      </c>
      <c r="S335" s="195" t="s">
        <v>2371</v>
      </c>
    </row>
    <row r="336" spans="1:19">
      <c r="A336" s="20" t="s">
        <v>39</v>
      </c>
      <c r="B336" s="195" t="s">
        <v>2222</v>
      </c>
      <c r="C336" s="196">
        <v>119.39100000000001</v>
      </c>
      <c r="D336" s="196">
        <v>40.652638888888802</v>
      </c>
      <c r="E336" s="195" t="s">
        <v>2249</v>
      </c>
      <c r="F336" s="197">
        <v>225</v>
      </c>
      <c r="G336" s="198">
        <v>1.3899999999999999E-2</v>
      </c>
      <c r="H336" s="198">
        <v>5.0000000000000001E-4</v>
      </c>
      <c r="I336" s="198">
        <v>0.28259000000000001</v>
      </c>
      <c r="J336" s="198">
        <v>1.4E-5</v>
      </c>
      <c r="K336" s="199">
        <v>-6.4362808198836774</v>
      </c>
      <c r="L336" s="199">
        <v>-1.6</v>
      </c>
      <c r="M336" s="199">
        <v>-0.99</v>
      </c>
      <c r="N336" s="197">
        <v>924.227642783173</v>
      </c>
      <c r="O336" s="197">
        <v>1358.1073595870905</v>
      </c>
      <c r="P336" s="200">
        <v>2.0068999999999998E-3</v>
      </c>
      <c r="Q336" s="199">
        <v>5.4</v>
      </c>
      <c r="R336" s="199">
        <v>0.3</v>
      </c>
      <c r="S336" s="195" t="s">
        <v>2371</v>
      </c>
    </row>
    <row r="337" spans="1:19">
      <c r="A337" s="20" t="s">
        <v>39</v>
      </c>
      <c r="B337" s="195" t="s">
        <v>2222</v>
      </c>
      <c r="C337" s="196">
        <v>119.39100000000001</v>
      </c>
      <c r="D337" s="196">
        <v>40.652638888888802</v>
      </c>
      <c r="E337" s="195" t="s">
        <v>2250</v>
      </c>
      <c r="F337" s="197">
        <v>225</v>
      </c>
      <c r="G337" s="198">
        <v>6.6600000000000006E-2</v>
      </c>
      <c r="H337" s="198">
        <v>2E-3</v>
      </c>
      <c r="I337" s="198">
        <v>0.28259699999999999</v>
      </c>
      <c r="J337" s="198">
        <v>1.2999999999999999E-5</v>
      </c>
      <c r="K337" s="199">
        <v>-6.1887315575814839</v>
      </c>
      <c r="L337" s="199">
        <v>-1.5</v>
      </c>
      <c r="M337" s="199">
        <v>-0.94</v>
      </c>
      <c r="N337" s="197">
        <v>952.56666314503002</v>
      </c>
      <c r="O337" s="197">
        <v>1356.5216241527321</v>
      </c>
      <c r="P337" s="200">
        <v>2.0049E-3</v>
      </c>
      <c r="Q337" s="199">
        <v>4.4000000000000004</v>
      </c>
      <c r="R337" s="199">
        <v>0.2</v>
      </c>
      <c r="S337" s="195" t="s">
        <v>2371</v>
      </c>
    </row>
    <row r="338" spans="1:19">
      <c r="A338" s="20" t="s">
        <v>39</v>
      </c>
      <c r="B338" s="195" t="s">
        <v>2222</v>
      </c>
      <c r="C338" s="196">
        <v>119.39100000000001</v>
      </c>
      <c r="D338" s="196">
        <v>40.652638888888802</v>
      </c>
      <c r="E338" s="195" t="s">
        <v>2251</v>
      </c>
      <c r="F338" s="197">
        <v>225</v>
      </c>
      <c r="G338" s="198">
        <v>3.8699999999999998E-2</v>
      </c>
      <c r="H338" s="198">
        <v>1.1999999999999999E-3</v>
      </c>
      <c r="I338" s="198">
        <v>0.28260600000000002</v>
      </c>
      <c r="J338" s="198">
        <v>1.5E-5</v>
      </c>
      <c r="K338" s="199">
        <v>-5.8704539346188245</v>
      </c>
      <c r="L338" s="199">
        <v>-1.1000000000000001</v>
      </c>
      <c r="M338" s="199">
        <v>-0.96</v>
      </c>
      <c r="N338" s="197">
        <v>918.6089817868783</v>
      </c>
      <c r="O338" s="197">
        <v>1328.520033459132</v>
      </c>
      <c r="P338" s="200">
        <v>2.0057999999999999E-3</v>
      </c>
      <c r="Q338" s="199">
        <v>4.8</v>
      </c>
      <c r="R338" s="199">
        <v>0.3</v>
      </c>
      <c r="S338" s="195" t="s">
        <v>2371</v>
      </c>
    </row>
    <row r="339" spans="1:19">
      <c r="A339" s="20" t="s">
        <v>39</v>
      </c>
      <c r="B339" s="195" t="s">
        <v>2222</v>
      </c>
      <c r="C339" s="196">
        <v>119.39100000000001</v>
      </c>
      <c r="D339" s="196">
        <v>40.652638888888802</v>
      </c>
      <c r="E339" s="195" t="s">
        <v>2252</v>
      </c>
      <c r="F339" s="197">
        <v>225</v>
      </c>
      <c r="G339" s="198">
        <v>4.8399999999999999E-2</v>
      </c>
      <c r="H339" s="198">
        <v>1.6000000000000001E-3</v>
      </c>
      <c r="I339" s="198">
        <v>0.28259800000000002</v>
      </c>
      <c r="J339" s="198">
        <v>1.7E-5</v>
      </c>
      <c r="K339" s="199">
        <v>-6.1533673772506958</v>
      </c>
      <c r="L339" s="199">
        <v>-1.4</v>
      </c>
      <c r="M339" s="199">
        <v>-0.95</v>
      </c>
      <c r="N339" s="197">
        <v>940.94660987744169</v>
      </c>
      <c r="O339" s="197">
        <v>1350.5965739650087</v>
      </c>
      <c r="P339" s="200">
        <v>2.006E-3</v>
      </c>
      <c r="Q339" s="199">
        <v>4.9000000000000004</v>
      </c>
      <c r="R339" s="199">
        <v>0.3</v>
      </c>
      <c r="S339" s="195" t="s">
        <v>2371</v>
      </c>
    </row>
    <row r="340" spans="1:19">
      <c r="A340" s="20" t="s">
        <v>39</v>
      </c>
      <c r="B340" s="195" t="s">
        <v>2222</v>
      </c>
      <c r="C340" s="196">
        <v>119.39100000000001</v>
      </c>
      <c r="D340" s="196">
        <v>40.652638888888802</v>
      </c>
      <c r="E340" s="195" t="s">
        <v>2253</v>
      </c>
      <c r="F340" s="197">
        <v>225</v>
      </c>
      <c r="G340" s="198">
        <v>7.6499999999999999E-2</v>
      </c>
      <c r="H340" s="198">
        <v>2.3E-3</v>
      </c>
      <c r="I340" s="198">
        <v>0.28257900000000002</v>
      </c>
      <c r="J340" s="198">
        <v>1.5E-5</v>
      </c>
      <c r="K340" s="199">
        <v>-6.8252868035023617</v>
      </c>
      <c r="L340" s="199">
        <v>-2.2000000000000002</v>
      </c>
      <c r="M340" s="199">
        <v>-0.93</v>
      </c>
      <c r="N340" s="197">
        <v>985.45506828343821</v>
      </c>
      <c r="O340" s="197">
        <v>1399.350613140612</v>
      </c>
      <c r="P340" s="200">
        <v>2.0043000000000001E-3</v>
      </c>
      <c r="Q340" s="199">
        <v>4</v>
      </c>
      <c r="R340" s="199">
        <v>0.3</v>
      </c>
      <c r="S340" s="195" t="s">
        <v>2371</v>
      </c>
    </row>
    <row r="341" spans="1:19">
      <c r="A341" s="20" t="s">
        <v>39</v>
      </c>
      <c r="B341" s="195" t="s">
        <v>2222</v>
      </c>
      <c r="C341" s="196">
        <v>119.39100000000001</v>
      </c>
      <c r="D341" s="196">
        <v>40.652638888888802</v>
      </c>
      <c r="E341" s="195" t="s">
        <v>2254</v>
      </c>
      <c r="F341" s="197">
        <v>225</v>
      </c>
      <c r="G341" s="198">
        <v>4.7500000000000001E-2</v>
      </c>
      <c r="H341" s="198">
        <v>1.4E-3</v>
      </c>
      <c r="I341" s="198">
        <v>0.28259099999999998</v>
      </c>
      <c r="J341" s="198">
        <v>1.2E-5</v>
      </c>
      <c r="K341" s="199">
        <v>-6.4009166395551098</v>
      </c>
      <c r="L341" s="199">
        <v>-1.7</v>
      </c>
      <c r="M341" s="199">
        <v>-0.96</v>
      </c>
      <c r="N341" s="197">
        <v>945.25498956134493</v>
      </c>
      <c r="O341" s="197">
        <v>1364.2648687450453</v>
      </c>
      <c r="P341" s="200">
        <v>2.0038E-3</v>
      </c>
      <c r="Q341" s="199">
        <v>3.8</v>
      </c>
      <c r="R341" s="199">
        <v>0.3</v>
      </c>
      <c r="S341" s="195" t="s">
        <v>2371</v>
      </c>
    </row>
    <row r="342" spans="1:19">
      <c r="A342" s="20" t="s">
        <v>39</v>
      </c>
      <c r="B342" s="195" t="s">
        <v>2222</v>
      </c>
      <c r="C342" s="196">
        <v>119.39100000000001</v>
      </c>
      <c r="D342" s="196">
        <v>40.652638888888802</v>
      </c>
      <c r="E342" s="195" t="s">
        <v>2255</v>
      </c>
      <c r="F342" s="197">
        <v>225</v>
      </c>
      <c r="G342" s="198">
        <v>3.3000000000000002E-2</v>
      </c>
      <c r="H342" s="198">
        <v>8.9999999999999998E-4</v>
      </c>
      <c r="I342" s="198">
        <v>0.28256399999999998</v>
      </c>
      <c r="J342" s="198">
        <v>1.7E-5</v>
      </c>
      <c r="K342" s="199">
        <v>-7.3557495084397573</v>
      </c>
      <c r="L342" s="199">
        <v>-2.5</v>
      </c>
      <c r="M342" s="199">
        <v>-0.97</v>
      </c>
      <c r="N342" s="197">
        <v>971.6126244671558</v>
      </c>
      <c r="O342" s="197">
        <v>1420.6969274319085</v>
      </c>
      <c r="P342" s="200">
        <v>2.0048000000000002E-3</v>
      </c>
      <c r="Q342" s="199">
        <v>4.3</v>
      </c>
      <c r="R342" s="199">
        <v>0.3</v>
      </c>
      <c r="S342" s="195" t="s">
        <v>2371</v>
      </c>
    </row>
    <row r="343" spans="1:19">
      <c r="A343" s="20" t="s">
        <v>39</v>
      </c>
      <c r="B343" s="195" t="s">
        <v>2222</v>
      </c>
      <c r="C343" s="196">
        <v>119.39100000000001</v>
      </c>
      <c r="D343" s="196">
        <v>40.652638888888802</v>
      </c>
      <c r="E343" s="195" t="s">
        <v>2256</v>
      </c>
      <c r="F343" s="197">
        <v>225</v>
      </c>
      <c r="G343" s="198">
        <v>4.36E-2</v>
      </c>
      <c r="H343" s="198">
        <v>1.2999999999999999E-3</v>
      </c>
      <c r="I343" s="198">
        <v>0.28261399999999998</v>
      </c>
      <c r="J343" s="198">
        <v>1.9000000000000001E-5</v>
      </c>
      <c r="K343" s="199">
        <v>-5.5875404919880634</v>
      </c>
      <c r="L343" s="199">
        <v>-0.9</v>
      </c>
      <c r="M343" s="199">
        <v>-0.96</v>
      </c>
      <c r="N343" s="197">
        <v>910.98185994088328</v>
      </c>
      <c r="O343" s="197">
        <v>1311.9294624370996</v>
      </c>
      <c r="P343" s="200">
        <v>2.0049E-3</v>
      </c>
      <c r="Q343" s="199">
        <v>4.4000000000000004</v>
      </c>
      <c r="R343" s="199">
        <v>0.3</v>
      </c>
      <c r="S343" s="195" t="s">
        <v>2371</v>
      </c>
    </row>
    <row r="344" spans="1:19">
      <c r="A344" s="20" t="s">
        <v>39</v>
      </c>
      <c r="B344" s="195" t="s">
        <v>2222</v>
      </c>
      <c r="C344" s="196">
        <v>119.39100000000001</v>
      </c>
      <c r="D344" s="196">
        <v>40.652638888888802</v>
      </c>
      <c r="E344" s="195" t="s">
        <v>2257</v>
      </c>
      <c r="F344" s="197">
        <v>225</v>
      </c>
      <c r="G344" s="198">
        <v>6.1600000000000002E-2</v>
      </c>
      <c r="H344" s="198">
        <v>1.6999999999999999E-3</v>
      </c>
      <c r="I344" s="198">
        <v>0.28257900000000002</v>
      </c>
      <c r="J344" s="198">
        <v>1.5999999999999999E-5</v>
      </c>
      <c r="K344" s="199">
        <v>-6.8252868035023617</v>
      </c>
      <c r="L344" s="199">
        <v>-2.1</v>
      </c>
      <c r="M344" s="199">
        <v>-0.95</v>
      </c>
      <c r="N344" s="197">
        <v>970.49952029405461</v>
      </c>
      <c r="O344" s="197">
        <v>1394.1598887073169</v>
      </c>
      <c r="P344" s="200">
        <v>2.0045000000000002E-3</v>
      </c>
      <c r="Q344" s="199">
        <v>4.2</v>
      </c>
      <c r="R344" s="199">
        <v>0.2</v>
      </c>
      <c r="S344" s="195" t="s">
        <v>2371</v>
      </c>
    </row>
    <row r="345" spans="1:19">
      <c r="A345" s="20" t="s">
        <v>39</v>
      </c>
      <c r="B345" s="195" t="s">
        <v>2222</v>
      </c>
      <c r="C345" s="196">
        <v>119.39100000000001</v>
      </c>
      <c r="D345" s="196">
        <v>40.652638888888802</v>
      </c>
      <c r="E345" s="195" t="s">
        <v>2258</v>
      </c>
      <c r="F345" s="197">
        <v>225</v>
      </c>
      <c r="G345" s="198">
        <v>7.1400000000000005E-2</v>
      </c>
      <c r="H345" s="198">
        <v>2E-3</v>
      </c>
      <c r="I345" s="198">
        <v>0.28259499999999999</v>
      </c>
      <c r="J345" s="198">
        <v>1.5E-5</v>
      </c>
      <c r="K345" s="199">
        <v>-6.2594599182397292</v>
      </c>
      <c r="L345" s="199">
        <v>-1.6</v>
      </c>
      <c r="M345" s="199">
        <v>-0.94</v>
      </c>
      <c r="N345" s="197">
        <v>956.44815842099285</v>
      </c>
      <c r="O345" s="197">
        <v>1361.3703568904605</v>
      </c>
      <c r="P345" s="200">
        <v>2.006E-3</v>
      </c>
      <c r="Q345" s="199">
        <v>4.9000000000000004</v>
      </c>
      <c r="R345" s="199">
        <v>0.2</v>
      </c>
      <c r="S345" s="195" t="s">
        <v>2371</v>
      </c>
    </row>
    <row r="346" spans="1:19">
      <c r="A346" s="20" t="s">
        <v>2364</v>
      </c>
      <c r="B346" s="195"/>
      <c r="C346" s="196"/>
      <c r="D346" s="196"/>
      <c r="E346" s="195"/>
      <c r="F346" s="197"/>
      <c r="G346" s="198"/>
      <c r="H346" s="198"/>
      <c r="I346" s="198"/>
      <c r="J346" s="198"/>
      <c r="K346" s="199"/>
      <c r="L346" s="199"/>
      <c r="M346" s="199"/>
      <c r="N346" s="197"/>
      <c r="O346" s="197"/>
      <c r="P346" s="200"/>
      <c r="Q346" s="199"/>
      <c r="R346" s="199"/>
      <c r="S346" s="195"/>
    </row>
    <row r="347" spans="1:19">
      <c r="A347" s="20" t="s">
        <v>44</v>
      </c>
      <c r="B347" s="195" t="s">
        <v>45</v>
      </c>
      <c r="C347" s="196">
        <v>121.128972</v>
      </c>
      <c r="D347" s="196">
        <v>38.756</v>
      </c>
      <c r="E347" s="195" t="s">
        <v>2360</v>
      </c>
      <c r="F347" s="197">
        <v>220</v>
      </c>
      <c r="G347" s="198">
        <v>1.1629E-2</v>
      </c>
      <c r="H347" s="198">
        <v>4.1199999999999999E-4</v>
      </c>
      <c r="I347" s="198">
        <v>0.28240599999999999</v>
      </c>
      <c r="J347" s="198">
        <v>1.0000000000000001E-5</v>
      </c>
      <c r="K347" s="199">
        <v>-12.9432900004256</v>
      </c>
      <c r="L347" s="199">
        <v>-8.3000000000000007</v>
      </c>
      <c r="M347" s="199">
        <v>-0.98759036144578316</v>
      </c>
      <c r="N347" s="197">
        <v>1176.9859991183657</v>
      </c>
      <c r="O347" s="197">
        <v>1773.5890655772853</v>
      </c>
      <c r="P347" s="200"/>
      <c r="Q347" s="199">
        <v>6.8</v>
      </c>
      <c r="R347" s="199">
        <v>0.2</v>
      </c>
      <c r="S347" s="195" t="s">
        <v>1159</v>
      </c>
    </row>
    <row r="348" spans="1:19">
      <c r="A348" s="20" t="s">
        <v>44</v>
      </c>
      <c r="B348" s="195" t="s">
        <v>45</v>
      </c>
      <c r="C348" s="196">
        <v>121.128972</v>
      </c>
      <c r="D348" s="196">
        <v>38.756</v>
      </c>
      <c r="E348" s="195" t="s">
        <v>2259</v>
      </c>
      <c r="F348" s="197">
        <v>215</v>
      </c>
      <c r="G348" s="198">
        <v>8.5345000000000004E-2</v>
      </c>
      <c r="H348" s="198">
        <v>2.8579999999999999E-3</v>
      </c>
      <c r="I348" s="198">
        <v>0.282308</v>
      </c>
      <c r="J348" s="198">
        <v>9.0000000000000002E-6</v>
      </c>
      <c r="K348" s="199">
        <v>-16.408979672669631</v>
      </c>
      <c r="L348" s="199">
        <v>-12.1</v>
      </c>
      <c r="M348" s="199">
        <v>-0.91391566265060242</v>
      </c>
      <c r="N348" s="197">
        <v>1401.1094030325351</v>
      </c>
      <c r="O348" s="197">
        <v>2016.5683932727504</v>
      </c>
      <c r="P348" s="200"/>
      <c r="Q348" s="199">
        <v>6.6</v>
      </c>
      <c r="R348" s="199">
        <v>0.1</v>
      </c>
      <c r="S348" s="195" t="s">
        <v>1159</v>
      </c>
    </row>
    <row r="349" spans="1:19">
      <c r="A349" s="20" t="s">
        <v>44</v>
      </c>
      <c r="B349" s="195" t="s">
        <v>45</v>
      </c>
      <c r="C349" s="196">
        <v>121.128972</v>
      </c>
      <c r="D349" s="196">
        <v>38.756</v>
      </c>
      <c r="E349" s="195" t="s">
        <v>2260</v>
      </c>
      <c r="F349" s="197">
        <v>217</v>
      </c>
      <c r="G349" s="198">
        <v>9.1669999999999998E-3</v>
      </c>
      <c r="H349" s="198">
        <v>3.3100000000000002E-4</v>
      </c>
      <c r="I349" s="198">
        <v>0.28240599999999999</v>
      </c>
      <c r="J349" s="198">
        <v>7.9999999999999996E-6</v>
      </c>
      <c r="K349" s="199">
        <v>-12.9432900004256</v>
      </c>
      <c r="L349" s="199">
        <v>-8.3000000000000007</v>
      </c>
      <c r="M349" s="199">
        <v>-0.99003012048192773</v>
      </c>
      <c r="N349" s="197">
        <v>1174.5089651520168</v>
      </c>
      <c r="O349" s="197">
        <v>1774.7525125800053</v>
      </c>
      <c r="P349" s="200"/>
      <c r="Q349" s="199">
        <v>6.6</v>
      </c>
      <c r="R349" s="199">
        <v>0.2</v>
      </c>
      <c r="S349" s="195" t="s">
        <v>1159</v>
      </c>
    </row>
    <row r="350" spans="1:19">
      <c r="A350" s="20" t="s">
        <v>44</v>
      </c>
      <c r="B350" s="195" t="s">
        <v>45</v>
      </c>
      <c r="C350" s="196">
        <v>121.128972</v>
      </c>
      <c r="D350" s="196">
        <v>38.756</v>
      </c>
      <c r="E350" s="195" t="s">
        <v>2261</v>
      </c>
      <c r="F350" s="197">
        <v>216</v>
      </c>
      <c r="G350" s="198">
        <v>2.9818000000000001E-2</v>
      </c>
      <c r="H350" s="198">
        <v>1.0460000000000001E-3</v>
      </c>
      <c r="I350" s="198">
        <v>0.28237400000000001</v>
      </c>
      <c r="J350" s="198">
        <v>1.0000000000000001E-5</v>
      </c>
      <c r="K350" s="199">
        <v>-14.074943770953086</v>
      </c>
      <c r="L350" s="199">
        <v>-9.5</v>
      </c>
      <c r="M350" s="199">
        <v>-0.96849397590361441</v>
      </c>
      <c r="N350" s="197">
        <v>1241.593294960142</v>
      </c>
      <c r="O350" s="197">
        <v>1853.1799974333821</v>
      </c>
      <c r="P350" s="200"/>
      <c r="Q350" s="199">
        <v>6.5</v>
      </c>
      <c r="R350" s="199">
        <v>0.2</v>
      </c>
      <c r="S350" s="195" t="s">
        <v>1159</v>
      </c>
    </row>
    <row r="351" spans="1:19">
      <c r="A351" s="20" t="s">
        <v>44</v>
      </c>
      <c r="B351" s="195" t="s">
        <v>45</v>
      </c>
      <c r="C351" s="196">
        <v>121.128972</v>
      </c>
      <c r="D351" s="196">
        <v>38.756</v>
      </c>
      <c r="E351" s="195" t="s">
        <v>2262</v>
      </c>
      <c r="F351" s="197">
        <v>225</v>
      </c>
      <c r="G351" s="198">
        <v>6.5469999999999999E-3</v>
      </c>
      <c r="H351" s="198">
        <v>2.42E-4</v>
      </c>
      <c r="I351" s="198">
        <v>0.28240399999999999</v>
      </c>
      <c r="J351" s="198">
        <v>9.0000000000000002E-6</v>
      </c>
      <c r="K351" s="199">
        <v>-13.014018361083846</v>
      </c>
      <c r="L351" s="199">
        <v>-8.3000000000000007</v>
      </c>
      <c r="M351" s="199">
        <v>-0.99271084337349402</v>
      </c>
      <c r="N351" s="197">
        <v>1174.5458311598238</v>
      </c>
      <c r="O351" s="197">
        <v>1773.4089668972888</v>
      </c>
      <c r="P351" s="200"/>
      <c r="Q351" s="199">
        <v>6.3</v>
      </c>
      <c r="R351" s="199">
        <v>0.2</v>
      </c>
      <c r="S351" s="195" t="s">
        <v>1159</v>
      </c>
    </row>
    <row r="352" spans="1:19">
      <c r="A352" s="20" t="s">
        <v>44</v>
      </c>
      <c r="B352" s="195" t="s">
        <v>45</v>
      </c>
      <c r="C352" s="196">
        <v>121.128972</v>
      </c>
      <c r="D352" s="196">
        <v>38.756</v>
      </c>
      <c r="E352" s="195" t="s">
        <v>2263</v>
      </c>
      <c r="F352" s="197">
        <v>221</v>
      </c>
      <c r="G352" s="198">
        <v>6.8412000000000001E-2</v>
      </c>
      <c r="H352" s="198">
        <v>2.2980000000000001E-3</v>
      </c>
      <c r="I352" s="198">
        <v>0.28230899999999998</v>
      </c>
      <c r="J352" s="198">
        <v>1.0000000000000001E-5</v>
      </c>
      <c r="K352" s="199">
        <v>-16.373615492342175</v>
      </c>
      <c r="L352" s="199">
        <v>-12</v>
      </c>
      <c r="M352" s="199">
        <v>-0.93078313253012046</v>
      </c>
      <c r="N352" s="197">
        <v>1378.2075282501226</v>
      </c>
      <c r="O352" s="197">
        <v>2006.363512174612</v>
      </c>
      <c r="P352" s="200"/>
      <c r="Q352" s="199">
        <v>6.5</v>
      </c>
      <c r="R352" s="199">
        <v>0.2</v>
      </c>
      <c r="S352" s="195" t="s">
        <v>1159</v>
      </c>
    </row>
    <row r="353" spans="1:19">
      <c r="A353" s="20" t="s">
        <v>44</v>
      </c>
      <c r="B353" s="195" t="s">
        <v>45</v>
      </c>
      <c r="C353" s="196">
        <v>121.128972</v>
      </c>
      <c r="D353" s="196">
        <v>38.756</v>
      </c>
      <c r="E353" s="195" t="s">
        <v>2264</v>
      </c>
      <c r="F353" s="197">
        <v>210</v>
      </c>
      <c r="G353" s="198">
        <v>5.4140000000000004E-3</v>
      </c>
      <c r="H353" s="198">
        <v>2.0000000000000001E-4</v>
      </c>
      <c r="I353" s="198">
        <v>0.28240700000000002</v>
      </c>
      <c r="J353" s="198">
        <v>9.0000000000000002E-6</v>
      </c>
      <c r="K353" s="199">
        <v>-12.907925820095922</v>
      </c>
      <c r="L353" s="199">
        <v>-8.1999999999999993</v>
      </c>
      <c r="M353" s="199">
        <v>-0.99397590361445787</v>
      </c>
      <c r="N353" s="197">
        <v>1169.1530392227025</v>
      </c>
      <c r="O353" s="197">
        <v>1775.7968418080015</v>
      </c>
      <c r="P353" s="200"/>
      <c r="Q353" s="199">
        <v>6.5</v>
      </c>
      <c r="R353" s="199">
        <v>0.2</v>
      </c>
      <c r="S353" s="195" t="s">
        <v>1159</v>
      </c>
    </row>
    <row r="354" spans="1:19">
      <c r="A354" s="20" t="s">
        <v>44</v>
      </c>
      <c r="B354" s="195" t="s">
        <v>45</v>
      </c>
      <c r="C354" s="196">
        <v>121.128972</v>
      </c>
      <c r="D354" s="196">
        <v>38.756</v>
      </c>
      <c r="E354" s="195" t="s">
        <v>2265</v>
      </c>
      <c r="F354" s="197">
        <v>215</v>
      </c>
      <c r="G354" s="198">
        <v>1.0307999999999999E-2</v>
      </c>
      <c r="H354" s="198">
        <v>3.77E-4</v>
      </c>
      <c r="I354" s="198">
        <v>0.28242299999999998</v>
      </c>
      <c r="J354" s="198">
        <v>9.0000000000000002E-6</v>
      </c>
      <c r="K354" s="199">
        <v>-12.34209893483218</v>
      </c>
      <c r="L354" s="199">
        <v>-7.7</v>
      </c>
      <c r="M354" s="199">
        <v>-0.98864457831325303</v>
      </c>
      <c r="N354" s="197">
        <v>1152.4818975492069</v>
      </c>
      <c r="O354" s="197">
        <v>1738.327956859551</v>
      </c>
      <c r="P354" s="200"/>
      <c r="Q354" s="199">
        <v>6.6</v>
      </c>
      <c r="R354" s="199">
        <v>0.2</v>
      </c>
      <c r="S354" s="195" t="s">
        <v>1159</v>
      </c>
    </row>
    <row r="355" spans="1:19">
      <c r="A355" s="20" t="s">
        <v>44</v>
      </c>
      <c r="B355" s="195" t="s">
        <v>45</v>
      </c>
      <c r="C355" s="196">
        <v>121.128972</v>
      </c>
      <c r="D355" s="196">
        <v>38.756</v>
      </c>
      <c r="E355" s="195" t="s">
        <v>2266</v>
      </c>
      <c r="F355" s="197">
        <v>214</v>
      </c>
      <c r="G355" s="198">
        <v>1.5025E-2</v>
      </c>
      <c r="H355" s="198">
        <v>5.2599999999999999E-4</v>
      </c>
      <c r="I355" s="198">
        <v>0.28239799999999998</v>
      </c>
      <c r="J355" s="198">
        <v>7.9999999999999996E-6</v>
      </c>
      <c r="K355" s="199">
        <v>-13.226203443058582</v>
      </c>
      <c r="L355" s="199">
        <v>-8.6</v>
      </c>
      <c r="M355" s="199">
        <v>-0.98415662650602409</v>
      </c>
      <c r="N355" s="197">
        <v>1191.5558779053852</v>
      </c>
      <c r="O355" s="197">
        <v>1796.2201418713057</v>
      </c>
      <c r="P355" s="200"/>
      <c r="Q355" s="199">
        <v>6.2</v>
      </c>
      <c r="R355" s="199">
        <v>0.2</v>
      </c>
      <c r="S355" s="195" t="s">
        <v>1159</v>
      </c>
    </row>
    <row r="356" spans="1:19">
      <c r="A356" s="20" t="s">
        <v>44</v>
      </c>
      <c r="B356" s="195" t="s">
        <v>45</v>
      </c>
      <c r="C356" s="196">
        <v>121.128972</v>
      </c>
      <c r="D356" s="196">
        <v>38.756</v>
      </c>
      <c r="E356" s="195" t="s">
        <v>2267</v>
      </c>
      <c r="F356" s="197">
        <v>214</v>
      </c>
      <c r="G356" s="198">
        <v>4.6579999999999998E-3</v>
      </c>
      <c r="H356" s="198">
        <v>1.75E-4</v>
      </c>
      <c r="I356" s="198">
        <v>0.28242699999999998</v>
      </c>
      <c r="J356" s="198">
        <v>6.9999999999999999E-6</v>
      </c>
      <c r="K356" s="199">
        <v>-12.200642213515689</v>
      </c>
      <c r="L356" s="199">
        <v>-7.5</v>
      </c>
      <c r="M356" s="199">
        <v>-0.99472891566265065</v>
      </c>
      <c r="N356" s="197">
        <v>1140.969832336413</v>
      </c>
      <c r="O356" s="197">
        <v>1728.2487966264694</v>
      </c>
      <c r="P356" s="200"/>
      <c r="Q356" s="199">
        <v>6.4</v>
      </c>
      <c r="R356" s="199">
        <v>0.3</v>
      </c>
      <c r="S356" s="195" t="s">
        <v>1159</v>
      </c>
    </row>
    <row r="357" spans="1:19">
      <c r="A357" s="20" t="s">
        <v>44</v>
      </c>
      <c r="B357" s="195" t="s">
        <v>45</v>
      </c>
      <c r="C357" s="196">
        <v>121.128972</v>
      </c>
      <c r="D357" s="196">
        <v>38.756</v>
      </c>
      <c r="E357" s="195" t="s">
        <v>2268</v>
      </c>
      <c r="F357" s="197">
        <v>221</v>
      </c>
      <c r="G357" s="198">
        <v>1.6233999999999998E-2</v>
      </c>
      <c r="H357" s="198">
        <v>5.8900000000000001E-4</v>
      </c>
      <c r="I357" s="198">
        <v>0.28237899999999999</v>
      </c>
      <c r="J357" s="198">
        <v>9.0000000000000002E-6</v>
      </c>
      <c r="K357" s="199">
        <v>-13.898122869309137</v>
      </c>
      <c r="L357" s="199">
        <v>-9.3000000000000007</v>
      </c>
      <c r="M357" s="199">
        <v>-0.98225903614457832</v>
      </c>
      <c r="N357" s="197">
        <v>1219.834492438031</v>
      </c>
      <c r="O357" s="197">
        <v>1834.9714099818116</v>
      </c>
      <c r="P357" s="200"/>
      <c r="Q357" s="199">
        <v>6.2</v>
      </c>
      <c r="R357" s="199">
        <v>0.2</v>
      </c>
      <c r="S357" s="195" t="s">
        <v>1159</v>
      </c>
    </row>
    <row r="358" spans="1:19">
      <c r="A358" s="20" t="s">
        <v>44</v>
      </c>
      <c r="B358" s="195" t="s">
        <v>45</v>
      </c>
      <c r="C358" s="196">
        <v>121.128972</v>
      </c>
      <c r="D358" s="196">
        <v>38.756</v>
      </c>
      <c r="E358" s="195" t="s">
        <v>2269</v>
      </c>
      <c r="F358" s="197">
        <v>213</v>
      </c>
      <c r="G358" s="198">
        <v>2.3349999999999999E-2</v>
      </c>
      <c r="H358" s="198">
        <v>8.1899999999999996E-4</v>
      </c>
      <c r="I358" s="198">
        <v>0.282356</v>
      </c>
      <c r="J358" s="198">
        <v>7.9999999999999996E-6</v>
      </c>
      <c r="K358" s="199">
        <v>-14.711499016877294</v>
      </c>
      <c r="L358" s="199">
        <v>-10.1</v>
      </c>
      <c r="M358" s="199">
        <v>-0.97533132530120481</v>
      </c>
      <c r="N358" s="197">
        <v>1259.2435026662333</v>
      </c>
      <c r="O358" s="197">
        <v>1893.2938920384493</v>
      </c>
      <c r="P358" s="200"/>
      <c r="Q358" s="199">
        <v>6.4</v>
      </c>
      <c r="R358" s="199">
        <v>0.3</v>
      </c>
      <c r="S358" s="195" t="s">
        <v>1159</v>
      </c>
    </row>
    <row r="359" spans="1:19">
      <c r="A359" s="20" t="s">
        <v>44</v>
      </c>
      <c r="B359" s="195" t="s">
        <v>45</v>
      </c>
      <c r="C359" s="196">
        <v>121.128972</v>
      </c>
      <c r="D359" s="196">
        <v>38.756</v>
      </c>
      <c r="E359" s="195" t="s">
        <v>2270</v>
      </c>
      <c r="F359" s="197">
        <v>218</v>
      </c>
      <c r="G359" s="198">
        <v>1.4718999999999999E-2</v>
      </c>
      <c r="H359" s="198">
        <v>5.2099999999999998E-4</v>
      </c>
      <c r="I359" s="198">
        <v>0.28237299999999999</v>
      </c>
      <c r="J359" s="198">
        <v>7.9999999999999996E-6</v>
      </c>
      <c r="K359" s="199">
        <v>-14.110307951283874</v>
      </c>
      <c r="L359" s="199">
        <v>-9.5</v>
      </c>
      <c r="M359" s="199">
        <v>-0.98430722891566269</v>
      </c>
      <c r="N359" s="197">
        <v>1225.9621697145908</v>
      </c>
      <c r="O359" s="197">
        <v>1849.6495310520934</v>
      </c>
      <c r="P359" s="200"/>
      <c r="Q359" s="199">
        <v>6.1</v>
      </c>
      <c r="R359" s="199">
        <v>0.2</v>
      </c>
      <c r="S359" s="195" t="s">
        <v>1159</v>
      </c>
    </row>
    <row r="360" spans="1:19">
      <c r="A360" s="20" t="s">
        <v>44</v>
      </c>
      <c r="B360" s="195" t="s">
        <v>45</v>
      </c>
      <c r="C360" s="196">
        <v>121.128972</v>
      </c>
      <c r="D360" s="196">
        <v>38.756</v>
      </c>
      <c r="E360" s="195" t="s">
        <v>2271</v>
      </c>
      <c r="F360" s="197">
        <v>218</v>
      </c>
      <c r="G360" s="198">
        <v>2.5843000000000001E-2</v>
      </c>
      <c r="H360" s="198">
        <v>8.92E-4</v>
      </c>
      <c r="I360" s="198">
        <v>0.28237899999999999</v>
      </c>
      <c r="J360" s="198">
        <v>7.9999999999999996E-6</v>
      </c>
      <c r="K360" s="199">
        <v>-13.898122869309137</v>
      </c>
      <c r="L360" s="199">
        <v>-9.3000000000000007</v>
      </c>
      <c r="M360" s="199">
        <v>-0.97313253012048195</v>
      </c>
      <c r="N360" s="197">
        <v>1229.5764030867201</v>
      </c>
      <c r="O360" s="197">
        <v>1839.4618686742178</v>
      </c>
      <c r="P360" s="200"/>
      <c r="Q360" s="199">
        <v>6.3</v>
      </c>
      <c r="R360" s="199">
        <v>0.2</v>
      </c>
      <c r="S360" s="195" t="s">
        <v>1159</v>
      </c>
    </row>
    <row r="361" spans="1:19">
      <c r="A361" s="20" t="s">
        <v>44</v>
      </c>
      <c r="B361" s="195" t="s">
        <v>45</v>
      </c>
      <c r="C361" s="196">
        <v>121.128972</v>
      </c>
      <c r="D361" s="196">
        <v>38.756</v>
      </c>
      <c r="E361" s="195" t="s">
        <v>2272</v>
      </c>
      <c r="F361" s="197">
        <v>212</v>
      </c>
      <c r="G361" s="198">
        <v>3.0182E-2</v>
      </c>
      <c r="H361" s="198">
        <v>1.1039999999999999E-3</v>
      </c>
      <c r="I361" s="198">
        <v>0.282383</v>
      </c>
      <c r="J361" s="198">
        <v>1.0000000000000001E-5</v>
      </c>
      <c r="K361" s="199">
        <v>-13.756666147992647</v>
      </c>
      <c r="L361" s="199">
        <v>-9.1999999999999993</v>
      </c>
      <c r="M361" s="199">
        <v>-0.96674698795180725</v>
      </c>
      <c r="N361" s="197">
        <v>1230.8718558533674</v>
      </c>
      <c r="O361" s="197">
        <v>1835.9249887139824</v>
      </c>
      <c r="P361" s="200"/>
      <c r="Q361" s="199">
        <v>6.5</v>
      </c>
      <c r="R361" s="199">
        <v>0.2</v>
      </c>
      <c r="S361" s="195" t="s">
        <v>1159</v>
      </c>
    </row>
    <row r="362" spans="1:19">
      <c r="A362" s="20" t="s">
        <v>44</v>
      </c>
      <c r="B362" s="195" t="s">
        <v>45</v>
      </c>
      <c r="C362" s="196">
        <v>121.128972</v>
      </c>
      <c r="D362" s="196">
        <v>38.756</v>
      </c>
      <c r="E362" s="195" t="s">
        <v>2273</v>
      </c>
      <c r="F362" s="197">
        <v>219</v>
      </c>
      <c r="G362" s="198">
        <v>3.049E-2</v>
      </c>
      <c r="H362" s="198">
        <v>9.7400000000000004E-4</v>
      </c>
      <c r="I362" s="198">
        <v>0.28237400000000001</v>
      </c>
      <c r="J362" s="198">
        <v>7.9999999999999996E-6</v>
      </c>
      <c r="K362" s="199">
        <v>-14.074943770953086</v>
      </c>
      <c r="L362" s="199">
        <v>-9.5</v>
      </c>
      <c r="M362" s="199">
        <v>-0.97066265060240964</v>
      </c>
      <c r="N362" s="197">
        <v>1239.2321418731033</v>
      </c>
      <c r="O362" s="197">
        <v>1850.7610316984087</v>
      </c>
      <c r="P362" s="200"/>
      <c r="Q362" s="199">
        <v>6.4</v>
      </c>
      <c r="R362" s="199">
        <v>0.2</v>
      </c>
      <c r="S362" s="195" t="s">
        <v>1159</v>
      </c>
    </row>
    <row r="363" spans="1:19">
      <c r="A363" s="20" t="s">
        <v>44</v>
      </c>
      <c r="B363" s="195" t="s">
        <v>45</v>
      </c>
      <c r="C363" s="196">
        <v>121.128972</v>
      </c>
      <c r="D363" s="196">
        <v>38.756</v>
      </c>
      <c r="E363" s="195" t="s">
        <v>2274</v>
      </c>
      <c r="F363" s="197">
        <v>217</v>
      </c>
      <c r="G363" s="198">
        <v>6.5329999999999997E-3</v>
      </c>
      <c r="H363" s="198">
        <v>2.42E-4</v>
      </c>
      <c r="I363" s="198">
        <v>0.28240900000000002</v>
      </c>
      <c r="J363" s="198">
        <v>1.0000000000000001E-5</v>
      </c>
      <c r="K363" s="199">
        <v>-12.837197459437677</v>
      </c>
      <c r="L363" s="199">
        <v>-8.1</v>
      </c>
      <c r="M363" s="199">
        <v>-0.99271084337349402</v>
      </c>
      <c r="N363" s="197">
        <v>1167.6791896169846</v>
      </c>
      <c r="O363" s="197">
        <v>1767.2571161284145</v>
      </c>
      <c r="P363" s="200"/>
      <c r="Q363" s="199">
        <v>6.4</v>
      </c>
      <c r="R363" s="199">
        <v>0.2</v>
      </c>
      <c r="S363" s="195" t="s">
        <v>1159</v>
      </c>
    </row>
    <row r="364" spans="1:19">
      <c r="A364" s="20" t="s">
        <v>44</v>
      </c>
      <c r="B364" s="195" t="s">
        <v>45</v>
      </c>
      <c r="C364" s="196">
        <v>121.128972</v>
      </c>
      <c r="D364" s="196">
        <v>38.756</v>
      </c>
      <c r="E364" s="195" t="s">
        <v>2275</v>
      </c>
      <c r="F364" s="197">
        <v>218</v>
      </c>
      <c r="G364" s="198">
        <v>4.0848000000000002E-2</v>
      </c>
      <c r="H364" s="198">
        <v>1.402E-3</v>
      </c>
      <c r="I364" s="198">
        <v>0.28237600000000002</v>
      </c>
      <c r="J364" s="198">
        <v>1.0000000000000001E-5</v>
      </c>
      <c r="K364" s="199">
        <v>-14.00421541029595</v>
      </c>
      <c r="L364" s="199">
        <v>-9.5</v>
      </c>
      <c r="M364" s="199">
        <v>-0.95777108433734937</v>
      </c>
      <c r="N364" s="197">
        <v>1250.5728785447416</v>
      </c>
      <c r="O364" s="197">
        <v>1850.6124512990746</v>
      </c>
      <c r="P364" s="200"/>
      <c r="Q364" s="199">
        <v>6.3</v>
      </c>
      <c r="R364" s="199">
        <v>0.2</v>
      </c>
      <c r="S364" s="195" t="s">
        <v>1159</v>
      </c>
    </row>
    <row r="365" spans="1:19">
      <c r="A365" s="20" t="s">
        <v>44</v>
      </c>
      <c r="B365" s="195" t="s">
        <v>45</v>
      </c>
      <c r="C365" s="196">
        <v>121.128972</v>
      </c>
      <c r="D365" s="196">
        <v>38.756</v>
      </c>
      <c r="E365" s="195" t="s">
        <v>2276</v>
      </c>
      <c r="F365" s="197">
        <v>214</v>
      </c>
      <c r="G365" s="198">
        <v>5.9991999999999997E-2</v>
      </c>
      <c r="H365" s="198">
        <v>1.9940000000000001E-3</v>
      </c>
      <c r="I365" s="198">
        <v>0.28238799999999997</v>
      </c>
      <c r="J365" s="198">
        <v>1.0000000000000001E-5</v>
      </c>
      <c r="K365" s="199">
        <v>-13.579845246348698</v>
      </c>
      <c r="L365" s="199">
        <v>-9.1999999999999993</v>
      </c>
      <c r="M365" s="199">
        <v>-0.93993975903614457</v>
      </c>
      <c r="N365" s="197">
        <v>1253.425461407189</v>
      </c>
      <c r="O365" s="197">
        <v>1831.1505704269284</v>
      </c>
      <c r="P365" s="200"/>
      <c r="Q365" s="199">
        <v>6.5</v>
      </c>
      <c r="R365" s="199">
        <v>0.2</v>
      </c>
      <c r="S365" s="195" t="s">
        <v>1159</v>
      </c>
    </row>
    <row r="366" spans="1:19">
      <c r="A366" s="20" t="s">
        <v>44</v>
      </c>
      <c r="B366" s="195" t="s">
        <v>45</v>
      </c>
      <c r="C366" s="196">
        <v>121.128972</v>
      </c>
      <c r="D366" s="196">
        <v>38.756</v>
      </c>
      <c r="E366" s="195" t="s">
        <v>2277</v>
      </c>
      <c r="F366" s="197">
        <v>218</v>
      </c>
      <c r="G366" s="198">
        <v>1.1664000000000001E-2</v>
      </c>
      <c r="H366" s="198">
        <v>4.2400000000000001E-4</v>
      </c>
      <c r="I366" s="198">
        <v>0.28241899999999998</v>
      </c>
      <c r="J366" s="198">
        <v>9.0000000000000002E-6</v>
      </c>
      <c r="K366" s="199">
        <v>-12.48355565614867</v>
      </c>
      <c r="L366" s="199">
        <v>-7.8</v>
      </c>
      <c r="M366" s="199">
        <v>-0.98722891566265059</v>
      </c>
      <c r="N366" s="197">
        <v>1159.4141124258642</v>
      </c>
      <c r="O366" s="197">
        <v>1745.8265954480607</v>
      </c>
      <c r="P366" s="200"/>
      <c r="Q366" s="199">
        <v>6.1</v>
      </c>
      <c r="R366" s="199">
        <v>0.1</v>
      </c>
      <c r="S366" s="195" t="s">
        <v>1159</v>
      </c>
    </row>
    <row r="367" spans="1:19">
      <c r="A367" s="20" t="s">
        <v>44</v>
      </c>
      <c r="B367" s="195" t="s">
        <v>45</v>
      </c>
      <c r="C367" s="196">
        <v>121.128972</v>
      </c>
      <c r="D367" s="196">
        <v>38.756</v>
      </c>
      <c r="E367" s="195" t="s">
        <v>2278</v>
      </c>
      <c r="F367" s="197">
        <v>217</v>
      </c>
      <c r="G367" s="198">
        <v>1.2496999999999999E-2</v>
      </c>
      <c r="H367" s="198">
        <v>4.5399999999999998E-4</v>
      </c>
      <c r="I367" s="198">
        <v>0.282387</v>
      </c>
      <c r="J367" s="198">
        <v>1.0000000000000001E-5</v>
      </c>
      <c r="K367" s="199">
        <v>-13.615209426677266</v>
      </c>
      <c r="L367" s="199">
        <v>-9</v>
      </c>
      <c r="M367" s="199">
        <v>-0.98632530120481932</v>
      </c>
      <c r="N367" s="197">
        <v>1204.5035914246491</v>
      </c>
      <c r="O367" s="197">
        <v>1818.359456418792</v>
      </c>
      <c r="P367" s="200"/>
      <c r="Q367" s="199">
        <v>6.5</v>
      </c>
      <c r="R367" s="199">
        <v>0.2</v>
      </c>
      <c r="S367" s="195" t="s">
        <v>1159</v>
      </c>
    </row>
    <row r="368" spans="1:19">
      <c r="A368" s="20" t="s">
        <v>44</v>
      </c>
      <c r="B368" s="195" t="s">
        <v>45</v>
      </c>
      <c r="C368" s="196">
        <v>121.128972</v>
      </c>
      <c r="D368" s="196">
        <v>38.756</v>
      </c>
      <c r="E368" s="195" t="s">
        <v>2279</v>
      </c>
      <c r="F368" s="197">
        <v>218</v>
      </c>
      <c r="G368" s="198">
        <v>2.9208000000000001E-2</v>
      </c>
      <c r="H368" s="198">
        <v>9.990000000000001E-4</v>
      </c>
      <c r="I368" s="198">
        <v>0.28239500000000001</v>
      </c>
      <c r="J368" s="198">
        <v>1.0000000000000001E-5</v>
      </c>
      <c r="K368" s="199">
        <v>-13.332295984044285</v>
      </c>
      <c r="L368" s="199">
        <v>-8.8000000000000007</v>
      </c>
      <c r="M368" s="199">
        <v>-0.96990963855421686</v>
      </c>
      <c r="N368" s="197">
        <v>1210.657133637988</v>
      </c>
      <c r="O368" s="197">
        <v>1804.5969852647172</v>
      </c>
      <c r="P368" s="200"/>
      <c r="Q368" s="199">
        <v>6.5</v>
      </c>
      <c r="R368" s="199">
        <v>0.1</v>
      </c>
      <c r="S368" s="195" t="s">
        <v>1159</v>
      </c>
    </row>
    <row r="369" spans="1:19">
      <c r="A369" s="20" t="s">
        <v>40</v>
      </c>
      <c r="B369" s="195" t="s">
        <v>2281</v>
      </c>
      <c r="C369" s="196">
        <v>124.61305555555499</v>
      </c>
      <c r="D369" s="196">
        <v>40.913249999999998</v>
      </c>
      <c r="E369" s="195" t="s">
        <v>901</v>
      </c>
      <c r="F369" s="197">
        <v>228</v>
      </c>
      <c r="G369" s="198">
        <v>1.37E-2</v>
      </c>
      <c r="H369" s="198">
        <v>5.0000000000000001E-4</v>
      </c>
      <c r="I369" s="198">
        <v>0.28228900000000001</v>
      </c>
      <c r="J369" s="198">
        <v>1.9000000000000001E-5</v>
      </c>
      <c r="K369" s="199">
        <v>-17.0808990989213</v>
      </c>
      <c r="L369" s="199">
        <v>-12.3</v>
      </c>
      <c r="M369" s="199">
        <v>-0.98493975903614461</v>
      </c>
      <c r="N369" s="197">
        <v>1341.1925512464099</v>
      </c>
      <c r="O369" s="197">
        <v>2030.9913543691855</v>
      </c>
      <c r="P369" s="200">
        <v>2.0146000000000001E-3</v>
      </c>
      <c r="Q369" s="199">
        <v>7.6</v>
      </c>
      <c r="R369" s="199">
        <v>0.3</v>
      </c>
      <c r="S369" s="195" t="s">
        <v>2372</v>
      </c>
    </row>
    <row r="370" spans="1:19">
      <c r="A370" s="20" t="s">
        <v>40</v>
      </c>
      <c r="B370" s="195" t="s">
        <v>2281</v>
      </c>
      <c r="C370" s="196">
        <v>124.61305555555499</v>
      </c>
      <c r="D370" s="196">
        <v>40.913249999999998</v>
      </c>
      <c r="E370" s="195" t="s">
        <v>902</v>
      </c>
      <c r="F370" s="197">
        <v>231</v>
      </c>
      <c r="G370" s="198">
        <v>5.7000000000000002E-3</v>
      </c>
      <c r="H370" s="198">
        <v>2.0000000000000001E-4</v>
      </c>
      <c r="I370" s="198">
        <v>0.28228300000000001</v>
      </c>
      <c r="J370" s="198">
        <v>2.1999999999999999E-5</v>
      </c>
      <c r="K370" s="199">
        <v>-17.293084180894922</v>
      </c>
      <c r="L370" s="199">
        <v>-12.4</v>
      </c>
      <c r="M370" s="199">
        <v>-0.99397590361445787</v>
      </c>
      <c r="N370" s="197">
        <v>1338.9951743790559</v>
      </c>
      <c r="O370" s="197">
        <v>2039.778447063245</v>
      </c>
      <c r="P370" s="200">
        <v>2.016E-3</v>
      </c>
      <c r="Q370" s="199">
        <v>8.3000000000000007</v>
      </c>
      <c r="R370" s="199">
        <v>0.4</v>
      </c>
      <c r="S370" s="195" t="s">
        <v>2372</v>
      </c>
    </row>
    <row r="371" spans="1:19">
      <c r="A371" s="20" t="s">
        <v>40</v>
      </c>
      <c r="B371" s="195" t="s">
        <v>2281</v>
      </c>
      <c r="C371" s="196">
        <v>124.61305555555499</v>
      </c>
      <c r="D371" s="196">
        <v>40.913249999999998</v>
      </c>
      <c r="E371" s="195" t="s">
        <v>903</v>
      </c>
      <c r="F371" s="197">
        <v>226</v>
      </c>
      <c r="G371" s="198">
        <v>4.3E-3</v>
      </c>
      <c r="H371" s="198">
        <v>2.0000000000000001E-4</v>
      </c>
      <c r="I371" s="198">
        <v>0.28226200000000001</v>
      </c>
      <c r="J371" s="198">
        <v>1.2999999999999999E-5</v>
      </c>
      <c r="K371" s="199">
        <v>-18.035731967804836</v>
      </c>
      <c r="L371" s="199">
        <v>-13.1</v>
      </c>
      <c r="M371" s="199">
        <v>-0.99397590361445787</v>
      </c>
      <c r="N371" s="197">
        <v>1367.7055099017728</v>
      </c>
      <c r="O371" s="197">
        <v>2089.8098494977658</v>
      </c>
      <c r="P371" s="200">
        <v>2.0148000000000002E-3</v>
      </c>
      <c r="Q371" s="199">
        <v>7.7</v>
      </c>
      <c r="R371" s="199">
        <v>0.2</v>
      </c>
      <c r="S371" s="195" t="s">
        <v>2372</v>
      </c>
    </row>
    <row r="372" spans="1:19">
      <c r="A372" s="20" t="s">
        <v>40</v>
      </c>
      <c r="B372" s="195" t="s">
        <v>2281</v>
      </c>
      <c r="C372" s="196">
        <v>124.61305555555499</v>
      </c>
      <c r="D372" s="196">
        <v>40.913249999999998</v>
      </c>
      <c r="E372" s="195" t="s">
        <v>904</v>
      </c>
      <c r="F372" s="197">
        <v>227</v>
      </c>
      <c r="G372" s="198">
        <v>5.8999999999999999E-3</v>
      </c>
      <c r="H372" s="198">
        <v>2.0000000000000001E-4</v>
      </c>
      <c r="I372" s="198">
        <v>0.28228999999999999</v>
      </c>
      <c r="J372" s="198">
        <v>1.5999999999999999E-5</v>
      </c>
      <c r="K372" s="199">
        <v>-17.045534918592729</v>
      </c>
      <c r="L372" s="199">
        <v>-12.2</v>
      </c>
      <c r="M372" s="199">
        <v>-0.99397590361445787</v>
      </c>
      <c r="N372" s="197">
        <v>1329.4216416593715</v>
      </c>
      <c r="O372" s="197">
        <v>2026.6797739909398</v>
      </c>
      <c r="P372" s="200">
        <v>2.0154999999999999E-3</v>
      </c>
      <c r="Q372" s="199">
        <v>8.1</v>
      </c>
      <c r="R372" s="199">
        <v>0.2</v>
      </c>
      <c r="S372" s="195" t="s">
        <v>2372</v>
      </c>
    </row>
    <row r="373" spans="1:19">
      <c r="A373" s="20" t="s">
        <v>40</v>
      </c>
      <c r="B373" s="195" t="s">
        <v>2281</v>
      </c>
      <c r="C373" s="196">
        <v>124.61305555555499</v>
      </c>
      <c r="D373" s="196">
        <v>40.913249999999998</v>
      </c>
      <c r="E373" s="195" t="s">
        <v>905</v>
      </c>
      <c r="F373" s="197">
        <v>224</v>
      </c>
      <c r="G373" s="198">
        <v>8.8999999999999999E-3</v>
      </c>
      <c r="H373" s="198">
        <v>4.0000000000000002E-4</v>
      </c>
      <c r="I373" s="198">
        <v>0.28226699999999999</v>
      </c>
      <c r="J373" s="198">
        <v>1.4E-5</v>
      </c>
      <c r="K373" s="199">
        <v>-17.858911066160886</v>
      </c>
      <c r="L373" s="199">
        <v>-13</v>
      </c>
      <c r="M373" s="199">
        <v>-0.98795180722891562</v>
      </c>
      <c r="N373" s="197">
        <v>1367.942899649672</v>
      </c>
      <c r="O373" s="197">
        <v>2081.6850507131421</v>
      </c>
      <c r="P373" s="200">
        <v>2.0156000000000002E-3</v>
      </c>
      <c r="Q373" s="199">
        <v>8.1</v>
      </c>
      <c r="R373" s="199">
        <v>0.3</v>
      </c>
      <c r="S373" s="195" t="s">
        <v>2372</v>
      </c>
    </row>
    <row r="374" spans="1:19">
      <c r="A374" s="20" t="s">
        <v>40</v>
      </c>
      <c r="B374" s="195" t="s">
        <v>2281</v>
      </c>
      <c r="C374" s="196">
        <v>124.61305555555499</v>
      </c>
      <c r="D374" s="196">
        <v>40.913249999999998</v>
      </c>
      <c r="E374" s="195" t="s">
        <v>906</v>
      </c>
      <c r="F374" s="197">
        <v>225</v>
      </c>
      <c r="G374" s="198">
        <v>6.0000000000000001E-3</v>
      </c>
      <c r="H374" s="198">
        <v>2.0000000000000001E-4</v>
      </c>
      <c r="I374" s="198">
        <v>0.28227799999999997</v>
      </c>
      <c r="J374" s="198">
        <v>2.3E-5</v>
      </c>
      <c r="K374" s="199">
        <v>-17.469905082542205</v>
      </c>
      <c r="L374" s="199">
        <v>-12.6</v>
      </c>
      <c r="M374" s="199">
        <v>-0.99397590361445787</v>
      </c>
      <c r="N374" s="197">
        <v>1345.8323645430805</v>
      </c>
      <c r="O374" s="197">
        <v>2054.7348857070801</v>
      </c>
      <c r="P374" s="200">
        <v>2.0152E-3</v>
      </c>
      <c r="Q374" s="199">
        <v>7.9</v>
      </c>
      <c r="R374" s="199">
        <v>0.2</v>
      </c>
      <c r="S374" s="195" t="s">
        <v>2372</v>
      </c>
    </row>
    <row r="375" spans="1:19">
      <c r="A375" s="20" t="s">
        <v>40</v>
      </c>
      <c r="B375" s="195" t="s">
        <v>2281</v>
      </c>
      <c r="C375" s="196">
        <v>124.61305555555499</v>
      </c>
      <c r="D375" s="196">
        <v>40.913249999999998</v>
      </c>
      <c r="E375" s="195" t="s">
        <v>907</v>
      </c>
      <c r="F375" s="197">
        <v>227</v>
      </c>
      <c r="G375" s="198">
        <v>6.4000000000000003E-3</v>
      </c>
      <c r="H375" s="198">
        <v>2.9999999999999997E-4</v>
      </c>
      <c r="I375" s="198">
        <v>0.28229100000000001</v>
      </c>
      <c r="J375" s="198">
        <v>2.0999999999999999E-5</v>
      </c>
      <c r="K375" s="199">
        <v>-17.010170738263053</v>
      </c>
      <c r="L375" s="199">
        <v>-12.1</v>
      </c>
      <c r="M375" s="199">
        <v>-0.99096385542168675</v>
      </c>
      <c r="N375" s="197">
        <v>1331.4965907683336</v>
      </c>
      <c r="O375" s="197">
        <v>2025.3470131740814</v>
      </c>
      <c r="P375" s="200">
        <v>2.0144999999999998E-3</v>
      </c>
      <c r="Q375" s="199">
        <v>7.6</v>
      </c>
      <c r="R375" s="199">
        <v>0.2</v>
      </c>
      <c r="S375" s="195" t="s">
        <v>2372</v>
      </c>
    </row>
    <row r="376" spans="1:19">
      <c r="A376" s="20" t="s">
        <v>40</v>
      </c>
      <c r="B376" s="195" t="s">
        <v>2281</v>
      </c>
      <c r="C376" s="196">
        <v>124.61305555555499</v>
      </c>
      <c r="D376" s="196">
        <v>40.913249999999998</v>
      </c>
      <c r="E376" s="195" t="s">
        <v>908</v>
      </c>
      <c r="F376" s="197">
        <v>228</v>
      </c>
      <c r="G376" s="198">
        <v>6.4999999999999997E-3</v>
      </c>
      <c r="H376" s="198">
        <v>2.0000000000000001E-4</v>
      </c>
      <c r="I376" s="198">
        <v>0.28228700000000001</v>
      </c>
      <c r="J376" s="198">
        <v>1.9000000000000001E-5</v>
      </c>
      <c r="K376" s="199">
        <v>-17.151627459579544</v>
      </c>
      <c r="L376" s="199">
        <v>-12.3</v>
      </c>
      <c r="M376" s="199">
        <v>-0.99397590361445787</v>
      </c>
      <c r="N376" s="197">
        <v>1333.5247937841921</v>
      </c>
      <c r="O376" s="197">
        <v>2032.74560352804</v>
      </c>
      <c r="P376" s="200">
        <v>2.0157E-3</v>
      </c>
      <c r="Q376" s="199">
        <v>8.1999999999999993</v>
      </c>
      <c r="R376" s="199">
        <v>0.2</v>
      </c>
      <c r="S376" s="195" t="s">
        <v>2372</v>
      </c>
    </row>
    <row r="377" spans="1:19">
      <c r="A377" s="20" t="s">
        <v>40</v>
      </c>
      <c r="B377" s="195" t="s">
        <v>2281</v>
      </c>
      <c r="C377" s="196">
        <v>124.61305555555499</v>
      </c>
      <c r="D377" s="196">
        <v>40.913249999999998</v>
      </c>
      <c r="E377" s="195" t="s">
        <v>909</v>
      </c>
      <c r="F377" s="197">
        <v>227</v>
      </c>
      <c r="G377" s="198">
        <v>4.4000000000000003E-3</v>
      </c>
      <c r="H377" s="198">
        <v>2.0000000000000001E-4</v>
      </c>
      <c r="I377" s="198">
        <v>0.28229399999999999</v>
      </c>
      <c r="J377" s="198">
        <v>1.8E-5</v>
      </c>
      <c r="K377" s="199">
        <v>-16.904078197276242</v>
      </c>
      <c r="L377" s="199">
        <v>-12</v>
      </c>
      <c r="M377" s="199">
        <v>-0.99397590361445787</v>
      </c>
      <c r="N377" s="197">
        <v>1323.9502831630766</v>
      </c>
      <c r="O377" s="197">
        <v>2017.747898155108</v>
      </c>
      <c r="P377" s="200">
        <v>2.0144999999999998E-3</v>
      </c>
      <c r="Q377" s="199">
        <v>7.6</v>
      </c>
      <c r="R377" s="199">
        <v>0.2</v>
      </c>
      <c r="S377" s="195" t="s">
        <v>2372</v>
      </c>
    </row>
    <row r="378" spans="1:19">
      <c r="A378" s="20" t="s">
        <v>40</v>
      </c>
      <c r="B378" s="195" t="s">
        <v>2281</v>
      </c>
      <c r="C378" s="196">
        <v>124.61305555555499</v>
      </c>
      <c r="D378" s="196">
        <v>40.913249999999998</v>
      </c>
      <c r="E378" s="195" t="s">
        <v>910</v>
      </c>
      <c r="F378" s="197">
        <v>231</v>
      </c>
      <c r="G378" s="198">
        <v>3.3E-3</v>
      </c>
      <c r="H378" s="198">
        <v>1E-4</v>
      </c>
      <c r="I378" s="198">
        <v>0.28228799999999998</v>
      </c>
      <c r="J378" s="198">
        <v>2.0999999999999999E-5</v>
      </c>
      <c r="K378" s="199">
        <v>-17.116263279250976</v>
      </c>
      <c r="L378" s="199">
        <v>-12.2</v>
      </c>
      <c r="M378" s="199">
        <v>-0.99698795180722888</v>
      </c>
      <c r="N378" s="197">
        <v>1328.7216818019147</v>
      </c>
      <c r="O378" s="197">
        <v>2027.6983082484328</v>
      </c>
      <c r="P378" s="200">
        <v>2.0149E-3</v>
      </c>
      <c r="Q378" s="199">
        <v>7.8</v>
      </c>
      <c r="R378" s="199">
        <v>0.2</v>
      </c>
      <c r="S378" s="195" t="s">
        <v>2372</v>
      </c>
    </row>
    <row r="379" spans="1:19">
      <c r="A379" s="20" t="s">
        <v>40</v>
      </c>
      <c r="B379" s="195" t="s">
        <v>2281</v>
      </c>
      <c r="C379" s="196">
        <v>124.61305555555499</v>
      </c>
      <c r="D379" s="196">
        <v>40.913249999999998</v>
      </c>
      <c r="E379" s="195" t="s">
        <v>911</v>
      </c>
      <c r="F379" s="197">
        <v>230</v>
      </c>
      <c r="G379" s="198">
        <v>2.4E-2</v>
      </c>
      <c r="H379" s="198">
        <v>8.9999999999999998E-4</v>
      </c>
      <c r="I379" s="198">
        <v>0.28231899999999999</v>
      </c>
      <c r="J379" s="198">
        <v>1.5999999999999999E-5</v>
      </c>
      <c r="K379" s="199">
        <v>-16.01997368905095</v>
      </c>
      <c r="L379" s="199">
        <v>-11.2</v>
      </c>
      <c r="M379" s="199">
        <v>-0.97289156626506024</v>
      </c>
      <c r="N379" s="197">
        <v>1313.5239742547069</v>
      </c>
      <c r="O379" s="197">
        <v>1966.4166254081842</v>
      </c>
      <c r="P379" s="200">
        <v>2.0157E-3</v>
      </c>
      <c r="Q379" s="199">
        <v>8.1999999999999993</v>
      </c>
      <c r="R379" s="199">
        <v>0.4</v>
      </c>
      <c r="S379" s="195" t="s">
        <v>2372</v>
      </c>
    </row>
    <row r="380" spans="1:19">
      <c r="A380" s="20" t="s">
        <v>40</v>
      </c>
      <c r="B380" s="195" t="s">
        <v>2281</v>
      </c>
      <c r="C380" s="196">
        <v>124.61305555555499</v>
      </c>
      <c r="D380" s="196">
        <v>40.913249999999998</v>
      </c>
      <c r="E380" s="195" t="s">
        <v>912</v>
      </c>
      <c r="F380" s="197">
        <v>230</v>
      </c>
      <c r="G380" s="198">
        <v>6.1999999999999998E-3</v>
      </c>
      <c r="H380" s="198">
        <v>2.0000000000000001E-4</v>
      </c>
      <c r="I380" s="198">
        <v>0.28226899999999999</v>
      </c>
      <c r="J380" s="198">
        <v>1.4E-5</v>
      </c>
      <c r="K380" s="199">
        <v>-17.788182705502642</v>
      </c>
      <c r="L380" s="199">
        <v>-12.9</v>
      </c>
      <c r="M380" s="199">
        <v>-0.99397590361445787</v>
      </c>
      <c r="N380" s="197">
        <v>1358.1371078890818</v>
      </c>
      <c r="O380" s="197">
        <v>2071.659723135168</v>
      </c>
      <c r="P380" s="200">
        <v>2.0162000000000001E-3</v>
      </c>
      <c r="Q380" s="199">
        <v>8.4</v>
      </c>
      <c r="R380" s="199">
        <v>0.2</v>
      </c>
      <c r="S380" s="195" t="s">
        <v>2372</v>
      </c>
    </row>
    <row r="381" spans="1:19">
      <c r="A381" s="20" t="s">
        <v>40</v>
      </c>
      <c r="B381" s="195" t="s">
        <v>2281</v>
      </c>
      <c r="C381" s="196">
        <v>124.61305555555499</v>
      </c>
      <c r="D381" s="196">
        <v>40.913249999999998</v>
      </c>
      <c r="E381" s="195" t="s">
        <v>913</v>
      </c>
      <c r="F381" s="197">
        <v>230</v>
      </c>
      <c r="G381" s="198">
        <v>5.1999999999999998E-3</v>
      </c>
      <c r="H381" s="198">
        <v>2.0000000000000001E-4</v>
      </c>
      <c r="I381" s="198">
        <v>0.28227099999999999</v>
      </c>
      <c r="J381" s="198">
        <v>1.5E-5</v>
      </c>
      <c r="K381" s="199">
        <v>-17.717454344844398</v>
      </c>
      <c r="L381" s="199">
        <v>-12.8</v>
      </c>
      <c r="M381" s="199">
        <v>-0.99397590361445787</v>
      </c>
      <c r="N381" s="197">
        <v>1355.4029647566401</v>
      </c>
      <c r="O381" s="197">
        <v>2067.1962928933185</v>
      </c>
      <c r="P381" s="200">
        <v>2.016E-3</v>
      </c>
      <c r="Q381" s="199">
        <v>8.3000000000000007</v>
      </c>
      <c r="R381" s="199">
        <v>0.3</v>
      </c>
      <c r="S381" s="195" t="s">
        <v>2372</v>
      </c>
    </row>
    <row r="382" spans="1:19">
      <c r="A382" s="20" t="s">
        <v>40</v>
      </c>
      <c r="B382" s="195" t="s">
        <v>2281</v>
      </c>
      <c r="C382" s="196">
        <v>124.61305555555499</v>
      </c>
      <c r="D382" s="196">
        <v>40.913249999999998</v>
      </c>
      <c r="E382" s="195" t="s">
        <v>914</v>
      </c>
      <c r="F382" s="197">
        <v>230</v>
      </c>
      <c r="G382" s="198">
        <v>4.7999999999999996E-3</v>
      </c>
      <c r="H382" s="198">
        <v>2.0000000000000001E-4</v>
      </c>
      <c r="I382" s="198">
        <v>0.28227099999999999</v>
      </c>
      <c r="J382" s="198">
        <v>1.4E-5</v>
      </c>
      <c r="K382" s="199">
        <v>-17.717454344844398</v>
      </c>
      <c r="L382" s="199">
        <v>-12.8</v>
      </c>
      <c r="M382" s="199">
        <v>-0.99397590361445787</v>
      </c>
      <c r="N382" s="197">
        <v>1355.4029647566401</v>
      </c>
      <c r="O382" s="197">
        <v>2067.1962928933185</v>
      </c>
      <c r="P382" s="200">
        <v>2.0152E-3</v>
      </c>
      <c r="Q382" s="199">
        <v>7.9</v>
      </c>
      <c r="R382" s="199">
        <v>0.2</v>
      </c>
      <c r="S382" s="195" t="s">
        <v>2372</v>
      </c>
    </row>
    <row r="383" spans="1:19">
      <c r="A383" s="20" t="s">
        <v>40</v>
      </c>
      <c r="B383" s="195" t="s">
        <v>2281</v>
      </c>
      <c r="C383" s="196">
        <v>124.61305555555499</v>
      </c>
      <c r="D383" s="196">
        <v>40.913249999999998</v>
      </c>
      <c r="E383" s="195" t="s">
        <v>915</v>
      </c>
      <c r="F383" s="197">
        <v>224</v>
      </c>
      <c r="G383" s="198">
        <v>9.5999999999999992E-3</v>
      </c>
      <c r="H383" s="198">
        <v>2.9999999999999997E-4</v>
      </c>
      <c r="I383" s="198">
        <v>0.28226200000000001</v>
      </c>
      <c r="J383" s="198">
        <v>1.4E-5</v>
      </c>
      <c r="K383" s="199">
        <v>-18.035731967804836</v>
      </c>
      <c r="L383" s="199">
        <v>-13.2</v>
      </c>
      <c r="M383" s="199">
        <v>-0.99096385542168675</v>
      </c>
      <c r="N383" s="197">
        <v>1371.2497259094339</v>
      </c>
      <c r="O383" s="197">
        <v>2091.9578870576679</v>
      </c>
      <c r="P383" s="200">
        <v>2.0160999999999998E-3</v>
      </c>
      <c r="Q383" s="199">
        <v>8.4</v>
      </c>
      <c r="R383" s="199">
        <v>0.4</v>
      </c>
      <c r="S383" s="195" t="s">
        <v>2372</v>
      </c>
    </row>
    <row r="384" spans="1:19">
      <c r="A384" s="20" t="s">
        <v>40</v>
      </c>
      <c r="B384" s="195" t="s">
        <v>2281</v>
      </c>
      <c r="C384" s="196">
        <v>124.549111</v>
      </c>
      <c r="D384" s="196">
        <v>40.910972000000001</v>
      </c>
      <c r="E384" s="195" t="s">
        <v>916</v>
      </c>
      <c r="F384" s="197">
        <v>228</v>
      </c>
      <c r="G384" s="198">
        <v>1.1900000000000001E-2</v>
      </c>
      <c r="H384" s="198">
        <v>5.0000000000000001E-4</v>
      </c>
      <c r="I384" s="198">
        <v>0.28229100000000001</v>
      </c>
      <c r="J384" s="198">
        <v>3.0000000000000001E-5</v>
      </c>
      <c r="K384" s="199">
        <v>-17.010170738263053</v>
      </c>
      <c r="L384" s="199">
        <v>-12.083176334954926</v>
      </c>
      <c r="M384" s="199">
        <v>-0.98493975903614461</v>
      </c>
      <c r="N384" s="197">
        <v>1338.4358932966015</v>
      </c>
      <c r="O384" s="197">
        <v>2026.526510937658</v>
      </c>
      <c r="P384" s="200">
        <v>2.0149999999999999E-3</v>
      </c>
      <c r="Q384" s="199">
        <v>7.3</v>
      </c>
      <c r="R384" s="199">
        <v>0.3</v>
      </c>
      <c r="S384" s="195" t="s">
        <v>2372</v>
      </c>
    </row>
    <row r="385" spans="1:19">
      <c r="A385" s="20" t="s">
        <v>40</v>
      </c>
      <c r="B385" s="195" t="s">
        <v>2281</v>
      </c>
      <c r="C385" s="196">
        <v>124.549111</v>
      </c>
      <c r="D385" s="196">
        <v>40.910972000000001</v>
      </c>
      <c r="E385" s="195" t="s">
        <v>917</v>
      </c>
      <c r="F385" s="197">
        <v>229</v>
      </c>
      <c r="G385" s="198">
        <v>1.1299999999999999E-2</v>
      </c>
      <c r="H385" s="198">
        <v>5.0000000000000001E-4</v>
      </c>
      <c r="I385" s="198">
        <v>0.282279</v>
      </c>
      <c r="J385" s="198">
        <v>2.5999999999999998E-5</v>
      </c>
      <c r="K385" s="199">
        <v>-17.434540902211417</v>
      </c>
      <c r="L385" s="199">
        <v>-12.486093333002879</v>
      </c>
      <c r="M385" s="199">
        <v>-0.98493975903614461</v>
      </c>
      <c r="N385" s="197">
        <v>1354.9737132513483</v>
      </c>
      <c r="O385" s="197">
        <v>2052.6924671891497</v>
      </c>
      <c r="P385" s="200">
        <v>2.0160999999999998E-3</v>
      </c>
      <c r="Q385" s="199">
        <v>7.8</v>
      </c>
      <c r="R385" s="199">
        <v>0.2</v>
      </c>
      <c r="S385" s="195" t="s">
        <v>2372</v>
      </c>
    </row>
    <row r="386" spans="1:19">
      <c r="A386" s="20" t="s">
        <v>40</v>
      </c>
      <c r="B386" s="195" t="s">
        <v>2281</v>
      </c>
      <c r="C386" s="196">
        <v>124.549111</v>
      </c>
      <c r="D386" s="196">
        <v>40.910972000000001</v>
      </c>
      <c r="E386" s="195" t="s">
        <v>918</v>
      </c>
      <c r="F386" s="197">
        <v>227</v>
      </c>
      <c r="G386" s="198">
        <v>8.6999999999999994E-3</v>
      </c>
      <c r="H386" s="198">
        <v>2.9999999999999997E-4</v>
      </c>
      <c r="I386" s="198">
        <v>0.28225699999999998</v>
      </c>
      <c r="J386" s="198">
        <v>1.7E-5</v>
      </c>
      <c r="K386" s="199">
        <v>-18.212552869451002</v>
      </c>
      <c r="L386" s="199">
        <v>-13.277770669879452</v>
      </c>
      <c r="M386" s="199">
        <v>-0.99096385542168675</v>
      </c>
      <c r="N386" s="197">
        <v>1378.1007337024</v>
      </c>
      <c r="O386" s="197">
        <v>2101.2281176949332</v>
      </c>
      <c r="P386" s="200">
        <v>2.0156000000000002E-3</v>
      </c>
      <c r="Q386" s="199">
        <v>7.6</v>
      </c>
      <c r="R386" s="199">
        <v>0.3</v>
      </c>
      <c r="S386" s="195" t="s">
        <v>2372</v>
      </c>
    </row>
    <row r="387" spans="1:19">
      <c r="A387" s="20" t="s">
        <v>40</v>
      </c>
      <c r="B387" s="195" t="s">
        <v>2281</v>
      </c>
      <c r="C387" s="196">
        <v>124.549111</v>
      </c>
      <c r="D387" s="196">
        <v>40.910972000000001</v>
      </c>
      <c r="E387" s="195" t="s">
        <v>919</v>
      </c>
      <c r="F387" s="197">
        <v>226</v>
      </c>
      <c r="G387" s="198">
        <v>1.6299999999999999E-2</v>
      </c>
      <c r="H387" s="198">
        <v>6.9999999999999999E-4</v>
      </c>
      <c r="I387" s="198">
        <v>0.28226400000000001</v>
      </c>
      <c r="J387" s="198">
        <v>1.7E-5</v>
      </c>
      <c r="K387" s="199">
        <v>-17.965003607146592</v>
      </c>
      <c r="L387" s="199">
        <v>-13.111736635306181</v>
      </c>
      <c r="M387" s="199">
        <v>-0.97891566265060237</v>
      </c>
      <c r="N387" s="197">
        <v>1382.8432258136331</v>
      </c>
      <c r="O387" s="197">
        <v>2089.8029749219645</v>
      </c>
      <c r="P387" s="200">
        <v>2.016E-3</v>
      </c>
      <c r="Q387" s="199">
        <v>7.8</v>
      </c>
      <c r="R387" s="199">
        <v>0.3</v>
      </c>
      <c r="S387" s="195" t="s">
        <v>2372</v>
      </c>
    </row>
    <row r="388" spans="1:19">
      <c r="A388" s="20" t="s">
        <v>40</v>
      </c>
      <c r="B388" s="195" t="s">
        <v>2281</v>
      </c>
      <c r="C388" s="196">
        <v>124.549111</v>
      </c>
      <c r="D388" s="196">
        <v>40.910972000000001</v>
      </c>
      <c r="E388" s="195" t="s">
        <v>920</v>
      </c>
      <c r="F388" s="197">
        <v>228</v>
      </c>
      <c r="G388" s="198">
        <v>4.9000000000000002E-2</v>
      </c>
      <c r="H388" s="198">
        <v>1.9E-3</v>
      </c>
      <c r="I388" s="198">
        <v>0.282246</v>
      </c>
      <c r="J388" s="198">
        <v>1.2999999999999999E-5</v>
      </c>
      <c r="K388" s="199">
        <v>-18.60155885306969</v>
      </c>
      <c r="L388" s="199">
        <v>-13.886668480421749</v>
      </c>
      <c r="M388" s="199">
        <v>-0.94277108433734935</v>
      </c>
      <c r="N388" s="197">
        <v>1453.4190340707892</v>
      </c>
      <c r="O388" s="197">
        <v>2139.4442198112738</v>
      </c>
      <c r="P388" s="200">
        <v>2.0148000000000002E-3</v>
      </c>
      <c r="Q388" s="199">
        <v>7.2</v>
      </c>
      <c r="R388" s="199">
        <v>0.2</v>
      </c>
      <c r="S388" s="195" t="s">
        <v>2372</v>
      </c>
    </row>
    <row r="389" spans="1:19">
      <c r="A389" s="20" t="s">
        <v>40</v>
      </c>
      <c r="B389" s="195" t="s">
        <v>2281</v>
      </c>
      <c r="C389" s="196">
        <v>124.549111</v>
      </c>
      <c r="D389" s="196">
        <v>40.910972000000001</v>
      </c>
      <c r="E389" s="195" t="s">
        <v>921</v>
      </c>
      <c r="F389" s="197">
        <v>224</v>
      </c>
      <c r="G389" s="198">
        <v>1.24E-2</v>
      </c>
      <c r="H389" s="198">
        <v>5.0000000000000001E-4</v>
      </c>
      <c r="I389" s="198">
        <v>0.28229500000000002</v>
      </c>
      <c r="J389" s="198">
        <v>2.6999999999999999E-5</v>
      </c>
      <c r="K389" s="199">
        <v>-16.868714016946562</v>
      </c>
      <c r="L389" s="199">
        <v>-12.028311986445051</v>
      </c>
      <c r="M389" s="199">
        <v>-0.98493975903614461</v>
      </c>
      <c r="N389" s="197">
        <v>1332.9221517313606</v>
      </c>
      <c r="O389" s="197">
        <v>2020.0747671204517</v>
      </c>
      <c r="P389" s="200">
        <v>2.0148000000000002E-3</v>
      </c>
      <c r="Q389" s="199">
        <v>7.2</v>
      </c>
      <c r="R389" s="199">
        <v>0.3</v>
      </c>
      <c r="S389" s="195" t="s">
        <v>2372</v>
      </c>
    </row>
    <row r="390" spans="1:19">
      <c r="A390" s="20" t="s">
        <v>40</v>
      </c>
      <c r="B390" s="195" t="s">
        <v>2281</v>
      </c>
      <c r="C390" s="196">
        <v>124.549111</v>
      </c>
      <c r="D390" s="196">
        <v>40.910972000000001</v>
      </c>
      <c r="E390" s="195" t="s">
        <v>922</v>
      </c>
      <c r="F390" s="197">
        <v>226</v>
      </c>
      <c r="G390" s="198">
        <v>1.43E-2</v>
      </c>
      <c r="H390" s="198">
        <v>5.9999999999999995E-4</v>
      </c>
      <c r="I390" s="198">
        <v>0.28228300000000001</v>
      </c>
      <c r="J390" s="198">
        <v>2.4000000000000001E-5</v>
      </c>
      <c r="K390" s="199">
        <v>-17.293084180894922</v>
      </c>
      <c r="L390" s="199">
        <v>-12.424522887722889</v>
      </c>
      <c r="M390" s="199">
        <v>-0.98192771084337349</v>
      </c>
      <c r="N390" s="197">
        <v>1352.9869655211007</v>
      </c>
      <c r="O390" s="197">
        <v>2046.5174058417779</v>
      </c>
      <c r="P390" s="200">
        <v>2.0146999999999999E-3</v>
      </c>
      <c r="Q390" s="199">
        <v>7.1</v>
      </c>
      <c r="R390" s="199">
        <v>0.2</v>
      </c>
      <c r="S390" s="195" t="s">
        <v>2372</v>
      </c>
    </row>
    <row r="391" spans="1:19">
      <c r="A391" s="20" t="s">
        <v>40</v>
      </c>
      <c r="B391" s="195" t="s">
        <v>2281</v>
      </c>
      <c r="C391" s="196">
        <v>124.549111</v>
      </c>
      <c r="D391" s="196">
        <v>40.910972000000001</v>
      </c>
      <c r="E391" s="195" t="s">
        <v>923</v>
      </c>
      <c r="F391" s="197">
        <v>227</v>
      </c>
      <c r="G391" s="198">
        <v>1.6899999999999998E-2</v>
      </c>
      <c r="H391" s="198">
        <v>6.9999999999999999E-4</v>
      </c>
      <c r="I391" s="198">
        <v>0.28225</v>
      </c>
      <c r="J391" s="198">
        <v>2.0000000000000002E-5</v>
      </c>
      <c r="K391" s="199">
        <v>-18.460102131753196</v>
      </c>
      <c r="L391" s="199">
        <v>-13.585551255131945</v>
      </c>
      <c r="M391" s="199">
        <v>-0.97891566265060237</v>
      </c>
      <c r="N391" s="197">
        <v>1402.223116324107</v>
      </c>
      <c r="O391" s="197">
        <v>2120.4150207443945</v>
      </c>
      <c r="P391" s="200">
        <v>2.0152E-3</v>
      </c>
      <c r="Q391" s="199">
        <v>7.3</v>
      </c>
      <c r="R391" s="199">
        <v>0.3</v>
      </c>
      <c r="S391" s="195" t="s">
        <v>2372</v>
      </c>
    </row>
    <row r="392" spans="1:19">
      <c r="A392" s="20" t="s">
        <v>40</v>
      </c>
      <c r="B392" s="195" t="s">
        <v>2281</v>
      </c>
      <c r="C392" s="196">
        <v>124.549111</v>
      </c>
      <c r="D392" s="196">
        <v>40.910972000000001</v>
      </c>
      <c r="E392" s="195" t="s">
        <v>924</v>
      </c>
      <c r="F392" s="197">
        <v>227</v>
      </c>
      <c r="G392" s="198">
        <v>7.4999999999999997E-3</v>
      </c>
      <c r="H392" s="198">
        <v>2.9999999999999997E-4</v>
      </c>
      <c r="I392" s="198">
        <v>0.28227600000000003</v>
      </c>
      <c r="J392" s="198">
        <v>2.0000000000000002E-5</v>
      </c>
      <c r="K392" s="199">
        <v>-17.540633443198228</v>
      </c>
      <c r="L392" s="199">
        <v>-12.605516026437114</v>
      </c>
      <c r="M392" s="199">
        <v>-0.99096385542168675</v>
      </c>
      <c r="N392" s="197">
        <v>1352.0622408563358</v>
      </c>
      <c r="O392" s="197">
        <v>2058.8321101122392</v>
      </c>
      <c r="P392" s="200">
        <v>2.0151000000000001E-3</v>
      </c>
      <c r="Q392" s="199">
        <v>7.3</v>
      </c>
      <c r="R392" s="199">
        <v>0.2</v>
      </c>
      <c r="S392" s="195" t="s">
        <v>2372</v>
      </c>
    </row>
    <row r="393" spans="1:19">
      <c r="A393" s="20" t="s">
        <v>40</v>
      </c>
      <c r="B393" s="195" t="s">
        <v>2281</v>
      </c>
      <c r="C393" s="196">
        <v>124.549111</v>
      </c>
      <c r="D393" s="196">
        <v>40.910972000000001</v>
      </c>
      <c r="E393" s="195" t="s">
        <v>925</v>
      </c>
      <c r="F393" s="197">
        <v>229</v>
      </c>
      <c r="G393" s="198">
        <v>2.5499999999999998E-2</v>
      </c>
      <c r="H393" s="198">
        <v>1E-3</v>
      </c>
      <c r="I393" s="198">
        <v>0.28226800000000002</v>
      </c>
      <c r="J393" s="198">
        <v>1.7E-5</v>
      </c>
      <c r="K393" s="199">
        <v>-17.823546885830098</v>
      </c>
      <c r="L393" s="199">
        <v>-12.951093611947018</v>
      </c>
      <c r="M393" s="199">
        <v>-0.96987951807228912</v>
      </c>
      <c r="N393" s="197">
        <v>1388.2107806946433</v>
      </c>
      <c r="O393" s="197">
        <v>2081.7556922213525</v>
      </c>
      <c r="P393" s="200">
        <v>2.0151000000000001E-3</v>
      </c>
      <c r="Q393" s="199">
        <v>7.3</v>
      </c>
      <c r="R393" s="199">
        <v>0.3</v>
      </c>
      <c r="S393" s="195" t="s">
        <v>2372</v>
      </c>
    </row>
    <row r="394" spans="1:19">
      <c r="A394" s="20" t="s">
        <v>40</v>
      </c>
      <c r="B394" s="195" t="s">
        <v>2281</v>
      </c>
      <c r="C394" s="196">
        <v>124.549111</v>
      </c>
      <c r="D394" s="196">
        <v>40.910972000000001</v>
      </c>
      <c r="E394" s="195" t="s">
        <v>926</v>
      </c>
      <c r="F394" s="197">
        <v>222</v>
      </c>
      <c r="G394" s="198">
        <v>1.04E-2</v>
      </c>
      <c r="H394" s="198">
        <v>4.0000000000000002E-4</v>
      </c>
      <c r="I394" s="198">
        <v>0.28224700000000003</v>
      </c>
      <c r="J394" s="198">
        <v>2.0000000000000002E-5</v>
      </c>
      <c r="K394" s="199">
        <v>-18.566194672740011</v>
      </c>
      <c r="L394" s="199">
        <v>-13.755254317248111</v>
      </c>
      <c r="M394" s="199">
        <v>-0.98795180722891562</v>
      </c>
      <c r="N394" s="197">
        <v>1395.4154537629895</v>
      </c>
      <c r="O394" s="197">
        <v>2127.5464633757947</v>
      </c>
      <c r="P394" s="200">
        <v>2.0152999999999998E-3</v>
      </c>
      <c r="Q394" s="199">
        <v>7.4</v>
      </c>
      <c r="R394" s="199">
        <v>0.3</v>
      </c>
      <c r="S394" s="195" t="s">
        <v>2372</v>
      </c>
    </row>
    <row r="395" spans="1:19">
      <c r="A395" s="20" t="s">
        <v>40</v>
      </c>
      <c r="B395" s="195" t="s">
        <v>2281</v>
      </c>
      <c r="C395" s="196">
        <v>124.549111</v>
      </c>
      <c r="D395" s="196">
        <v>40.910972000000001</v>
      </c>
      <c r="E395" s="195" t="s">
        <v>927</v>
      </c>
      <c r="F395" s="197">
        <v>225</v>
      </c>
      <c r="G395" s="198">
        <v>6.1000000000000004E-3</v>
      </c>
      <c r="H395" s="198">
        <v>2.0000000000000001E-4</v>
      </c>
      <c r="I395" s="198">
        <v>0.28223900000000002</v>
      </c>
      <c r="J395" s="198">
        <v>1.5999999999999999E-5</v>
      </c>
      <c r="K395" s="199">
        <v>-18.849108115371884</v>
      </c>
      <c r="L395" s="199">
        <v>-13.943337655135668</v>
      </c>
      <c r="M395" s="199">
        <v>-0.99397590361445787</v>
      </c>
      <c r="N395" s="197">
        <v>1399.1325155079187</v>
      </c>
      <c r="O395" s="197">
        <v>2141.7462432650636</v>
      </c>
      <c r="P395" s="200">
        <v>2.0152E-3</v>
      </c>
      <c r="Q395" s="199">
        <v>7.4</v>
      </c>
      <c r="R395" s="199">
        <v>0.2</v>
      </c>
      <c r="S395" s="195" t="s">
        <v>2372</v>
      </c>
    </row>
    <row r="396" spans="1:19">
      <c r="A396" s="20" t="s">
        <v>40</v>
      </c>
      <c r="B396" s="195" t="s">
        <v>2281</v>
      </c>
      <c r="C396" s="196">
        <v>124.549111</v>
      </c>
      <c r="D396" s="196">
        <v>40.910972000000001</v>
      </c>
      <c r="E396" s="195" t="s">
        <v>928</v>
      </c>
      <c r="F396" s="197">
        <v>227</v>
      </c>
      <c r="G396" s="198">
        <v>3.8199999999999998E-2</v>
      </c>
      <c r="H396" s="198">
        <v>1.4E-3</v>
      </c>
      <c r="I396" s="198">
        <v>0.28228900000000001</v>
      </c>
      <c r="J396" s="198">
        <v>2.8E-5</v>
      </c>
      <c r="K396" s="199">
        <v>-17.0808990989213</v>
      </c>
      <c r="L396" s="199">
        <v>-12.310848833203547</v>
      </c>
      <c r="M396" s="199">
        <v>-0.95783132530120485</v>
      </c>
      <c r="N396" s="197">
        <v>1373.4014070708215</v>
      </c>
      <c r="O396" s="197">
        <v>2039.6859855393332</v>
      </c>
      <c r="P396" s="200">
        <v>2.0157E-3</v>
      </c>
      <c r="Q396" s="199">
        <v>7.6</v>
      </c>
      <c r="R396" s="199">
        <v>0.2</v>
      </c>
      <c r="S396" s="195" t="s">
        <v>2372</v>
      </c>
    </row>
    <row r="397" spans="1:19">
      <c r="A397" s="20" t="s">
        <v>40</v>
      </c>
      <c r="B397" s="195" t="s">
        <v>41</v>
      </c>
      <c r="C397" s="196">
        <v>124.547861</v>
      </c>
      <c r="D397" s="196">
        <v>40.971027999999997</v>
      </c>
      <c r="E397" s="195" t="s">
        <v>929</v>
      </c>
      <c r="F397" s="197">
        <v>225</v>
      </c>
      <c r="G397" s="198">
        <v>2.0799999999999999E-2</v>
      </c>
      <c r="H397" s="198">
        <v>8.0000000000000004E-4</v>
      </c>
      <c r="I397" s="198">
        <v>0.28227200000000002</v>
      </c>
      <c r="J397" s="198">
        <v>1.9000000000000001E-5</v>
      </c>
      <c r="K397" s="199">
        <v>-17.682090164514719</v>
      </c>
      <c r="L397" s="199">
        <v>-12.865107920996266</v>
      </c>
      <c r="M397" s="199">
        <v>-0.97590361445783136</v>
      </c>
      <c r="N397" s="197">
        <v>1375.3677239528151</v>
      </c>
      <c r="O397" s="197">
        <v>2073.4541205395662</v>
      </c>
      <c r="P397" s="200">
        <v>2.013E-3</v>
      </c>
      <c r="Q397" s="199">
        <v>6.7</v>
      </c>
      <c r="R397" s="199">
        <v>0.3</v>
      </c>
      <c r="S397" s="195" t="s">
        <v>2372</v>
      </c>
    </row>
    <row r="398" spans="1:19">
      <c r="A398" s="20" t="s">
        <v>40</v>
      </c>
      <c r="B398" s="195" t="s">
        <v>41</v>
      </c>
      <c r="C398" s="196">
        <v>124.547861</v>
      </c>
      <c r="D398" s="196">
        <v>40.971027999999997</v>
      </c>
      <c r="E398" s="195" t="s">
        <v>930</v>
      </c>
      <c r="F398" s="197">
        <v>226</v>
      </c>
      <c r="G398" s="198">
        <v>8.6999999999999994E-3</v>
      </c>
      <c r="H398" s="198">
        <v>4.0000000000000002E-4</v>
      </c>
      <c r="I398" s="198">
        <v>0.28228799999999998</v>
      </c>
      <c r="J398" s="198">
        <v>2.0000000000000002E-5</v>
      </c>
      <c r="K398" s="199">
        <v>-17.116263279250976</v>
      </c>
      <c r="L398" s="199">
        <v>-12.217692991211004</v>
      </c>
      <c r="M398" s="199">
        <v>-0.98795180722891562</v>
      </c>
      <c r="N398" s="197">
        <v>1339.0815443292433</v>
      </c>
      <c r="O398" s="197">
        <v>2033.5683198509078</v>
      </c>
      <c r="P398" s="200">
        <v>2.0125E-3</v>
      </c>
      <c r="Q398" s="199">
        <v>6.5</v>
      </c>
      <c r="R398" s="199">
        <v>0.3</v>
      </c>
      <c r="S398" s="195" t="s">
        <v>2372</v>
      </c>
    </row>
    <row r="399" spans="1:19">
      <c r="A399" s="20" t="s">
        <v>40</v>
      </c>
      <c r="B399" s="195" t="s">
        <v>41</v>
      </c>
      <c r="C399" s="196">
        <v>124.547861</v>
      </c>
      <c r="D399" s="196">
        <v>40.971027999999997</v>
      </c>
      <c r="E399" s="195" t="s">
        <v>931</v>
      </c>
      <c r="F399" s="197">
        <v>220</v>
      </c>
      <c r="G399" s="198">
        <v>1.09E-2</v>
      </c>
      <c r="H399" s="198">
        <v>5.0000000000000001E-4</v>
      </c>
      <c r="I399" s="198">
        <v>0.28226800000000002</v>
      </c>
      <c r="J399" s="198">
        <v>1.8E-5</v>
      </c>
      <c r="K399" s="199">
        <v>-17.823546885830098</v>
      </c>
      <c r="L399" s="199">
        <v>-13.070261747787359</v>
      </c>
      <c r="M399" s="199">
        <v>-0.98493975903614461</v>
      </c>
      <c r="N399" s="197">
        <v>1370.12889716481</v>
      </c>
      <c r="O399" s="197">
        <v>2082.815606946423</v>
      </c>
      <c r="P399" s="200">
        <v>2.0133E-3</v>
      </c>
      <c r="Q399" s="199">
        <v>6.9</v>
      </c>
      <c r="R399" s="199">
        <v>0.2</v>
      </c>
      <c r="S399" s="195" t="s">
        <v>2372</v>
      </c>
    </row>
    <row r="400" spans="1:19">
      <c r="A400" s="20" t="s">
        <v>40</v>
      </c>
      <c r="B400" s="195" t="s">
        <v>41</v>
      </c>
      <c r="C400" s="196">
        <v>124.547861</v>
      </c>
      <c r="D400" s="196">
        <v>40.971027999999997</v>
      </c>
      <c r="E400" s="195" t="s">
        <v>932</v>
      </c>
      <c r="F400" s="197">
        <v>224</v>
      </c>
      <c r="G400" s="198">
        <v>2.01E-2</v>
      </c>
      <c r="H400" s="198">
        <v>8.0000000000000004E-4</v>
      </c>
      <c r="I400" s="198">
        <v>0.28228999999999999</v>
      </c>
      <c r="J400" s="198">
        <v>1.9000000000000001E-5</v>
      </c>
      <c r="K400" s="199">
        <v>-17.045534918592729</v>
      </c>
      <c r="L400" s="199">
        <v>-12.24970347775467</v>
      </c>
      <c r="M400" s="199">
        <v>-0.97590361445783136</v>
      </c>
      <c r="N400" s="197">
        <v>1350.3706130956884</v>
      </c>
      <c r="O400" s="197">
        <v>2033.8946603588838</v>
      </c>
      <c r="P400" s="200">
        <v>2.0127999999999999E-3</v>
      </c>
      <c r="Q400" s="199">
        <v>6.6</v>
      </c>
      <c r="R400" s="199">
        <v>0.2</v>
      </c>
      <c r="S400" s="195" t="s">
        <v>2372</v>
      </c>
    </row>
    <row r="401" spans="1:19">
      <c r="A401" s="20" t="s">
        <v>40</v>
      </c>
      <c r="B401" s="195" t="s">
        <v>41</v>
      </c>
      <c r="C401" s="196">
        <v>124.547861</v>
      </c>
      <c r="D401" s="196">
        <v>40.971027999999997</v>
      </c>
      <c r="E401" s="195" t="s">
        <v>933</v>
      </c>
      <c r="F401" s="197">
        <v>228</v>
      </c>
      <c r="G401" s="198">
        <v>3.9399999999999998E-2</v>
      </c>
      <c r="H401" s="198">
        <v>1.4E-3</v>
      </c>
      <c r="I401" s="198">
        <v>0.28229100000000001</v>
      </c>
      <c r="J401" s="198">
        <v>1.8E-5</v>
      </c>
      <c r="K401" s="199">
        <v>-17.010170738263053</v>
      </c>
      <c r="L401" s="199">
        <v>-12.219016284699125</v>
      </c>
      <c r="M401" s="199">
        <v>-0.95783132530120485</v>
      </c>
      <c r="N401" s="197">
        <v>1370.5793910557886</v>
      </c>
      <c r="O401" s="197">
        <v>2034.6426268830846</v>
      </c>
      <c r="P401" s="200">
        <v>2.013E-3</v>
      </c>
      <c r="Q401" s="199">
        <v>6.7</v>
      </c>
      <c r="R401" s="199">
        <v>0.2</v>
      </c>
      <c r="S401" s="195" t="s">
        <v>2372</v>
      </c>
    </row>
    <row r="402" spans="1:19">
      <c r="A402" s="20" t="s">
        <v>40</v>
      </c>
      <c r="B402" s="195" t="s">
        <v>41</v>
      </c>
      <c r="C402" s="196">
        <v>124.547861</v>
      </c>
      <c r="D402" s="196">
        <v>40.971027999999997</v>
      </c>
      <c r="E402" s="195" t="s">
        <v>934</v>
      </c>
      <c r="F402" s="197">
        <v>223</v>
      </c>
      <c r="G402" s="198">
        <v>2.3699999999999999E-2</v>
      </c>
      <c r="H402" s="198">
        <v>8.9999999999999998E-4</v>
      </c>
      <c r="I402" s="198">
        <v>0.28227099999999999</v>
      </c>
      <c r="J402" s="198">
        <v>2.0999999999999999E-5</v>
      </c>
      <c r="K402" s="199">
        <v>-17.717454344844398</v>
      </c>
      <c r="L402" s="199">
        <v>-12.95817875702765</v>
      </c>
      <c r="M402" s="199">
        <v>-0.97289156626506024</v>
      </c>
      <c r="N402" s="197">
        <v>1380.3805547654929</v>
      </c>
      <c r="O402" s="197">
        <v>2077.7765300729052</v>
      </c>
      <c r="P402" s="200">
        <v>2.013E-3</v>
      </c>
      <c r="Q402" s="199">
        <v>6.7</v>
      </c>
      <c r="R402" s="199">
        <v>0.2</v>
      </c>
      <c r="S402" s="195" t="s">
        <v>2372</v>
      </c>
    </row>
    <row r="403" spans="1:19">
      <c r="A403" s="20" t="s">
        <v>40</v>
      </c>
      <c r="B403" s="195" t="s">
        <v>41</v>
      </c>
      <c r="C403" s="196">
        <v>124.547861</v>
      </c>
      <c r="D403" s="196">
        <v>40.971027999999997</v>
      </c>
      <c r="E403" s="195" t="s">
        <v>935</v>
      </c>
      <c r="F403" s="197">
        <v>225</v>
      </c>
      <c r="G403" s="198">
        <v>9.5999999999999992E-3</v>
      </c>
      <c r="H403" s="198">
        <v>4.0000000000000002E-4</v>
      </c>
      <c r="I403" s="198">
        <v>0.28228500000000001</v>
      </c>
      <c r="J403" s="198">
        <v>1.9000000000000001E-5</v>
      </c>
      <c r="K403" s="199">
        <v>-17.222355820237787</v>
      </c>
      <c r="L403" s="199">
        <v>-12.345569381598809</v>
      </c>
      <c r="M403" s="199">
        <v>-0.98795180722891562</v>
      </c>
      <c r="N403" s="197">
        <v>1343.2055473560931</v>
      </c>
      <c r="O403" s="197">
        <v>2040.8893504073305</v>
      </c>
      <c r="P403" s="200">
        <v>2.0127000000000001E-3</v>
      </c>
      <c r="Q403" s="199">
        <v>6.6</v>
      </c>
      <c r="R403" s="199">
        <v>0.4</v>
      </c>
      <c r="S403" s="195" t="s">
        <v>2372</v>
      </c>
    </row>
    <row r="404" spans="1:19">
      <c r="A404" s="20" t="s">
        <v>40</v>
      </c>
      <c r="B404" s="195" t="s">
        <v>41</v>
      </c>
      <c r="C404" s="196">
        <v>124.547861</v>
      </c>
      <c r="D404" s="196">
        <v>40.971027999999997</v>
      </c>
      <c r="E404" s="195" t="s">
        <v>936</v>
      </c>
      <c r="F404" s="197">
        <v>222</v>
      </c>
      <c r="G404" s="198">
        <v>1.1299999999999999E-2</v>
      </c>
      <c r="H404" s="198">
        <v>4.0000000000000002E-4</v>
      </c>
      <c r="I404" s="198">
        <v>0.28228700000000001</v>
      </c>
      <c r="J404" s="198">
        <v>1.9000000000000001E-5</v>
      </c>
      <c r="K404" s="199">
        <v>-17.151627459579544</v>
      </c>
      <c r="L404" s="199">
        <v>-12.339996968026012</v>
      </c>
      <c r="M404" s="199">
        <v>-0.98795180722891562</v>
      </c>
      <c r="N404" s="197">
        <v>1340.4562472860509</v>
      </c>
      <c r="O404" s="197">
        <v>2038.2964699517065</v>
      </c>
      <c r="P404" s="200">
        <v>2.013E-3</v>
      </c>
      <c r="Q404" s="199">
        <v>6.7</v>
      </c>
      <c r="R404" s="199">
        <v>0.2</v>
      </c>
      <c r="S404" s="195" t="s">
        <v>2372</v>
      </c>
    </row>
    <row r="405" spans="1:19">
      <c r="A405" s="20" t="s">
        <v>40</v>
      </c>
      <c r="B405" s="195" t="s">
        <v>41</v>
      </c>
      <c r="C405" s="196">
        <v>124.547861</v>
      </c>
      <c r="D405" s="196">
        <v>40.971027999999997</v>
      </c>
      <c r="E405" s="195" t="s">
        <v>937</v>
      </c>
      <c r="F405" s="197">
        <v>220</v>
      </c>
      <c r="G405" s="198">
        <v>2.4299999999999999E-2</v>
      </c>
      <c r="H405" s="198">
        <v>8.9999999999999998E-4</v>
      </c>
      <c r="I405" s="198">
        <v>0.28225600000000001</v>
      </c>
      <c r="J405" s="198">
        <v>1.5E-5</v>
      </c>
      <c r="K405" s="199">
        <v>-18.247917049779574</v>
      </c>
      <c r="L405" s="199">
        <v>-13.553086652171586</v>
      </c>
      <c r="M405" s="199">
        <v>-0.97289156626506024</v>
      </c>
      <c r="N405" s="197">
        <v>1401.2561337207692</v>
      </c>
      <c r="O405" s="197">
        <v>2113.0386758345658</v>
      </c>
      <c r="P405" s="200">
        <v>2.0133999999999998E-3</v>
      </c>
      <c r="Q405" s="199">
        <v>6.9</v>
      </c>
      <c r="R405" s="199">
        <v>0.2</v>
      </c>
      <c r="S405" s="195" t="s">
        <v>2372</v>
      </c>
    </row>
    <row r="406" spans="1:19">
      <c r="A406" s="20" t="s">
        <v>40</v>
      </c>
      <c r="B406" s="195" t="s">
        <v>41</v>
      </c>
      <c r="C406" s="196">
        <v>124.547861</v>
      </c>
      <c r="D406" s="196">
        <v>40.971027999999997</v>
      </c>
      <c r="E406" s="195" t="s">
        <v>938</v>
      </c>
      <c r="F406" s="197">
        <v>219</v>
      </c>
      <c r="G406" s="198">
        <v>1.2200000000000001E-2</v>
      </c>
      <c r="H406" s="198">
        <v>5.0000000000000001E-4</v>
      </c>
      <c r="I406" s="198">
        <v>0.28232400000000002</v>
      </c>
      <c r="J406" s="198">
        <v>2.1999999999999999E-5</v>
      </c>
      <c r="K406" s="199">
        <v>-15.84315278740478</v>
      </c>
      <c r="L406" s="199">
        <v>-11.110575009712909</v>
      </c>
      <c r="M406" s="199">
        <v>-0.98493975903614461</v>
      </c>
      <c r="N406" s="197">
        <v>1292.9305417676997</v>
      </c>
      <c r="O406" s="197">
        <v>1958.4003219228982</v>
      </c>
      <c r="P406" s="200">
        <v>2.0137000000000002E-3</v>
      </c>
      <c r="Q406" s="199">
        <v>7.1</v>
      </c>
      <c r="R406" s="199">
        <v>0.3</v>
      </c>
      <c r="S406" s="195" t="s">
        <v>2372</v>
      </c>
    </row>
    <row r="407" spans="1:19">
      <c r="A407" s="20" t="s">
        <v>40</v>
      </c>
      <c r="B407" s="195" t="s">
        <v>41</v>
      </c>
      <c r="C407" s="196">
        <v>124.547861</v>
      </c>
      <c r="D407" s="196">
        <v>40.971027999999997</v>
      </c>
      <c r="E407" s="195" t="s">
        <v>939</v>
      </c>
      <c r="F407" s="197">
        <v>226</v>
      </c>
      <c r="G407" s="198">
        <v>1.3299999999999999E-2</v>
      </c>
      <c r="H407" s="198">
        <v>5.0000000000000001E-4</v>
      </c>
      <c r="I407" s="198">
        <v>0.28231000000000001</v>
      </c>
      <c r="J407" s="198">
        <v>1.9000000000000001E-5</v>
      </c>
      <c r="K407" s="199">
        <v>-16.338251312011387</v>
      </c>
      <c r="L407" s="199">
        <v>-11.454255176829298</v>
      </c>
      <c r="M407" s="199">
        <v>-0.98493975903614461</v>
      </c>
      <c r="N407" s="197">
        <v>1312.2405642604965</v>
      </c>
      <c r="O407" s="197">
        <v>1985.3383498065307</v>
      </c>
      <c r="P407" s="200">
        <v>2.0130999999999999E-3</v>
      </c>
      <c r="Q407" s="199">
        <v>6.8</v>
      </c>
      <c r="R407" s="199">
        <v>0.3</v>
      </c>
      <c r="S407" s="195" t="s">
        <v>2372</v>
      </c>
    </row>
    <row r="408" spans="1:19">
      <c r="A408" s="20" t="s">
        <v>40</v>
      </c>
      <c r="B408" s="195" t="s">
        <v>41</v>
      </c>
      <c r="C408" s="196">
        <v>124.547861</v>
      </c>
      <c r="D408" s="196">
        <v>40.971027999999997</v>
      </c>
      <c r="E408" s="195" t="s">
        <v>940</v>
      </c>
      <c r="F408" s="197">
        <v>230</v>
      </c>
      <c r="G408" s="198">
        <v>1.8599999999999998E-2</v>
      </c>
      <c r="H408" s="198">
        <v>6.9999999999999999E-4</v>
      </c>
      <c r="I408" s="198">
        <v>0.28228999999999999</v>
      </c>
      <c r="J408" s="198">
        <v>1.5999999999999999E-5</v>
      </c>
      <c r="K408" s="199">
        <v>-17.045534918592729</v>
      </c>
      <c r="L408" s="199">
        <v>-12.105676541335209</v>
      </c>
      <c r="M408" s="199">
        <v>-0.97891566265060237</v>
      </c>
      <c r="N408" s="197">
        <v>1346.8333865142051</v>
      </c>
      <c r="O408" s="197">
        <v>2029.3426782728861</v>
      </c>
      <c r="P408" s="200">
        <v>2.0125E-3</v>
      </c>
      <c r="Q408" s="199">
        <v>6.5</v>
      </c>
      <c r="R408" s="199">
        <v>0.3</v>
      </c>
      <c r="S408" s="195" t="s">
        <v>2372</v>
      </c>
    </row>
    <row r="409" spans="1:19">
      <c r="A409" s="20" t="s">
        <v>2280</v>
      </c>
      <c r="B409" s="195" t="s">
        <v>41</v>
      </c>
      <c r="C409" s="196">
        <v>124.547861</v>
      </c>
      <c r="D409" s="196">
        <v>40.971027999999997</v>
      </c>
      <c r="E409" s="195" t="s">
        <v>941</v>
      </c>
      <c r="F409" s="197">
        <v>220</v>
      </c>
      <c r="G409" s="198">
        <v>7.4000000000000003E-3</v>
      </c>
      <c r="H409" s="198">
        <v>2.9999999999999997E-4</v>
      </c>
      <c r="I409" s="198">
        <v>0.282275</v>
      </c>
      <c r="J409" s="198">
        <v>1.5999999999999999E-5</v>
      </c>
      <c r="K409" s="199">
        <v>-17.575997623527904</v>
      </c>
      <c r="L409" s="199">
        <v>-12.793468017696652</v>
      </c>
      <c r="M409" s="199">
        <v>-0.99096385542168675</v>
      </c>
      <c r="N409" s="197">
        <v>1353.4330034753723</v>
      </c>
      <c r="O409" s="197">
        <v>2065.4614287355421</v>
      </c>
      <c r="P409" s="200">
        <v>2.0122999999999999E-3</v>
      </c>
      <c r="Q409" s="199">
        <v>6.4</v>
      </c>
      <c r="R409" s="199">
        <v>0.3</v>
      </c>
      <c r="S409" s="195" t="s">
        <v>2372</v>
      </c>
    </row>
    <row r="410" spans="1:19">
      <c r="A410" s="20" t="s">
        <v>2280</v>
      </c>
      <c r="B410" s="195" t="s">
        <v>41</v>
      </c>
      <c r="C410" s="196">
        <v>124.547861</v>
      </c>
      <c r="D410" s="196">
        <v>40.971027999999997</v>
      </c>
      <c r="E410" s="195" t="s">
        <v>942</v>
      </c>
      <c r="F410" s="197">
        <v>222</v>
      </c>
      <c r="G410" s="198">
        <v>2.23E-2</v>
      </c>
      <c r="H410" s="198">
        <v>8.9999999999999998E-4</v>
      </c>
      <c r="I410" s="198">
        <v>0.28228500000000001</v>
      </c>
      <c r="J410" s="198">
        <v>1.5E-5</v>
      </c>
      <c r="K410" s="199">
        <v>-17.222355820237787</v>
      </c>
      <c r="L410" s="199">
        <v>-12.48423542072219</v>
      </c>
      <c r="M410" s="199">
        <v>-0.97289156626506024</v>
      </c>
      <c r="N410" s="197">
        <v>1360.8893376825224</v>
      </c>
      <c r="O410" s="197">
        <v>2047.1431693630166</v>
      </c>
      <c r="P410" s="200">
        <v>2.0135999999999999E-3</v>
      </c>
      <c r="Q410" s="199">
        <v>7</v>
      </c>
      <c r="R410" s="199">
        <v>0.2</v>
      </c>
      <c r="S410" s="195" t="s">
        <v>2372</v>
      </c>
    </row>
    <row r="411" spans="1:19">
      <c r="A411" s="20" t="s">
        <v>2280</v>
      </c>
      <c r="B411" s="195" t="s">
        <v>41</v>
      </c>
      <c r="C411" s="196">
        <v>124.547861</v>
      </c>
      <c r="D411" s="196">
        <v>40.971027999999997</v>
      </c>
      <c r="E411" s="195" t="s">
        <v>943</v>
      </c>
      <c r="F411" s="197">
        <v>228</v>
      </c>
      <c r="G411" s="198">
        <v>2.1499999999999998E-2</v>
      </c>
      <c r="H411" s="198">
        <v>8.0000000000000004E-4</v>
      </c>
      <c r="I411" s="198">
        <v>0.28232099999999999</v>
      </c>
      <c r="J411" s="198">
        <v>2.4000000000000001E-5</v>
      </c>
      <c r="K411" s="199">
        <v>-15.949245328392703</v>
      </c>
      <c r="L411" s="199">
        <v>-11.066999280221479</v>
      </c>
      <c r="M411" s="199">
        <v>-0.97590361445783136</v>
      </c>
      <c r="N411" s="197">
        <v>1307.2926675511437</v>
      </c>
      <c r="O411" s="197">
        <v>1962.2480470052565</v>
      </c>
      <c r="P411" s="200">
        <v>2.0122999999999999E-3</v>
      </c>
      <c r="Q411" s="199">
        <v>6.4</v>
      </c>
      <c r="R411" s="199">
        <v>0.3</v>
      </c>
      <c r="S411" s="195" t="s">
        <v>2372</v>
      </c>
    </row>
    <row r="412" spans="1:19">
      <c r="A412" s="20" t="s">
        <v>40</v>
      </c>
      <c r="B412" s="195" t="s">
        <v>3</v>
      </c>
      <c r="C412" s="196">
        <v>124.390694</v>
      </c>
      <c r="D412" s="196">
        <v>40.994889000000001</v>
      </c>
      <c r="E412" s="195" t="s">
        <v>944</v>
      </c>
      <c r="F412" s="197" t="s">
        <v>74</v>
      </c>
      <c r="G412" s="198">
        <v>9.7500000000000003E-2</v>
      </c>
      <c r="H412" s="198">
        <v>2.8E-3</v>
      </c>
      <c r="I412" s="198">
        <v>0.28234799999999999</v>
      </c>
      <c r="J412" s="198">
        <v>1.2999999999999999E-5</v>
      </c>
      <c r="K412" s="199">
        <v>-14.994412459509165</v>
      </c>
      <c r="L412" s="199">
        <v>-10.43369863278687</v>
      </c>
      <c r="M412" s="199">
        <v>-0.9156626506024097</v>
      </c>
      <c r="N412" s="197">
        <v>1340.1936663012566</v>
      </c>
      <c r="O412" s="197">
        <v>1920.5766889027664</v>
      </c>
      <c r="P412" s="200">
        <v>2.0076E-3</v>
      </c>
      <c r="Q412" s="199">
        <v>4.0999999999999996</v>
      </c>
      <c r="R412" s="199">
        <v>0.2</v>
      </c>
      <c r="S412" s="195" t="s">
        <v>2372</v>
      </c>
    </row>
    <row r="413" spans="1:19">
      <c r="A413" s="20" t="s">
        <v>40</v>
      </c>
      <c r="B413" s="195" t="s">
        <v>3</v>
      </c>
      <c r="C413" s="196">
        <v>124.390694</v>
      </c>
      <c r="D413" s="196">
        <v>40.994889000000001</v>
      </c>
      <c r="E413" s="195" t="s">
        <v>945</v>
      </c>
      <c r="F413" s="197">
        <v>227</v>
      </c>
      <c r="G413" s="198">
        <v>7.4700000000000003E-2</v>
      </c>
      <c r="H413" s="198">
        <v>2.0999999999999999E-3</v>
      </c>
      <c r="I413" s="198">
        <v>0.282358</v>
      </c>
      <c r="J413" s="198">
        <v>1.4E-5</v>
      </c>
      <c r="K413" s="199">
        <v>-14.640770656219049</v>
      </c>
      <c r="L413" s="199">
        <v>-9.9746917111043221</v>
      </c>
      <c r="M413" s="199">
        <v>-0.93674698795180722</v>
      </c>
      <c r="N413" s="197">
        <v>1300.2647625858906</v>
      </c>
      <c r="O413" s="197">
        <v>1891.936362472984</v>
      </c>
      <c r="P413" s="200">
        <v>2.0064000000000002E-3</v>
      </c>
      <c r="Q413" s="199">
        <v>3.5</v>
      </c>
      <c r="R413" s="199">
        <v>0.2</v>
      </c>
      <c r="S413" s="195" t="s">
        <v>2372</v>
      </c>
    </row>
    <row r="414" spans="1:19">
      <c r="A414" s="20" t="s">
        <v>40</v>
      </c>
      <c r="B414" s="195" t="s">
        <v>3</v>
      </c>
      <c r="C414" s="196">
        <v>124.390694</v>
      </c>
      <c r="D414" s="196">
        <v>40.994889000000001</v>
      </c>
      <c r="E414" s="195" t="s">
        <v>946</v>
      </c>
      <c r="F414" s="197">
        <v>226</v>
      </c>
      <c r="G414" s="198">
        <v>5.0999999999999997E-2</v>
      </c>
      <c r="H414" s="198">
        <v>1.6999999999999999E-3</v>
      </c>
      <c r="I414" s="198">
        <v>0.28232499999999999</v>
      </c>
      <c r="J414" s="198">
        <v>1.5E-5</v>
      </c>
      <c r="K414" s="199">
        <v>-15.807788607076212</v>
      </c>
      <c r="L414" s="199">
        <v>-11.103056012297108</v>
      </c>
      <c r="M414" s="199">
        <v>-0.9487951807228916</v>
      </c>
      <c r="N414" s="197">
        <v>1333.2602039911831</v>
      </c>
      <c r="O414" s="197">
        <v>1962.6004054049752</v>
      </c>
      <c r="P414" s="200">
        <v>2.0057E-3</v>
      </c>
      <c r="Q414" s="199">
        <v>3.2</v>
      </c>
      <c r="R414" s="199">
        <v>0.2</v>
      </c>
      <c r="S414" s="195" t="s">
        <v>2372</v>
      </c>
    </row>
    <row r="415" spans="1:19">
      <c r="A415" s="20" t="s">
        <v>40</v>
      </c>
      <c r="B415" s="195" t="s">
        <v>3</v>
      </c>
      <c r="C415" s="196">
        <v>124.390694</v>
      </c>
      <c r="D415" s="196">
        <v>40.994889000000001</v>
      </c>
      <c r="E415" s="195" t="s">
        <v>947</v>
      </c>
      <c r="F415" s="197">
        <v>235</v>
      </c>
      <c r="G415" s="198">
        <v>0.12130000000000001</v>
      </c>
      <c r="H415" s="198">
        <v>3.3E-3</v>
      </c>
      <c r="I415" s="198">
        <v>0.28238799999999997</v>
      </c>
      <c r="J415" s="198">
        <v>2.5999999999999998E-5</v>
      </c>
      <c r="K415" s="199">
        <v>-13.579845246348698</v>
      </c>
      <c r="L415" s="199">
        <v>-8.9350245734320932</v>
      </c>
      <c r="M415" s="199">
        <v>-0.9006024096385542</v>
      </c>
      <c r="N415" s="197">
        <v>1299.5016035150791</v>
      </c>
      <c r="O415" s="197">
        <v>1831.7524052726185</v>
      </c>
      <c r="P415" s="200">
        <v>2.0010000000000002E-3</v>
      </c>
      <c r="Q415" s="199">
        <v>0.9</v>
      </c>
      <c r="R415" s="199">
        <v>0.2</v>
      </c>
      <c r="S415" s="195" t="s">
        <v>2372</v>
      </c>
    </row>
    <row r="416" spans="1:19">
      <c r="A416" s="20" t="s">
        <v>40</v>
      </c>
      <c r="B416" s="195" t="s">
        <v>3</v>
      </c>
      <c r="C416" s="196">
        <v>124.390694</v>
      </c>
      <c r="D416" s="196">
        <v>40.994889000000001</v>
      </c>
      <c r="E416" s="195" t="s">
        <v>948</v>
      </c>
      <c r="F416" s="197">
        <v>219</v>
      </c>
      <c r="G416" s="198">
        <v>8.1699999999999995E-2</v>
      </c>
      <c r="H416" s="198">
        <v>2.5000000000000001E-3</v>
      </c>
      <c r="I416" s="198">
        <v>0.28238200000000002</v>
      </c>
      <c r="J416" s="198">
        <v>1.9000000000000001E-5</v>
      </c>
      <c r="K416" s="199">
        <v>-13.792030328321214</v>
      </c>
      <c r="L416" s="199">
        <v>-9.3483860578325029</v>
      </c>
      <c r="M416" s="199">
        <v>-0.92469879518072284</v>
      </c>
      <c r="N416" s="197">
        <v>1279.6253975421271</v>
      </c>
      <c r="O416" s="197">
        <v>1846.198793665058</v>
      </c>
      <c r="P416" s="200">
        <v>2.0075000000000002E-3</v>
      </c>
      <c r="Q416" s="199">
        <v>4.0999999999999996</v>
      </c>
      <c r="R416" s="199">
        <v>0.2</v>
      </c>
      <c r="S416" s="195" t="s">
        <v>2372</v>
      </c>
    </row>
    <row r="417" spans="1:19">
      <c r="A417" s="20" t="s">
        <v>40</v>
      </c>
      <c r="B417" s="195" t="s">
        <v>3</v>
      </c>
      <c r="C417" s="196">
        <v>124.390694</v>
      </c>
      <c r="D417" s="196">
        <v>40.994889000000001</v>
      </c>
      <c r="E417" s="195" t="s">
        <v>949</v>
      </c>
      <c r="F417" s="197">
        <v>228</v>
      </c>
      <c r="G417" s="198">
        <v>7.8200000000000006E-2</v>
      </c>
      <c r="H417" s="198">
        <v>2.3E-3</v>
      </c>
      <c r="I417" s="198">
        <v>0.28228900000000001</v>
      </c>
      <c r="J417" s="198">
        <v>1.9000000000000001E-5</v>
      </c>
      <c r="K417" s="199">
        <v>-17.0808990989213</v>
      </c>
      <c r="L417" s="199">
        <v>-12.425620036976559</v>
      </c>
      <c r="M417" s="199">
        <v>-0.93072289156626509</v>
      </c>
      <c r="N417" s="197">
        <v>1407.1954164278843</v>
      </c>
      <c r="O417" s="197">
        <v>2047.1860911558385</v>
      </c>
      <c r="P417" s="200">
        <v>2.0076E-3</v>
      </c>
      <c r="Q417" s="199">
        <v>4.0999999999999996</v>
      </c>
      <c r="R417" s="199">
        <v>0.3</v>
      </c>
      <c r="S417" s="195" t="s">
        <v>2372</v>
      </c>
    </row>
    <row r="418" spans="1:19">
      <c r="A418" s="20" t="s">
        <v>40</v>
      </c>
      <c r="B418" s="195" t="s">
        <v>3</v>
      </c>
      <c r="C418" s="196">
        <v>124.390694</v>
      </c>
      <c r="D418" s="196">
        <v>40.994889000000001</v>
      </c>
      <c r="E418" s="195" t="s">
        <v>950</v>
      </c>
      <c r="F418" s="197">
        <v>233</v>
      </c>
      <c r="G418" s="198">
        <v>8.3199999999999996E-2</v>
      </c>
      <c r="H418" s="198">
        <v>2.3999999999999998E-3</v>
      </c>
      <c r="I418" s="198">
        <v>0.28235500000000002</v>
      </c>
      <c r="J418" s="198">
        <v>1.9000000000000001E-5</v>
      </c>
      <c r="K418" s="199">
        <v>-14.746863197204751</v>
      </c>
      <c r="L418" s="199">
        <v>-10.003449984526958</v>
      </c>
      <c r="M418" s="199">
        <v>-0.92771084337349397</v>
      </c>
      <c r="N418" s="197">
        <v>1315.3241593047362</v>
      </c>
      <c r="O418" s="197">
        <v>1898.1140912380556</v>
      </c>
      <c r="P418" s="200">
        <v>2.0070999999999999E-3</v>
      </c>
      <c r="Q418" s="199">
        <v>3.9</v>
      </c>
      <c r="R418" s="199">
        <v>0.2</v>
      </c>
      <c r="S418" s="195" t="s">
        <v>2372</v>
      </c>
    </row>
    <row r="419" spans="1:19">
      <c r="A419" s="20" t="s">
        <v>40</v>
      </c>
      <c r="B419" s="195" t="s">
        <v>3</v>
      </c>
      <c r="C419" s="196">
        <v>124.390694</v>
      </c>
      <c r="D419" s="196">
        <v>40.994889000000001</v>
      </c>
      <c r="E419" s="195" t="s">
        <v>951</v>
      </c>
      <c r="F419" s="197">
        <v>228</v>
      </c>
      <c r="G419" s="198">
        <v>2.9899999999999999E-2</v>
      </c>
      <c r="H419" s="198">
        <v>8.9999999999999998E-4</v>
      </c>
      <c r="I419" s="198">
        <v>0.28231899999999999</v>
      </c>
      <c r="J419" s="198">
        <v>2.1999999999999999E-5</v>
      </c>
      <c r="K419" s="199">
        <v>-16.01997368905095</v>
      </c>
      <c r="L419" s="199">
        <v>-11.152856410503453</v>
      </c>
      <c r="M419" s="199">
        <v>-0.97289156626506024</v>
      </c>
      <c r="N419" s="197">
        <v>1313.5239742547069</v>
      </c>
      <c r="O419" s="197">
        <v>1967.6217536133122</v>
      </c>
      <c r="P419" s="200">
        <v>2.0067000000000002E-3</v>
      </c>
      <c r="Q419" s="199">
        <v>3.7</v>
      </c>
      <c r="R419" s="199">
        <v>0.3</v>
      </c>
      <c r="S419" s="195" t="s">
        <v>2372</v>
      </c>
    </row>
    <row r="420" spans="1:19">
      <c r="A420" s="20" t="s">
        <v>40</v>
      </c>
      <c r="B420" s="195" t="s">
        <v>3</v>
      </c>
      <c r="C420" s="196">
        <v>124.390694</v>
      </c>
      <c r="D420" s="196">
        <v>40.994889000000001</v>
      </c>
      <c r="E420" s="195" t="s">
        <v>952</v>
      </c>
      <c r="F420" s="197">
        <v>234</v>
      </c>
      <c r="G420" s="198">
        <v>0.1547</v>
      </c>
      <c r="H420" s="198">
        <v>5.7000000000000002E-3</v>
      </c>
      <c r="I420" s="198">
        <v>0.28237800000000002</v>
      </c>
      <c r="J420" s="198">
        <v>2.0999999999999999E-5</v>
      </c>
      <c r="K420" s="199">
        <v>-13.933487049637705</v>
      </c>
      <c r="L420" s="199">
        <v>-9.6804650966297867</v>
      </c>
      <c r="M420" s="199">
        <v>-0.82831325301204817</v>
      </c>
      <c r="N420" s="197">
        <v>1409.604087700746</v>
      </c>
      <c r="O420" s="197">
        <v>1876.8313533254013</v>
      </c>
      <c r="P420" s="200">
        <v>2.0052999999999998E-3</v>
      </c>
      <c r="Q420" s="199">
        <v>3</v>
      </c>
      <c r="R420" s="199">
        <v>0.3</v>
      </c>
      <c r="S420" s="195" t="s">
        <v>2372</v>
      </c>
    </row>
    <row r="421" spans="1:19">
      <c r="A421" s="20" t="s">
        <v>40</v>
      </c>
      <c r="B421" s="195" t="s">
        <v>3</v>
      </c>
      <c r="C421" s="196">
        <v>124.390694</v>
      </c>
      <c r="D421" s="196">
        <v>40.994889000000001</v>
      </c>
      <c r="E421" s="195" t="s">
        <v>953</v>
      </c>
      <c r="F421" s="197">
        <v>228</v>
      </c>
      <c r="G421" s="198">
        <v>7.0599999999999996E-2</v>
      </c>
      <c r="H421" s="198">
        <v>2E-3</v>
      </c>
      <c r="I421" s="198">
        <v>0.28232800000000002</v>
      </c>
      <c r="J421" s="198">
        <v>1.8E-5</v>
      </c>
      <c r="K421" s="199">
        <v>-15.701696066088289</v>
      </c>
      <c r="L421" s="199">
        <v>-11.000445904351119</v>
      </c>
      <c r="M421" s="199">
        <v>-0.93975903614457834</v>
      </c>
      <c r="N421" s="197">
        <v>1339.8066667693799</v>
      </c>
      <c r="O421" s="197">
        <v>1957.4770371968134</v>
      </c>
      <c r="P421" s="200">
        <v>2.0049E-3</v>
      </c>
      <c r="Q421" s="199">
        <v>2.8</v>
      </c>
      <c r="R421" s="199">
        <v>0.2</v>
      </c>
      <c r="S421" s="195" t="s">
        <v>2372</v>
      </c>
    </row>
    <row r="422" spans="1:19">
      <c r="A422" s="20" t="s">
        <v>40</v>
      </c>
      <c r="B422" s="195" t="s">
        <v>3</v>
      </c>
      <c r="C422" s="196">
        <v>124.390694</v>
      </c>
      <c r="D422" s="196">
        <v>40.994889000000001</v>
      </c>
      <c r="E422" s="195" t="s">
        <v>954</v>
      </c>
      <c r="F422" s="197">
        <v>228</v>
      </c>
      <c r="G422" s="198">
        <v>5.4399999999999997E-2</v>
      </c>
      <c r="H422" s="198">
        <v>1.8E-3</v>
      </c>
      <c r="I422" s="198">
        <v>0.282356</v>
      </c>
      <c r="J422" s="198">
        <v>1.8E-5</v>
      </c>
      <c r="K422" s="199">
        <v>-14.711499016877294</v>
      </c>
      <c r="L422" s="199">
        <v>-9.9795660134027742</v>
      </c>
      <c r="M422" s="199">
        <v>-0.94578313253012047</v>
      </c>
      <c r="N422" s="197">
        <v>1292.5913105345096</v>
      </c>
      <c r="O422" s="197">
        <v>1893.1299985283354</v>
      </c>
      <c r="P422" s="200">
        <v>2.0070999999999999E-3</v>
      </c>
      <c r="Q422" s="199">
        <v>3.9</v>
      </c>
      <c r="R422" s="199">
        <v>0.3</v>
      </c>
      <c r="S422" s="195" t="s">
        <v>2372</v>
      </c>
    </row>
    <row r="423" spans="1:19">
      <c r="A423" s="20" t="s">
        <v>40</v>
      </c>
      <c r="B423" s="195" t="s">
        <v>3</v>
      </c>
      <c r="C423" s="196">
        <v>124.390694</v>
      </c>
      <c r="D423" s="196">
        <v>40.994889000000001</v>
      </c>
      <c r="E423" s="195" t="s">
        <v>955</v>
      </c>
      <c r="F423" s="197">
        <v>232</v>
      </c>
      <c r="G423" s="198">
        <v>4.41E-2</v>
      </c>
      <c r="H423" s="198">
        <v>1.5E-3</v>
      </c>
      <c r="I423" s="198">
        <v>0.28233900000000001</v>
      </c>
      <c r="J423" s="198">
        <v>2.0999999999999999E-5</v>
      </c>
      <c r="K423" s="199">
        <v>-15.312690082469604</v>
      </c>
      <c r="L423" s="199">
        <v>-10.451748424111784</v>
      </c>
      <c r="M423" s="199">
        <v>-0.95481927710843373</v>
      </c>
      <c r="N423" s="197">
        <v>1306.2942976024981</v>
      </c>
      <c r="O423" s="197">
        <v>1926.0794692962468</v>
      </c>
      <c r="P423" s="200">
        <v>2.0049E-3</v>
      </c>
      <c r="Q423" s="199">
        <v>2.8</v>
      </c>
      <c r="R423" s="199">
        <v>0.2</v>
      </c>
      <c r="S423" s="195" t="s">
        <v>2372</v>
      </c>
    </row>
    <row r="424" spans="1:19">
      <c r="A424" s="20" t="s">
        <v>40</v>
      </c>
      <c r="B424" s="195" t="s">
        <v>3</v>
      </c>
      <c r="C424" s="196">
        <v>124.390694</v>
      </c>
      <c r="D424" s="196">
        <v>40.994889000000001</v>
      </c>
      <c r="E424" s="195" t="s">
        <v>956</v>
      </c>
      <c r="F424" s="197">
        <v>236</v>
      </c>
      <c r="G424" s="198">
        <v>8.9599999999999999E-2</v>
      </c>
      <c r="H424" s="198">
        <v>2.3999999999999998E-3</v>
      </c>
      <c r="I424" s="198">
        <v>0.28236699999999998</v>
      </c>
      <c r="J424" s="198">
        <v>1.8E-5</v>
      </c>
      <c r="K424" s="199">
        <v>-14.3224930332575</v>
      </c>
      <c r="L424" s="199">
        <v>-9.5176192972801221</v>
      </c>
      <c r="M424" s="199">
        <v>-0.92771084337349397</v>
      </c>
      <c r="N424" s="197">
        <v>1297.9004727558977</v>
      </c>
      <c r="O424" s="197">
        <v>1869.6930350090734</v>
      </c>
      <c r="P424" s="200">
        <v>2.0070999999999999E-3</v>
      </c>
      <c r="Q424" s="199">
        <v>3.3</v>
      </c>
      <c r="R424" s="199">
        <v>0.2</v>
      </c>
      <c r="S424" s="195" t="s">
        <v>2372</v>
      </c>
    </row>
    <row r="425" spans="1:19">
      <c r="A425" s="20" t="s">
        <v>40</v>
      </c>
      <c r="B425" s="195" t="s">
        <v>2</v>
      </c>
      <c r="C425" s="196">
        <v>124.390694</v>
      </c>
      <c r="D425" s="196">
        <v>40.994889000000001</v>
      </c>
      <c r="E425" s="195" t="s">
        <v>957</v>
      </c>
      <c r="F425" s="197">
        <v>231</v>
      </c>
      <c r="G425" s="198">
        <v>1.3299999999999999E-2</v>
      </c>
      <c r="H425" s="198">
        <v>4.0000000000000002E-4</v>
      </c>
      <c r="I425" s="198">
        <v>0.28232499999999999</v>
      </c>
      <c r="J425" s="198">
        <v>1.7E-5</v>
      </c>
      <c r="K425" s="199">
        <v>-15.807788607076212</v>
      </c>
      <c r="L425" s="199">
        <v>-10.799889532411289</v>
      </c>
      <c r="M425" s="199">
        <v>-0.98795180722891562</v>
      </c>
      <c r="N425" s="197">
        <v>1288.1927152477992</v>
      </c>
      <c r="O425" s="197">
        <v>1947.8086828810415</v>
      </c>
      <c r="P425" s="200">
        <v>2.0084999999999999E-3</v>
      </c>
      <c r="Q425" s="199">
        <v>4</v>
      </c>
      <c r="R425" s="199">
        <v>0.3</v>
      </c>
      <c r="S425" s="195" t="s">
        <v>2372</v>
      </c>
    </row>
    <row r="426" spans="1:19">
      <c r="A426" s="20" t="s">
        <v>40</v>
      </c>
      <c r="B426" s="195" t="s">
        <v>2</v>
      </c>
      <c r="C426" s="196">
        <v>124.390694</v>
      </c>
      <c r="D426" s="196">
        <v>40.994889000000001</v>
      </c>
      <c r="E426" s="195" t="s">
        <v>958</v>
      </c>
      <c r="F426" s="197">
        <v>226</v>
      </c>
      <c r="G426" s="198">
        <v>3.04E-2</v>
      </c>
      <c r="H426" s="198">
        <v>1E-3</v>
      </c>
      <c r="I426" s="198">
        <v>0.28234599999999999</v>
      </c>
      <c r="J426" s="198">
        <v>2.3E-5</v>
      </c>
      <c r="K426" s="199">
        <v>-15.065140820167411</v>
      </c>
      <c r="L426" s="199">
        <v>-10.255315265550458</v>
      </c>
      <c r="M426" s="199">
        <v>-0.96987951807228912</v>
      </c>
      <c r="N426" s="197">
        <v>1279.2514705450899</v>
      </c>
      <c r="O426" s="197">
        <v>1909.4019230079639</v>
      </c>
      <c r="P426" s="200">
        <v>2.0087E-3</v>
      </c>
      <c r="Q426" s="199">
        <v>4.0999999999999996</v>
      </c>
      <c r="R426" s="199">
        <v>0.3</v>
      </c>
      <c r="S426" s="195" t="s">
        <v>2372</v>
      </c>
    </row>
    <row r="427" spans="1:19">
      <c r="A427" s="20" t="s">
        <v>40</v>
      </c>
      <c r="B427" s="195" t="s">
        <v>2</v>
      </c>
      <c r="C427" s="196">
        <v>124.390694</v>
      </c>
      <c r="D427" s="196">
        <v>40.994889000000001</v>
      </c>
      <c r="E427" s="195" t="s">
        <v>959</v>
      </c>
      <c r="F427" s="197">
        <v>232</v>
      </c>
      <c r="G427" s="198">
        <v>6.8999999999999999E-3</v>
      </c>
      <c r="H427" s="198">
        <v>2.9999999999999997E-4</v>
      </c>
      <c r="I427" s="198">
        <v>0.28237899999999999</v>
      </c>
      <c r="J427" s="198">
        <v>2.1999999999999999E-5</v>
      </c>
      <c r="K427" s="199">
        <v>-13.898122869309137</v>
      </c>
      <c r="L427" s="199">
        <v>-8.8521539182362385</v>
      </c>
      <c r="M427" s="199">
        <v>-0.99096385542168675</v>
      </c>
      <c r="N427" s="197">
        <v>1210.6854661714949</v>
      </c>
      <c r="O427" s="197">
        <v>1825.5006949202545</v>
      </c>
      <c r="P427" s="200">
        <v>2.0108999999999999E-3</v>
      </c>
      <c r="Q427" s="199">
        <v>5.2</v>
      </c>
      <c r="R427" s="199">
        <v>0.2</v>
      </c>
      <c r="S427" s="195" t="s">
        <v>2372</v>
      </c>
    </row>
    <row r="428" spans="1:19">
      <c r="A428" s="20" t="s">
        <v>40</v>
      </c>
      <c r="B428" s="195" t="s">
        <v>2</v>
      </c>
      <c r="C428" s="196">
        <v>124.390694</v>
      </c>
      <c r="D428" s="196">
        <v>40.994889000000001</v>
      </c>
      <c r="E428" s="195" t="s">
        <v>960</v>
      </c>
      <c r="F428" s="197">
        <v>230</v>
      </c>
      <c r="G428" s="198">
        <v>3.32E-2</v>
      </c>
      <c r="H428" s="198">
        <v>1E-3</v>
      </c>
      <c r="I428" s="198">
        <v>0.28236899999999998</v>
      </c>
      <c r="J428" s="198">
        <v>2.3E-5</v>
      </c>
      <c r="K428" s="199">
        <v>-14.251764672600364</v>
      </c>
      <c r="L428" s="199">
        <v>-9.3561722591162244</v>
      </c>
      <c r="M428" s="199">
        <v>-0.96987951807228912</v>
      </c>
      <c r="N428" s="197">
        <v>1247.0800816842886</v>
      </c>
      <c r="O428" s="197">
        <v>1855.589532264632</v>
      </c>
      <c r="P428" s="200">
        <v>2.0111999999999999E-3</v>
      </c>
      <c r="Q428" s="199">
        <v>5.4</v>
      </c>
      <c r="R428" s="199">
        <v>0.2</v>
      </c>
      <c r="S428" s="195" t="s">
        <v>2372</v>
      </c>
    </row>
    <row r="429" spans="1:19">
      <c r="A429" s="20" t="s">
        <v>40</v>
      </c>
      <c r="B429" s="195" t="s">
        <v>2</v>
      </c>
      <c r="C429" s="196">
        <v>124.390694</v>
      </c>
      <c r="D429" s="196">
        <v>40.994889000000001</v>
      </c>
      <c r="E429" s="195" t="s">
        <v>961</v>
      </c>
      <c r="F429" s="197">
        <v>226</v>
      </c>
      <c r="G429" s="198">
        <v>1.66E-2</v>
      </c>
      <c r="H429" s="198">
        <v>5.9999999999999995E-4</v>
      </c>
      <c r="I429" s="198">
        <v>0.28237600000000002</v>
      </c>
      <c r="J429" s="198">
        <v>2.6999999999999999E-5</v>
      </c>
      <c r="K429" s="199">
        <v>-14.00421541029595</v>
      </c>
      <c r="L429" s="199">
        <v>-9.1340205642465033</v>
      </c>
      <c r="M429" s="199">
        <v>-0.98192771084337349</v>
      </c>
      <c r="N429" s="197">
        <v>1224.3404929222102</v>
      </c>
      <c r="O429" s="197">
        <v>1838.7038731820317</v>
      </c>
      <c r="P429" s="200">
        <v>2.0092999999999999E-3</v>
      </c>
      <c r="Q429" s="199">
        <v>4.4000000000000004</v>
      </c>
      <c r="R429" s="199">
        <v>0.3</v>
      </c>
      <c r="S429" s="195" t="s">
        <v>2372</v>
      </c>
    </row>
    <row r="430" spans="1:19">
      <c r="A430" s="20" t="s">
        <v>40</v>
      </c>
      <c r="B430" s="195" t="s">
        <v>2</v>
      </c>
      <c r="C430" s="196">
        <v>124.390694</v>
      </c>
      <c r="D430" s="196">
        <v>40.994889000000001</v>
      </c>
      <c r="E430" s="195" t="s">
        <v>962</v>
      </c>
      <c r="F430" s="197">
        <v>230</v>
      </c>
      <c r="G430" s="198">
        <v>3.0999999999999999E-3</v>
      </c>
      <c r="H430" s="198">
        <v>1E-4</v>
      </c>
      <c r="I430" s="198">
        <v>0.28232099999999999</v>
      </c>
      <c r="J430" s="198">
        <v>2.0000000000000002E-5</v>
      </c>
      <c r="K430" s="199">
        <v>-15.949245328392703</v>
      </c>
      <c r="L430" s="199">
        <v>-10.917476309026952</v>
      </c>
      <c r="M430" s="199">
        <v>-0.99698795180722888</v>
      </c>
      <c r="N430" s="197">
        <v>1283.6836108233526</v>
      </c>
      <c r="O430" s="197">
        <v>1954.6189014758293</v>
      </c>
      <c r="P430" s="200">
        <v>2.0070999999999999E-3</v>
      </c>
      <c r="Q430" s="199">
        <v>3.3</v>
      </c>
      <c r="R430" s="199">
        <v>0.2</v>
      </c>
      <c r="S430" s="195" t="s">
        <v>2372</v>
      </c>
    </row>
    <row r="431" spans="1:19">
      <c r="A431" s="20" t="s">
        <v>40</v>
      </c>
      <c r="B431" s="195" t="s">
        <v>2</v>
      </c>
      <c r="C431" s="196">
        <v>124.390694</v>
      </c>
      <c r="D431" s="196">
        <v>40.994889000000001</v>
      </c>
      <c r="E431" s="195" t="s">
        <v>963</v>
      </c>
      <c r="F431" s="197">
        <v>224</v>
      </c>
      <c r="G431" s="198">
        <v>5.0000000000000001E-3</v>
      </c>
      <c r="H431" s="198">
        <v>2.0000000000000001E-4</v>
      </c>
      <c r="I431" s="198">
        <v>0.282356</v>
      </c>
      <c r="J431" s="198">
        <v>2.3E-5</v>
      </c>
      <c r="K431" s="199">
        <v>-14.711499016877294</v>
      </c>
      <c r="L431" s="199">
        <v>-9.8255514792988663</v>
      </c>
      <c r="M431" s="199">
        <v>-0.99397590361445787</v>
      </c>
      <c r="N431" s="197">
        <v>1239.0726790734254</v>
      </c>
      <c r="O431" s="197">
        <v>1881.0844590002073</v>
      </c>
      <c r="P431" s="200">
        <v>2.0127000000000001E-3</v>
      </c>
      <c r="Q431" s="199">
        <v>6.1</v>
      </c>
      <c r="R431" s="199">
        <v>0.2</v>
      </c>
      <c r="S431" s="195" t="s">
        <v>2372</v>
      </c>
    </row>
    <row r="432" spans="1:19">
      <c r="A432" s="20" t="s">
        <v>40</v>
      </c>
      <c r="B432" s="195" t="s">
        <v>2</v>
      </c>
      <c r="C432" s="196">
        <v>124.390694</v>
      </c>
      <c r="D432" s="196">
        <v>40.994889000000001</v>
      </c>
      <c r="E432" s="195" t="s">
        <v>964</v>
      </c>
      <c r="F432" s="197">
        <v>217</v>
      </c>
      <c r="G432" s="198">
        <v>2.7300000000000001E-2</v>
      </c>
      <c r="H432" s="198">
        <v>1E-3</v>
      </c>
      <c r="I432" s="198">
        <v>0.282362</v>
      </c>
      <c r="J432" s="198">
        <v>2.5999999999999998E-5</v>
      </c>
      <c r="K432" s="199">
        <v>-14.499313934902558</v>
      </c>
      <c r="L432" s="199">
        <v>-9.881240064861796</v>
      </c>
      <c r="M432" s="199">
        <v>-0.96987951807228912</v>
      </c>
      <c r="N432" s="197">
        <v>1256.8734196856565</v>
      </c>
      <c r="O432" s="197">
        <v>1879.019910095878</v>
      </c>
      <c r="P432" s="200">
        <v>2.0094000000000002E-3</v>
      </c>
      <c r="Q432" s="199">
        <v>4.5</v>
      </c>
      <c r="R432" s="199">
        <v>0.2</v>
      </c>
      <c r="S432" s="195" t="s">
        <v>2372</v>
      </c>
    </row>
    <row r="433" spans="1:19">
      <c r="A433" s="20" t="s">
        <v>40</v>
      </c>
      <c r="B433" s="195" t="s">
        <v>2</v>
      </c>
      <c r="C433" s="196">
        <v>124.390694</v>
      </c>
      <c r="D433" s="196">
        <v>40.994889000000001</v>
      </c>
      <c r="E433" s="195" t="s">
        <v>965</v>
      </c>
      <c r="F433" s="197">
        <v>228</v>
      </c>
      <c r="G433" s="198">
        <v>7.3000000000000001E-3</v>
      </c>
      <c r="H433" s="198">
        <v>2.0000000000000001E-4</v>
      </c>
      <c r="I433" s="198">
        <v>0.28233000000000003</v>
      </c>
      <c r="J433" s="198">
        <v>2.5000000000000001E-5</v>
      </c>
      <c r="K433" s="199">
        <v>-15.630967705430043</v>
      </c>
      <c r="L433" s="199">
        <v>-10.658002202329486</v>
      </c>
      <c r="M433" s="199">
        <v>-0.99397590361445787</v>
      </c>
      <c r="N433" s="197">
        <v>1274.6828898814392</v>
      </c>
      <c r="O433" s="197">
        <v>1936.6874527124351</v>
      </c>
      <c r="P433" s="200">
        <v>2.0106E-3</v>
      </c>
      <c r="Q433" s="199">
        <v>5.0999999999999996</v>
      </c>
      <c r="R433" s="199">
        <v>0.3</v>
      </c>
      <c r="S433" s="195" t="s">
        <v>2372</v>
      </c>
    </row>
    <row r="434" spans="1:19">
      <c r="A434" s="20" t="s">
        <v>40</v>
      </c>
      <c r="B434" s="195" t="s">
        <v>2</v>
      </c>
      <c r="C434" s="196">
        <v>124.390694</v>
      </c>
      <c r="D434" s="196">
        <v>40.994889000000001</v>
      </c>
      <c r="E434" s="195" t="s">
        <v>966</v>
      </c>
      <c r="F434" s="197">
        <v>231</v>
      </c>
      <c r="G434" s="198">
        <v>3.39E-2</v>
      </c>
      <c r="H434" s="198">
        <v>1.1000000000000001E-3</v>
      </c>
      <c r="I434" s="198">
        <v>0.28234399999999998</v>
      </c>
      <c r="J434" s="198">
        <v>2.5000000000000001E-5</v>
      </c>
      <c r="K434" s="199">
        <v>-15.135869180825656</v>
      </c>
      <c r="L434" s="199">
        <v>-10.234676142741872</v>
      </c>
      <c r="M434" s="199">
        <v>-0.9668674698795181</v>
      </c>
      <c r="N434" s="197">
        <v>1285.4442791478668</v>
      </c>
      <c r="O434" s="197">
        <v>1911.8022056502323</v>
      </c>
      <c r="P434" s="200">
        <v>2.0108999999999999E-3</v>
      </c>
      <c r="Q434" s="199">
        <v>5.7</v>
      </c>
      <c r="R434" s="199">
        <v>0.3</v>
      </c>
      <c r="S434" s="195" t="s">
        <v>2372</v>
      </c>
    </row>
    <row r="435" spans="1:19">
      <c r="A435" s="20" t="s">
        <v>40</v>
      </c>
      <c r="B435" s="195" t="s">
        <v>2</v>
      </c>
      <c r="C435" s="196">
        <v>124.390694</v>
      </c>
      <c r="D435" s="196">
        <v>40.994889000000001</v>
      </c>
      <c r="E435" s="195" t="s">
        <v>967</v>
      </c>
      <c r="F435" s="197">
        <v>228</v>
      </c>
      <c r="G435" s="198">
        <v>2.98E-2</v>
      </c>
      <c r="H435" s="198">
        <v>1E-3</v>
      </c>
      <c r="I435" s="198">
        <v>0.282362</v>
      </c>
      <c r="J435" s="198">
        <v>2.4000000000000001E-5</v>
      </c>
      <c r="K435" s="199">
        <v>-14.499313934902558</v>
      </c>
      <c r="L435" s="199">
        <v>-9.6465279838098272</v>
      </c>
      <c r="M435" s="199">
        <v>-0.96987951807228912</v>
      </c>
      <c r="N435" s="197">
        <v>1256.8734196856565</v>
      </c>
      <c r="O435" s="197">
        <v>1872.4387135146817</v>
      </c>
      <c r="P435" s="200">
        <v>2.0089000000000001E-3</v>
      </c>
      <c r="Q435" s="199">
        <v>4.7</v>
      </c>
      <c r="R435" s="199">
        <v>0.4</v>
      </c>
      <c r="S435" s="195" t="s">
        <v>2372</v>
      </c>
    </row>
    <row r="436" spans="1:19">
      <c r="A436" s="20" t="s">
        <v>40</v>
      </c>
      <c r="B436" s="195" t="s">
        <v>2</v>
      </c>
      <c r="C436" s="196">
        <v>124.390694</v>
      </c>
      <c r="D436" s="196">
        <v>40.994889000000001</v>
      </c>
      <c r="E436" s="195" t="s">
        <v>968</v>
      </c>
      <c r="F436" s="197">
        <v>222</v>
      </c>
      <c r="G436" s="198">
        <v>3.0999999999999999E-3</v>
      </c>
      <c r="H436" s="198">
        <v>1E-4</v>
      </c>
      <c r="I436" s="198">
        <v>0.28240300000000002</v>
      </c>
      <c r="J436" s="198">
        <v>3.3000000000000003E-5</v>
      </c>
      <c r="K436" s="199">
        <v>-13.049382541411303</v>
      </c>
      <c r="L436" s="199">
        <v>-8.1916653041413934</v>
      </c>
      <c r="M436" s="199">
        <v>-0.99698795180722888</v>
      </c>
      <c r="N436" s="197">
        <v>1171.6065860535048</v>
      </c>
      <c r="O436" s="197">
        <v>1776.2706087969755</v>
      </c>
      <c r="P436" s="200">
        <v>2.0084E-3</v>
      </c>
      <c r="Q436" s="199">
        <v>4.4000000000000004</v>
      </c>
      <c r="R436" s="199">
        <v>0.3</v>
      </c>
      <c r="S436" s="195" t="s">
        <v>2372</v>
      </c>
    </row>
    <row r="437" spans="1:19">
      <c r="A437" s="20" t="s">
        <v>40</v>
      </c>
      <c r="B437" s="195" t="s">
        <v>2</v>
      </c>
      <c r="C437" s="196">
        <v>124.390694</v>
      </c>
      <c r="D437" s="196">
        <v>40.994889000000001</v>
      </c>
      <c r="E437" s="195" t="s">
        <v>969</v>
      </c>
      <c r="F437" s="197">
        <v>230</v>
      </c>
      <c r="G437" s="198">
        <v>1.2E-2</v>
      </c>
      <c r="H437" s="198">
        <v>4.0000000000000002E-4</v>
      </c>
      <c r="I437" s="198">
        <v>0.28235500000000002</v>
      </c>
      <c r="J437" s="198">
        <v>2.0000000000000002E-5</v>
      </c>
      <c r="K437" s="199">
        <v>-14.746863197204751</v>
      </c>
      <c r="L437" s="199">
        <v>-9.760164597459875</v>
      </c>
      <c r="M437" s="199">
        <v>-0.98795180722891562</v>
      </c>
      <c r="N437" s="197">
        <v>1246.8959792367964</v>
      </c>
      <c r="O437" s="197">
        <v>1881.3695389315496</v>
      </c>
      <c r="P437" s="200">
        <v>2.0105000000000001E-3</v>
      </c>
      <c r="Q437" s="199">
        <v>5.5</v>
      </c>
      <c r="R437" s="199">
        <v>0.2</v>
      </c>
      <c r="S437" s="195" t="s">
        <v>2372</v>
      </c>
    </row>
    <row r="438" spans="1:19">
      <c r="A438" s="20" t="s">
        <v>2361</v>
      </c>
      <c r="B438" s="195" t="s">
        <v>2439</v>
      </c>
      <c r="C438" s="196">
        <v>125.99807699999999</v>
      </c>
      <c r="D438" s="196">
        <v>38.065392000000003</v>
      </c>
      <c r="E438" s="195" t="s">
        <v>2376</v>
      </c>
      <c r="F438" s="197">
        <v>230</v>
      </c>
      <c r="G438" s="198">
        <v>1.440360707203705E-2</v>
      </c>
      <c r="H438" s="198">
        <v>3.8962219202390606E-4</v>
      </c>
      <c r="I438" s="198">
        <v>0.28212531419508796</v>
      </c>
      <c r="J438" s="198">
        <v>2.2406218578358032E-5</v>
      </c>
      <c r="K438" s="199">
        <v>-22.869513421133192</v>
      </c>
      <c r="L438" s="199">
        <v>-17.885340734784538</v>
      </c>
      <c r="M438" s="199">
        <v>-0.98826439180650882</v>
      </c>
      <c r="N438" s="197">
        <v>1561.8430678805414</v>
      </c>
      <c r="O438" s="197">
        <v>2393.4127432082619</v>
      </c>
      <c r="P438" s="200">
        <v>2.0219080000000002E-3</v>
      </c>
      <c r="Q438" s="199">
        <v>3.888903546391596</v>
      </c>
      <c r="R438" s="199">
        <v>0.20872000000000002</v>
      </c>
      <c r="S438" s="195" t="s">
        <v>2370</v>
      </c>
    </row>
    <row r="439" spans="1:19">
      <c r="A439" s="20" t="s">
        <v>2361</v>
      </c>
      <c r="B439" s="195" t="s">
        <v>2439</v>
      </c>
      <c r="C439" s="196">
        <v>125.99807699999999</v>
      </c>
      <c r="D439" s="196">
        <v>38.065392000000003</v>
      </c>
      <c r="E439" s="195" t="s">
        <v>2377</v>
      </c>
      <c r="F439" s="197">
        <v>230</v>
      </c>
      <c r="G439" s="198">
        <v>2.04623411215746E-2</v>
      </c>
      <c r="H439" s="198">
        <v>5.2586478436557381E-4</v>
      </c>
      <c r="I439" s="198">
        <v>0.28214665250069992</v>
      </c>
      <c r="J439" s="198">
        <v>2.0253459755955326E-5</v>
      </c>
      <c r="K439" s="199">
        <v>-22.114901733555349</v>
      </c>
      <c r="L439" s="199">
        <v>-17.151091988540923</v>
      </c>
      <c r="M439" s="199">
        <v>-0.98416069926609717</v>
      </c>
      <c r="N439" s="197">
        <v>1538.0654594249743</v>
      </c>
      <c r="O439" s="197">
        <v>2347.1729949214719</v>
      </c>
      <c r="P439" s="200">
        <v>2.0253979999999999E-3</v>
      </c>
      <c r="Q439" s="199">
        <v>5.6135079449786378</v>
      </c>
      <c r="R439" s="199">
        <v>0.18787208</v>
      </c>
      <c r="S439" s="195" t="s">
        <v>2370</v>
      </c>
    </row>
    <row r="440" spans="1:19">
      <c r="A440" s="20" t="s">
        <v>2361</v>
      </c>
      <c r="B440" s="195" t="s">
        <v>2439</v>
      </c>
      <c r="C440" s="196">
        <v>125.99807699999999</v>
      </c>
      <c r="D440" s="196">
        <v>38.065392000000003</v>
      </c>
      <c r="E440" s="195" t="s">
        <v>2378</v>
      </c>
      <c r="F440" s="197">
        <v>230</v>
      </c>
      <c r="G440" s="198">
        <v>1.5452238852075948E-2</v>
      </c>
      <c r="H440" s="198">
        <v>4.8011966658593195E-4</v>
      </c>
      <c r="I440" s="198">
        <v>0.28209054636416181</v>
      </c>
      <c r="J440" s="198">
        <v>2.0984338958781908E-5</v>
      </c>
      <c r="K440" s="199">
        <v>-24.099049263655026</v>
      </c>
      <c r="L440" s="199">
        <v>-19.129277329819061</v>
      </c>
      <c r="M440" s="199">
        <v>-0.98553856425945985</v>
      </c>
      <c r="N440" s="197">
        <v>1613.1902870872325</v>
      </c>
      <c r="O440" s="197">
        <v>2471.4705198584829</v>
      </c>
      <c r="P440" s="200">
        <v>2.0228059999999998E-3</v>
      </c>
      <c r="Q440" s="199">
        <v>4.3329398934631147</v>
      </c>
      <c r="R440" s="199">
        <v>0.18327546</v>
      </c>
      <c r="S440" s="195" t="s">
        <v>2370</v>
      </c>
    </row>
    <row r="441" spans="1:19">
      <c r="A441" s="20" t="s">
        <v>2361</v>
      </c>
      <c r="B441" s="195" t="s">
        <v>2439</v>
      </c>
      <c r="C441" s="196">
        <v>125.99807699999999</v>
      </c>
      <c r="D441" s="196">
        <v>38.065392000000003</v>
      </c>
      <c r="E441" s="195" t="s">
        <v>2379</v>
      </c>
      <c r="F441" s="197">
        <v>230</v>
      </c>
      <c r="G441" s="198">
        <v>9.7987541065446774E-3</v>
      </c>
      <c r="H441" s="198">
        <v>2.5604144944457133E-4</v>
      </c>
      <c r="I441" s="198">
        <v>0.28206057081868763</v>
      </c>
      <c r="J441" s="198">
        <v>4.3170210051699187E-5</v>
      </c>
      <c r="K441" s="199">
        <v>-25.159109859264063</v>
      </c>
      <c r="L441" s="199">
        <v>-20.155755470495642</v>
      </c>
      <c r="M441" s="199">
        <v>-0.99228790814925993</v>
      </c>
      <c r="N441" s="197">
        <v>1644.688485532502</v>
      </c>
      <c r="O441" s="197">
        <v>2536.0606390640937</v>
      </c>
      <c r="P441" s="200">
        <v>2.0284560000000001E-3</v>
      </c>
      <c r="Q441" s="199">
        <v>7.1221960131903472</v>
      </c>
      <c r="R441" s="199">
        <v>0.13758400000000001</v>
      </c>
      <c r="S441" s="195" t="s">
        <v>2370</v>
      </c>
    </row>
    <row r="442" spans="1:19">
      <c r="A442" s="20" t="s">
        <v>2361</v>
      </c>
      <c r="B442" s="195" t="s">
        <v>2439</v>
      </c>
      <c r="C442" s="196">
        <v>125.99807699999999</v>
      </c>
      <c r="D442" s="196">
        <v>38.065392000000003</v>
      </c>
      <c r="E442" s="195" t="s">
        <v>2380</v>
      </c>
      <c r="F442" s="197">
        <v>230</v>
      </c>
      <c r="G442" s="198">
        <v>3.8720064245085527E-2</v>
      </c>
      <c r="H442" s="198">
        <v>1.1307230024188741E-3</v>
      </c>
      <c r="I442" s="198">
        <v>0.28207832215885592</v>
      </c>
      <c r="J442" s="198">
        <v>1.6518960396167954E-5</v>
      </c>
      <c r="K442" s="199">
        <v>-24.531348264471564</v>
      </c>
      <c r="L442" s="199">
        <v>-19.660856224509303</v>
      </c>
      <c r="M442" s="199">
        <v>-0.96594207824039535</v>
      </c>
      <c r="N442" s="197">
        <v>1657.9597885912929</v>
      </c>
      <c r="O442" s="197">
        <v>2504.3174744622338</v>
      </c>
      <c r="P442" s="200">
        <v>2.0279790000000001E-3</v>
      </c>
      <c r="Q442" s="199">
        <v>6.8870141344230866</v>
      </c>
      <c r="R442" s="199">
        <v>0.18547720000000001</v>
      </c>
      <c r="S442" s="195" t="s">
        <v>2370</v>
      </c>
    </row>
    <row r="443" spans="1:19">
      <c r="A443" s="20" t="s">
        <v>2361</v>
      </c>
      <c r="B443" s="195" t="s">
        <v>2439</v>
      </c>
      <c r="C443" s="196">
        <v>125.99807699999999</v>
      </c>
      <c r="D443" s="196">
        <v>38.065392000000003</v>
      </c>
      <c r="E443" s="195" t="s">
        <v>2381</v>
      </c>
      <c r="F443" s="197">
        <v>230</v>
      </c>
      <c r="G443" s="198">
        <v>4.4920317433006555E-2</v>
      </c>
      <c r="H443" s="198">
        <v>1.3734639305690046E-3</v>
      </c>
      <c r="I443" s="198">
        <v>0.28210447903644315</v>
      </c>
      <c r="J443" s="198">
        <v>2.4627548835998096E-5</v>
      </c>
      <c r="K443" s="199">
        <v>-23.606331728631691</v>
      </c>
      <c r="L443" s="199">
        <v>-18.772332007883641</v>
      </c>
      <c r="M443" s="199">
        <v>-0.95863060450093363</v>
      </c>
      <c r="N443" s="197">
        <v>1631.9716126344945</v>
      </c>
      <c r="O443" s="197">
        <v>2448.3825847662156</v>
      </c>
      <c r="P443" s="200">
        <v>2.0242039999999999E-3</v>
      </c>
      <c r="Q443" s="199">
        <v>5.02382034871634</v>
      </c>
      <c r="R443" s="199">
        <v>0.16094443999999999</v>
      </c>
      <c r="S443" s="195" t="s">
        <v>2370</v>
      </c>
    </row>
    <row r="444" spans="1:19">
      <c r="A444" s="20" t="s">
        <v>2361</v>
      </c>
      <c r="B444" s="195" t="s">
        <v>2439</v>
      </c>
      <c r="C444" s="196">
        <v>125.99807699999999</v>
      </c>
      <c r="D444" s="196">
        <v>38.065392000000003</v>
      </c>
      <c r="E444" s="195" t="s">
        <v>2382</v>
      </c>
      <c r="F444" s="197">
        <v>230</v>
      </c>
      <c r="G444" s="198">
        <v>2.5113789427786078E-2</v>
      </c>
      <c r="H444" s="198">
        <v>6.9471817049051882E-4</v>
      </c>
      <c r="I444" s="198">
        <v>0.28210709042408683</v>
      </c>
      <c r="J444" s="198">
        <v>1.8825093996015307E-5</v>
      </c>
      <c r="K444" s="199">
        <v>-23.513982145092484</v>
      </c>
      <c r="L444" s="199">
        <v>-18.576589389696085</v>
      </c>
      <c r="M444" s="199">
        <v>-0.97907475390088794</v>
      </c>
      <c r="N444" s="197">
        <v>1599.4288291316975</v>
      </c>
      <c r="O444" s="197">
        <v>2436.6111088831553</v>
      </c>
      <c r="P444" s="200">
        <v>2.0299530000000001E-3</v>
      </c>
      <c r="Q444" s="199">
        <v>7.8599235649942152</v>
      </c>
      <c r="R444" s="199">
        <v>1.0497726000000001</v>
      </c>
      <c r="S444" s="195" t="s">
        <v>2370</v>
      </c>
    </row>
    <row r="445" spans="1:19">
      <c r="A445" s="20" t="s">
        <v>2361</v>
      </c>
      <c r="B445" s="195" t="s">
        <v>2439</v>
      </c>
      <c r="C445" s="196">
        <v>125.99807699999999</v>
      </c>
      <c r="D445" s="196">
        <v>38.065392000000003</v>
      </c>
      <c r="E445" s="195" t="s">
        <v>2282</v>
      </c>
      <c r="F445" s="197">
        <v>230</v>
      </c>
      <c r="G445" s="198">
        <v>2.0556831688135418E-2</v>
      </c>
      <c r="H445" s="198">
        <v>6.1919883409093028E-4</v>
      </c>
      <c r="I445" s="198">
        <v>0.28208746391668921</v>
      </c>
      <c r="J445" s="198">
        <v>2.4881859138271807E-5</v>
      </c>
      <c r="K445" s="199">
        <v>-24.208057491930113</v>
      </c>
      <c r="L445" s="199">
        <v>-19.259516963380243</v>
      </c>
      <c r="M445" s="199">
        <v>-0.98134943270810449</v>
      </c>
      <c r="N445" s="197">
        <v>1623.2796293735666</v>
      </c>
      <c r="O445" s="197">
        <v>2479.5393438407777</v>
      </c>
      <c r="P445" s="200">
        <v>2.0237250000000001E-3</v>
      </c>
      <c r="Q445" s="199">
        <v>4.7871561175821196</v>
      </c>
      <c r="R445" s="199">
        <v>0.25323859999999998</v>
      </c>
      <c r="S445" s="195" t="s">
        <v>2370</v>
      </c>
    </row>
    <row r="446" spans="1:19">
      <c r="A446" s="20" t="s">
        <v>2361</v>
      </c>
      <c r="B446" s="195" t="s">
        <v>2439</v>
      </c>
      <c r="C446" s="196">
        <v>125.99807699999999</v>
      </c>
      <c r="D446" s="196">
        <v>38.065392000000003</v>
      </c>
      <c r="E446" s="195" t="s">
        <v>2283</v>
      </c>
      <c r="F446" s="197">
        <v>230</v>
      </c>
      <c r="G446" s="198">
        <v>1.5237124432207887E-2</v>
      </c>
      <c r="H446" s="198">
        <v>4.4235607409669024E-4</v>
      </c>
      <c r="I446" s="198">
        <v>0.28216641666692982</v>
      </c>
      <c r="J446" s="198">
        <v>2.135648295724498E-5</v>
      </c>
      <c r="K446" s="199">
        <v>-21.415958194949127</v>
      </c>
      <c r="L446" s="199">
        <v>-16.43908002950889</v>
      </c>
      <c r="M446" s="199">
        <v>-0.9866760218645575</v>
      </c>
      <c r="N446" s="197">
        <v>1507.6214491717469</v>
      </c>
      <c r="O446" s="197">
        <v>2302.4572666563135</v>
      </c>
      <c r="P446" s="200">
        <v>2.0242340000000002E-3</v>
      </c>
      <c r="Q446" s="199">
        <v>5.038640879499356</v>
      </c>
      <c r="R446" s="199">
        <v>0.16355646000000001</v>
      </c>
      <c r="S446" s="195" t="s">
        <v>2370</v>
      </c>
    </row>
    <row r="447" spans="1:19">
      <c r="A447" s="20" t="s">
        <v>2361</v>
      </c>
      <c r="B447" s="195" t="s">
        <v>2439</v>
      </c>
      <c r="C447" s="196">
        <v>125.99807699999999</v>
      </c>
      <c r="D447" s="196">
        <v>38.065392000000003</v>
      </c>
      <c r="E447" s="195" t="s">
        <v>2284</v>
      </c>
      <c r="F447" s="197">
        <v>230</v>
      </c>
      <c r="G447" s="198">
        <v>8.0204381343007662E-3</v>
      </c>
      <c r="H447" s="198">
        <v>2.423363200283556E-4</v>
      </c>
      <c r="I447" s="198">
        <v>0.28212797682066804</v>
      </c>
      <c r="J447" s="198">
        <v>3.5054750672894207E-5</v>
      </c>
      <c r="K447" s="199">
        <v>-22.775351849970704</v>
      </c>
      <c r="L447" s="199">
        <v>-17.768705704268584</v>
      </c>
      <c r="M447" s="199">
        <v>-0.99270071325215792</v>
      </c>
      <c r="N447" s="197">
        <v>1552.2705438903943</v>
      </c>
      <c r="O447" s="197">
        <v>2386.1860986197798</v>
      </c>
      <c r="P447" s="200">
        <v>2.0237380000000002E-3</v>
      </c>
      <c r="Q447" s="199">
        <v>4.793579894649362</v>
      </c>
      <c r="R447" s="199">
        <v>0.18262581999999999</v>
      </c>
      <c r="S447" s="195" t="s">
        <v>2370</v>
      </c>
    </row>
    <row r="448" spans="1:19">
      <c r="A448" s="20" t="s">
        <v>2361</v>
      </c>
      <c r="B448" s="195" t="s">
        <v>2439</v>
      </c>
      <c r="C448" s="196">
        <v>125.99807699999999</v>
      </c>
      <c r="D448" s="196">
        <v>38.065392000000003</v>
      </c>
      <c r="E448" s="195" t="s">
        <v>2285</v>
      </c>
      <c r="F448" s="197">
        <v>230</v>
      </c>
      <c r="G448" s="198">
        <v>3.8754989967227302E-2</v>
      </c>
      <c r="H448" s="198">
        <v>1.0230423648033983E-3</v>
      </c>
      <c r="I448" s="198">
        <v>0.28210402219212954</v>
      </c>
      <c r="J448" s="198">
        <v>2.4501862086772721E-5</v>
      </c>
      <c r="K448" s="199">
        <v>-23.622487653320867</v>
      </c>
      <c r="L448" s="199">
        <v>-18.735140642399671</v>
      </c>
      <c r="M448" s="199">
        <v>-0.96918547093965668</v>
      </c>
      <c r="N448" s="197">
        <v>1617.5351459623726</v>
      </c>
      <c r="O448" s="197">
        <v>2446.3180499137575</v>
      </c>
      <c r="P448" s="200">
        <v>2.0273919999999998E-3</v>
      </c>
      <c r="Q448" s="199">
        <v>6.5975215064491373</v>
      </c>
      <c r="R448" s="199">
        <v>0.18915876000000001</v>
      </c>
      <c r="S448" s="195" t="s">
        <v>2370</v>
      </c>
    </row>
    <row r="449" spans="1:19">
      <c r="A449" s="20" t="s">
        <v>2361</v>
      </c>
      <c r="B449" s="195" t="s">
        <v>2439</v>
      </c>
      <c r="C449" s="196">
        <v>125.99807699999999</v>
      </c>
      <c r="D449" s="196">
        <v>38.065392000000003</v>
      </c>
      <c r="E449" s="195" t="s">
        <v>2286</v>
      </c>
      <c r="F449" s="197">
        <v>230</v>
      </c>
      <c r="G449" s="198">
        <v>4.2058359823012439E-2</v>
      </c>
      <c r="H449" s="198">
        <v>1.0852985421362042E-3</v>
      </c>
      <c r="I449" s="198">
        <v>0.2821636520508517</v>
      </c>
      <c r="J449" s="198">
        <v>3.2133990809787879E-5</v>
      </c>
      <c r="K449" s="199">
        <v>-21.513726576476433</v>
      </c>
      <c r="L449" s="199">
        <v>-16.63479274813584</v>
      </c>
      <c r="M449" s="199">
        <v>-0.96731028487541559</v>
      </c>
      <c r="N449" s="197">
        <v>1537.086104432572</v>
      </c>
      <c r="O449" s="197">
        <v>2314.3387934454531</v>
      </c>
      <c r="P449" s="200">
        <v>2.0240800000000001E-3</v>
      </c>
      <c r="Q449" s="199">
        <v>4.9625598244851279</v>
      </c>
      <c r="R449" s="199">
        <v>0.18924865999999999</v>
      </c>
      <c r="S449" s="195" t="s">
        <v>2370</v>
      </c>
    </row>
    <row r="450" spans="1:19">
      <c r="A450" s="20" t="s">
        <v>2361</v>
      </c>
      <c r="B450" s="195" t="s">
        <v>2439</v>
      </c>
      <c r="C450" s="196">
        <v>125.99807699999999</v>
      </c>
      <c r="D450" s="196">
        <v>38.065392000000003</v>
      </c>
      <c r="E450" s="195" t="s">
        <v>2287</v>
      </c>
      <c r="F450" s="197">
        <v>230</v>
      </c>
      <c r="G450" s="198">
        <v>9.5445151144578869E-2</v>
      </c>
      <c r="H450" s="198">
        <v>2.3202540567462348E-3</v>
      </c>
      <c r="I450" s="198">
        <v>0.28209415820463268</v>
      </c>
      <c r="J450" s="198">
        <v>3.6271431760999632E-5</v>
      </c>
      <c r="K450" s="199">
        <v>-23.971319485922571</v>
      </c>
      <c r="L450" s="199">
        <v>-19.28166326130021</v>
      </c>
      <c r="M450" s="199">
        <v>-0.93011282961607722</v>
      </c>
      <c r="N450" s="197">
        <v>1688.982856278504</v>
      </c>
      <c r="O450" s="197">
        <v>2479.5611448756899</v>
      </c>
      <c r="P450" s="200">
        <v>2.025467E-3</v>
      </c>
      <c r="Q450" s="199">
        <v>5.6475747430607655</v>
      </c>
      <c r="R450" s="199">
        <v>0.11308723999999999</v>
      </c>
      <c r="S450" s="195" t="s">
        <v>2370</v>
      </c>
    </row>
    <row r="451" spans="1:19">
      <c r="A451" s="20" t="s">
        <v>2361</v>
      </c>
      <c r="B451" s="195" t="s">
        <v>2439</v>
      </c>
      <c r="C451" s="196">
        <v>125.99807699999999</v>
      </c>
      <c r="D451" s="196">
        <v>38.065392000000003</v>
      </c>
      <c r="E451" s="195" t="s">
        <v>2288</v>
      </c>
      <c r="F451" s="197">
        <v>230</v>
      </c>
      <c r="G451" s="198">
        <v>3.6030548094959682E-2</v>
      </c>
      <c r="H451" s="198">
        <v>9.1162307809793759E-4</v>
      </c>
      <c r="I451" s="198">
        <v>0.28209412931145478</v>
      </c>
      <c r="J451" s="198">
        <v>2.6979649150361429E-5</v>
      </c>
      <c r="K451" s="199">
        <v>-23.972341269477006</v>
      </c>
      <c r="L451" s="199">
        <v>-19.06820632529449</v>
      </c>
      <c r="M451" s="199">
        <v>-0.97254147355126697</v>
      </c>
      <c r="N451" s="197">
        <v>1626.512850897697</v>
      </c>
      <c r="O451" s="197">
        <v>2467.3076978945674</v>
      </c>
      <c r="P451" s="200">
        <v>2.028757E-3</v>
      </c>
      <c r="Q451" s="199">
        <v>7.2705737298900175</v>
      </c>
      <c r="R451" s="199">
        <v>0.15289659999999999</v>
      </c>
      <c r="S451" s="195" t="s">
        <v>2370</v>
      </c>
    </row>
    <row r="452" spans="1:19">
      <c r="A452" s="20" t="s">
        <v>2361</v>
      </c>
      <c r="B452" s="195" t="s">
        <v>2439</v>
      </c>
      <c r="C452" s="196">
        <v>125.99807699999999</v>
      </c>
      <c r="D452" s="196">
        <v>38.065392000000003</v>
      </c>
      <c r="E452" s="195" t="s">
        <v>2289</v>
      </c>
      <c r="F452" s="197">
        <v>230</v>
      </c>
      <c r="G452" s="198">
        <v>5.929194785203426E-2</v>
      </c>
      <c r="H452" s="198">
        <v>1.597687151231027E-3</v>
      </c>
      <c r="I452" s="198">
        <v>0.28208029681659852</v>
      </c>
      <c r="J452" s="198">
        <v>3.0638431465711846E-5</v>
      </c>
      <c r="K452" s="199">
        <v>-24.461516111973225</v>
      </c>
      <c r="L452" s="199">
        <v>-19.662089091860846</v>
      </c>
      <c r="M452" s="199">
        <v>-0.95187689303521006</v>
      </c>
      <c r="N452" s="197">
        <v>1675.8851568557511</v>
      </c>
      <c r="O452" s="197">
        <v>2504.0135848716559</v>
      </c>
      <c r="P452" s="200">
        <v>2.0292050000000001E-3</v>
      </c>
      <c r="Q452" s="199">
        <v>7.4913742212796102</v>
      </c>
      <c r="R452" s="199">
        <v>0.14096700000000001</v>
      </c>
      <c r="S452" s="195" t="s">
        <v>2370</v>
      </c>
    </row>
    <row r="453" spans="1:19">
      <c r="A453" s="20" t="s">
        <v>2361</v>
      </c>
      <c r="B453" s="195" t="s">
        <v>2439</v>
      </c>
      <c r="C453" s="196">
        <v>125.99807699999999</v>
      </c>
      <c r="D453" s="196">
        <v>38.065392000000003</v>
      </c>
      <c r="E453" s="195" t="s">
        <v>2290</v>
      </c>
      <c r="F453" s="197">
        <v>230</v>
      </c>
      <c r="G453" s="198">
        <v>8.5848987671457537E-3</v>
      </c>
      <c r="H453" s="198">
        <v>2.7874357782191615E-4</v>
      </c>
      <c r="I453" s="198">
        <v>0.28211872801122173</v>
      </c>
      <c r="J453" s="198">
        <v>3.0140683967854301E-5</v>
      </c>
      <c r="K453" s="199">
        <v>-23.102428415058274</v>
      </c>
      <c r="L453" s="199">
        <v>-18.101491005512173</v>
      </c>
      <c r="M453" s="199">
        <v>-0.99160410910174956</v>
      </c>
      <c r="N453" s="197">
        <v>1566.353635027162</v>
      </c>
      <c r="O453" s="197">
        <v>2407.0717774179584</v>
      </c>
      <c r="P453" s="200">
        <v>2.029065E-3</v>
      </c>
      <c r="Q453" s="199">
        <v>7.422379304699259</v>
      </c>
      <c r="R453" s="199">
        <v>0.1655423</v>
      </c>
      <c r="S453" s="195" t="s">
        <v>2370</v>
      </c>
    </row>
    <row r="454" spans="1:19">
      <c r="A454" s="20" t="s">
        <v>2361</v>
      </c>
      <c r="B454" s="195" t="s">
        <v>2439</v>
      </c>
      <c r="C454" s="196">
        <v>125.99807699999999</v>
      </c>
      <c r="D454" s="196">
        <v>38.065392000000003</v>
      </c>
      <c r="E454" s="195" t="s">
        <v>2291</v>
      </c>
      <c r="F454" s="197">
        <v>230</v>
      </c>
      <c r="G454" s="198">
        <v>2.4065293150445338E-2</v>
      </c>
      <c r="H454" s="198">
        <v>6.3045864807177048E-4</v>
      </c>
      <c r="I454" s="198">
        <v>0.28214640606805158</v>
      </c>
      <c r="J454" s="198">
        <v>2.1940884651675211E-5</v>
      </c>
      <c r="K454" s="199">
        <v>-22.123616622170552</v>
      </c>
      <c r="L454" s="199">
        <v>-17.17573682470497</v>
      </c>
      <c r="M454" s="199">
        <v>-0.98101028168458526</v>
      </c>
      <c r="N454" s="197">
        <v>1542.6035837383833</v>
      </c>
      <c r="O454" s="197">
        <v>2348.6510826793187</v>
      </c>
      <c r="P454" s="200">
        <v>2.0292090000000001E-3</v>
      </c>
      <c r="Q454" s="199">
        <v>7.4933454346650592</v>
      </c>
      <c r="R454" s="199">
        <v>0.1494877</v>
      </c>
      <c r="S454" s="195" t="s">
        <v>2370</v>
      </c>
    </row>
    <row r="455" spans="1:19">
      <c r="A455" s="20" t="s">
        <v>49</v>
      </c>
      <c r="B455" s="195" t="s">
        <v>43</v>
      </c>
      <c r="C455" s="196">
        <v>122.464643</v>
      </c>
      <c r="D455" s="196">
        <v>36.971083999999998</v>
      </c>
      <c r="E455" s="195" t="s">
        <v>2292</v>
      </c>
      <c r="F455" s="197">
        <v>216</v>
      </c>
      <c r="G455" s="198">
        <v>3.5799999999999998E-2</v>
      </c>
      <c r="H455" s="198">
        <v>1.33E-3</v>
      </c>
      <c r="I455" s="198">
        <v>0.28214699999999998</v>
      </c>
      <c r="J455" s="198">
        <v>1.5999999999999999E-5</v>
      </c>
      <c r="K455" s="199">
        <v>-22.102612705644511</v>
      </c>
      <c r="L455" s="199">
        <v>-17.556662291555725</v>
      </c>
      <c r="M455" s="199">
        <v>-0.95993975903614459</v>
      </c>
      <c r="N455" s="197">
        <v>1570.4575394666606</v>
      </c>
      <c r="O455" s="197">
        <v>2361.7154268388508</v>
      </c>
      <c r="P455" s="200">
        <v>2.00505E-3</v>
      </c>
      <c r="Q455" s="199">
        <v>3.84</v>
      </c>
      <c r="R455" s="199">
        <v>0.35</v>
      </c>
      <c r="S455" s="195" t="s">
        <v>1162</v>
      </c>
    </row>
    <row r="456" spans="1:19">
      <c r="A456" s="20" t="s">
        <v>49</v>
      </c>
      <c r="B456" s="195" t="s">
        <v>43</v>
      </c>
      <c r="C456" s="196">
        <v>122.464643</v>
      </c>
      <c r="D456" s="196">
        <v>36.971083999999998</v>
      </c>
      <c r="E456" s="195" t="s">
        <v>2293</v>
      </c>
      <c r="F456" s="197">
        <v>216</v>
      </c>
      <c r="G456" s="198">
        <v>2.2574E-2</v>
      </c>
      <c r="H456" s="198">
        <v>8.7799999999999998E-4</v>
      </c>
      <c r="I456" s="198">
        <v>0.28212999999999999</v>
      </c>
      <c r="J456" s="198">
        <v>1.5E-5</v>
      </c>
      <c r="K456" s="199">
        <v>-22.703803771236821</v>
      </c>
      <c r="L456" s="199">
        <v>-18.093516452121207</v>
      </c>
      <c r="M456" s="199">
        <v>-0.9735542168674699</v>
      </c>
      <c r="N456" s="197">
        <v>1575.3797652797441</v>
      </c>
      <c r="O456" s="197">
        <v>2395.7712629413058</v>
      </c>
      <c r="P456" s="200">
        <v>2.0098400000000002E-3</v>
      </c>
      <c r="Q456" s="199">
        <v>6.19</v>
      </c>
      <c r="R456" s="199">
        <v>0.27</v>
      </c>
      <c r="S456" s="195" t="s">
        <v>1162</v>
      </c>
    </row>
    <row r="457" spans="1:19">
      <c r="A457" s="20" t="s">
        <v>49</v>
      </c>
      <c r="B457" s="195" t="s">
        <v>43</v>
      </c>
      <c r="C457" s="196">
        <v>122.464643</v>
      </c>
      <c r="D457" s="196">
        <v>36.971083999999998</v>
      </c>
      <c r="E457" s="195" t="s">
        <v>2294</v>
      </c>
      <c r="F457" s="197">
        <v>216</v>
      </c>
      <c r="G457" s="198">
        <v>2.4591999999999999E-2</v>
      </c>
      <c r="H457" s="198">
        <v>9.3400000000000004E-4</v>
      </c>
      <c r="I457" s="198">
        <v>0.28217599999999998</v>
      </c>
      <c r="J457" s="198">
        <v>3.8999999999999999E-5</v>
      </c>
      <c r="K457" s="199">
        <v>-21.077051476102724</v>
      </c>
      <c r="L457" s="199">
        <v>-16.473998302595216</v>
      </c>
      <c r="M457" s="199">
        <v>-0.97186746987951811</v>
      </c>
      <c r="N457" s="197">
        <v>1513.8086742021346</v>
      </c>
      <c r="O457" s="197">
        <v>2293.9358883614177</v>
      </c>
      <c r="P457" s="200">
        <v>2.0097399999999999E-3</v>
      </c>
      <c r="Q457" s="199">
        <v>6.11</v>
      </c>
      <c r="R457" s="199">
        <v>0.34</v>
      </c>
      <c r="S457" s="195" t="s">
        <v>1162</v>
      </c>
    </row>
    <row r="458" spans="1:19">
      <c r="A458" s="20" t="s">
        <v>49</v>
      </c>
      <c r="B458" s="195" t="s">
        <v>43</v>
      </c>
      <c r="C458" s="196">
        <v>122.464643</v>
      </c>
      <c r="D458" s="196">
        <v>36.971083999999998</v>
      </c>
      <c r="E458" s="195" t="s">
        <v>2295</v>
      </c>
      <c r="F458" s="197">
        <v>216</v>
      </c>
      <c r="G458" s="198">
        <v>1.2645999999999999E-2</v>
      </c>
      <c r="H458" s="198">
        <v>5.13E-4</v>
      </c>
      <c r="I458" s="198">
        <v>0.282109</v>
      </c>
      <c r="J458" s="198">
        <v>1.7E-5</v>
      </c>
      <c r="K458" s="199">
        <v>-23.44645155814673</v>
      </c>
      <c r="L458" s="199">
        <v>-18.784332834206332</v>
      </c>
      <c r="M458" s="199">
        <v>-0.9845481927710843</v>
      </c>
      <c r="N458" s="197">
        <v>1589.2497007799161</v>
      </c>
      <c r="O458" s="197">
        <v>2439.4321116858409</v>
      </c>
      <c r="P458" s="200">
        <v>2.0084500000000002E-3</v>
      </c>
      <c r="Q458" s="199">
        <v>5.76</v>
      </c>
      <c r="R458" s="199">
        <v>0.34</v>
      </c>
      <c r="S458" s="195" t="s">
        <v>1162</v>
      </c>
    </row>
    <row r="459" spans="1:19">
      <c r="A459" s="20" t="s">
        <v>49</v>
      </c>
      <c r="B459" s="195" t="s">
        <v>43</v>
      </c>
      <c r="C459" s="196">
        <v>122.464643</v>
      </c>
      <c r="D459" s="196">
        <v>36.971083999999998</v>
      </c>
      <c r="E459" s="195" t="s">
        <v>2296</v>
      </c>
      <c r="F459" s="197">
        <v>216</v>
      </c>
      <c r="G459" s="198">
        <v>1.1625999999999999E-2</v>
      </c>
      <c r="H459" s="198">
        <v>4.57E-4</v>
      </c>
      <c r="I459" s="198">
        <v>0.28214699999999998</v>
      </c>
      <c r="J459" s="198">
        <v>1.9000000000000001E-5</v>
      </c>
      <c r="K459" s="199">
        <v>-22.102612705644511</v>
      </c>
      <c r="L459" s="199">
        <v>-17.431849817911569</v>
      </c>
      <c r="M459" s="199">
        <v>-0.9862349397590362</v>
      </c>
      <c r="N459" s="197">
        <v>1534.8368859396005</v>
      </c>
      <c r="O459" s="197">
        <v>2354.4883744959943</v>
      </c>
      <c r="P459" s="200">
        <v>2.00848E-3</v>
      </c>
      <c r="Q459" s="199">
        <v>5.99</v>
      </c>
      <c r="R459" s="199">
        <v>0.34</v>
      </c>
      <c r="S459" s="195" t="s">
        <v>1162</v>
      </c>
    </row>
    <row r="460" spans="1:19">
      <c r="A460" s="20" t="s">
        <v>49</v>
      </c>
      <c r="B460" s="195" t="s">
        <v>43</v>
      </c>
      <c r="C460" s="196">
        <v>122.464643</v>
      </c>
      <c r="D460" s="196">
        <v>36.971083999999998</v>
      </c>
      <c r="E460" s="195" t="s">
        <v>2297</v>
      </c>
      <c r="F460" s="197">
        <v>216</v>
      </c>
      <c r="G460" s="198">
        <v>9.8069999999999997E-3</v>
      </c>
      <c r="H460" s="198">
        <v>3.77E-4</v>
      </c>
      <c r="I460" s="198">
        <v>0.28220800000000001</v>
      </c>
      <c r="J460" s="198">
        <v>1.4E-5</v>
      </c>
      <c r="K460" s="199">
        <v>-19.94539770557191</v>
      </c>
      <c r="L460" s="199">
        <v>-15.262173306889171</v>
      </c>
      <c r="M460" s="199">
        <v>-0.98864457831325303</v>
      </c>
      <c r="N460" s="197">
        <v>1448.0817173162322</v>
      </c>
      <c r="O460" s="197">
        <v>2218.0274845091922</v>
      </c>
      <c r="P460" s="200">
        <v>2.00812E-3</v>
      </c>
      <c r="Q460" s="199">
        <v>5.75</v>
      </c>
      <c r="R460" s="199">
        <v>0.24</v>
      </c>
      <c r="S460" s="195" t="s">
        <v>1162</v>
      </c>
    </row>
    <row r="461" spans="1:19">
      <c r="A461" s="20" t="s">
        <v>49</v>
      </c>
      <c r="B461" s="195" t="s">
        <v>43</v>
      </c>
      <c r="C461" s="196">
        <v>122.464643</v>
      </c>
      <c r="D461" s="196">
        <v>36.971083999999998</v>
      </c>
      <c r="E461" s="195" t="s">
        <v>2298</v>
      </c>
      <c r="F461" s="197">
        <v>216</v>
      </c>
      <c r="G461" s="198">
        <v>2.7576E-2</v>
      </c>
      <c r="H461" s="198">
        <v>1.029E-3</v>
      </c>
      <c r="I461" s="198">
        <v>0.282163</v>
      </c>
      <c r="J461" s="198">
        <v>1.9000000000000001E-5</v>
      </c>
      <c r="K461" s="199">
        <v>-21.536785820379656</v>
      </c>
      <c r="L461" s="199">
        <v>-16.947532977369395</v>
      </c>
      <c r="M461" s="199">
        <v>-0.96900602409638559</v>
      </c>
      <c r="N461" s="197">
        <v>1535.7115241740835</v>
      </c>
      <c r="O461" s="197">
        <v>2323.6469816200715</v>
      </c>
      <c r="P461" s="200">
        <v>2.0096599999999999E-3</v>
      </c>
      <c r="Q461" s="199">
        <v>6.46</v>
      </c>
      <c r="R461" s="199">
        <v>0.22</v>
      </c>
      <c r="S461" s="195" t="s">
        <v>1162</v>
      </c>
    </row>
    <row r="462" spans="1:19">
      <c r="A462" s="20" t="s">
        <v>49</v>
      </c>
      <c r="B462" s="195" t="s">
        <v>43</v>
      </c>
      <c r="C462" s="196">
        <v>122.464643</v>
      </c>
      <c r="D462" s="196">
        <v>36.971083999999998</v>
      </c>
      <c r="E462" s="195" t="s">
        <v>2299</v>
      </c>
      <c r="F462" s="197">
        <v>216</v>
      </c>
      <c r="G462" s="198">
        <v>8.3059999999999991E-3</v>
      </c>
      <c r="H462" s="198">
        <v>3.2899999999999997E-4</v>
      </c>
      <c r="I462" s="198">
        <v>0.28212300000000001</v>
      </c>
      <c r="J462" s="198">
        <v>1.2999999999999999E-5</v>
      </c>
      <c r="K462" s="199">
        <v>-22.951353033540123</v>
      </c>
      <c r="L462" s="199">
        <v>-18.26269289746385</v>
      </c>
      <c r="M462" s="199">
        <v>-0.99009036144578311</v>
      </c>
      <c r="N462" s="197">
        <v>1562.5542386229433</v>
      </c>
      <c r="O462" s="197">
        <v>2406.7977101971828</v>
      </c>
      <c r="P462" s="200">
        <v>2.0073000000000001E-3</v>
      </c>
      <c r="Q462" s="199">
        <v>5.23</v>
      </c>
      <c r="R462" s="199">
        <v>0.4</v>
      </c>
      <c r="S462" s="195" t="s">
        <v>1162</v>
      </c>
    </row>
    <row r="463" spans="1:19">
      <c r="A463" s="20" t="s">
        <v>49</v>
      </c>
      <c r="B463" s="195" t="s">
        <v>43</v>
      </c>
      <c r="C463" s="196">
        <v>122.464643</v>
      </c>
      <c r="D463" s="196">
        <v>36.971083999999998</v>
      </c>
      <c r="E463" s="195" t="s">
        <v>2300</v>
      </c>
      <c r="F463" s="197">
        <v>216</v>
      </c>
      <c r="G463" s="198">
        <v>3.6233000000000001E-2</v>
      </c>
      <c r="H463" s="198">
        <v>1.3290000000000001E-3</v>
      </c>
      <c r="I463" s="198">
        <v>0.28215400000000002</v>
      </c>
      <c r="J463" s="198">
        <v>1.4E-5</v>
      </c>
      <c r="K463" s="199">
        <v>-21.855063443340093</v>
      </c>
      <c r="L463" s="199">
        <v>-17.308852558121089</v>
      </c>
      <c r="M463" s="199">
        <v>-0.95996987951807233</v>
      </c>
      <c r="N463" s="197">
        <v>1560.5932041959065</v>
      </c>
      <c r="O463" s="197">
        <v>2346.1459261857458</v>
      </c>
      <c r="P463" s="200">
        <v>2.0077900000000002E-3</v>
      </c>
      <c r="Q463" s="199">
        <v>5.43</v>
      </c>
      <c r="R463" s="199">
        <v>0.23</v>
      </c>
      <c r="S463" s="195" t="s">
        <v>1162</v>
      </c>
    </row>
    <row r="464" spans="1:19">
      <c r="A464" s="20" t="s">
        <v>49</v>
      </c>
      <c r="B464" s="195" t="s">
        <v>43</v>
      </c>
      <c r="C464" s="196">
        <v>122.464643</v>
      </c>
      <c r="D464" s="196">
        <v>36.971083999999998</v>
      </c>
      <c r="E464" s="195" t="s">
        <v>2301</v>
      </c>
      <c r="F464" s="197">
        <v>216</v>
      </c>
      <c r="G464" s="198">
        <v>5.2874999999999998E-2</v>
      </c>
      <c r="H464" s="198">
        <v>2.0240000000000002E-3</v>
      </c>
      <c r="I464" s="198">
        <v>0.28204800000000002</v>
      </c>
      <c r="J464" s="198">
        <v>1.2999999999999999E-5</v>
      </c>
      <c r="K464" s="199">
        <v>-25.603666558217107</v>
      </c>
      <c r="L464" s="199">
        <v>-21.158598863878495</v>
      </c>
      <c r="M464" s="199">
        <v>-0.9390361445783133</v>
      </c>
      <c r="N464" s="197">
        <v>1741.2724289566618</v>
      </c>
      <c r="O464" s="197">
        <v>2587.0816186208344</v>
      </c>
      <c r="P464" s="200">
        <v>2.0094000000000002E-3</v>
      </c>
      <c r="Q464" s="199">
        <v>6.24</v>
      </c>
      <c r="R464" s="199">
        <v>0.21</v>
      </c>
      <c r="S464" s="195" t="s">
        <v>1162</v>
      </c>
    </row>
    <row r="465" spans="1:19">
      <c r="A465" s="20" t="s">
        <v>49</v>
      </c>
      <c r="B465" s="195" t="s">
        <v>43</v>
      </c>
      <c r="C465" s="196">
        <v>122.464643</v>
      </c>
      <c r="D465" s="196">
        <v>36.971083999999998</v>
      </c>
      <c r="E465" s="195" t="s">
        <v>2302</v>
      </c>
      <c r="F465" s="197">
        <v>216</v>
      </c>
      <c r="G465" s="198">
        <v>2.4532999999999999E-2</v>
      </c>
      <c r="H465" s="198">
        <v>9.9400000000000009E-4</v>
      </c>
      <c r="I465" s="198">
        <v>0.28216799999999997</v>
      </c>
      <c r="J465" s="198">
        <v>1.2E-5</v>
      </c>
      <c r="K465" s="199">
        <v>-21.359964918734597</v>
      </c>
      <c r="L465" s="199">
        <v>-16.765624209555963</v>
      </c>
      <c r="M465" s="199">
        <v>-0.97006024096385546</v>
      </c>
      <c r="N465" s="197">
        <v>1527.33717388029</v>
      </c>
      <c r="O465" s="197">
        <v>2312.2341165028261</v>
      </c>
      <c r="P465" s="200">
        <v>2.0087899999999999E-3</v>
      </c>
      <c r="Q465" s="199">
        <v>5.95</v>
      </c>
      <c r="R465" s="199">
        <v>0.25</v>
      </c>
      <c r="S465" s="195" t="s">
        <v>1162</v>
      </c>
    </row>
    <row r="466" spans="1:19">
      <c r="A466" s="20" t="s">
        <v>49</v>
      </c>
      <c r="B466" s="195" t="s">
        <v>43</v>
      </c>
      <c r="C466" s="196">
        <v>122.464643</v>
      </c>
      <c r="D466" s="196">
        <v>36.971083999999998</v>
      </c>
      <c r="E466" s="195" t="s">
        <v>2303</v>
      </c>
      <c r="F466" s="197">
        <v>216</v>
      </c>
      <c r="G466" s="198">
        <v>2.3140000000000001E-2</v>
      </c>
      <c r="H466" s="198">
        <v>9.0799999999999995E-4</v>
      </c>
      <c r="I466" s="198">
        <v>0.28240999999999999</v>
      </c>
      <c r="J466" s="198">
        <v>2.4000000000000001E-5</v>
      </c>
      <c r="K466" s="199">
        <v>-12.801833279109109</v>
      </c>
      <c r="L466" s="199">
        <v>-8.1911349878260875</v>
      </c>
      <c r="M466" s="199">
        <v>-0.97265060240963852</v>
      </c>
      <c r="N466" s="197">
        <v>1186.7959077277267</v>
      </c>
      <c r="O466" s="197">
        <v>1771.4307766037575</v>
      </c>
      <c r="P466" s="200">
        <v>2.0065700000000001E-3</v>
      </c>
      <c r="Q466" s="199">
        <v>4.8600000000000003</v>
      </c>
      <c r="R466" s="199">
        <v>0.32</v>
      </c>
      <c r="S466" s="195" t="s">
        <v>1162</v>
      </c>
    </row>
    <row r="467" spans="1:19">
      <c r="A467" s="20" t="s">
        <v>49</v>
      </c>
      <c r="B467" s="195" t="s">
        <v>43</v>
      </c>
      <c r="C467" s="196">
        <v>122.464643</v>
      </c>
      <c r="D467" s="196">
        <v>36.971083999999998</v>
      </c>
      <c r="E467" s="195" t="s">
        <v>2304</v>
      </c>
      <c r="F467" s="197">
        <v>213</v>
      </c>
      <c r="G467" s="198">
        <v>1.089E-2</v>
      </c>
      <c r="H467" s="198">
        <v>4.0700000000000003E-4</v>
      </c>
      <c r="I467" s="198">
        <v>0.28204800000000002</v>
      </c>
      <c r="J467" s="198">
        <v>1.2999999999999999E-5</v>
      </c>
      <c r="K467" s="199">
        <v>-25.603666558217107</v>
      </c>
      <c r="L467" s="199">
        <v>-20.992524590732753</v>
      </c>
      <c r="M467" s="199">
        <v>-0.98774096385542165</v>
      </c>
      <c r="N467" s="197">
        <v>1668.3050567465455</v>
      </c>
      <c r="O467" s="197">
        <v>2575.8805564517734</v>
      </c>
      <c r="P467" s="200">
        <v>2.0096599999999999E-3</v>
      </c>
      <c r="Q467" s="199">
        <v>7.37</v>
      </c>
      <c r="R467" s="199">
        <v>0.33</v>
      </c>
      <c r="S467" s="195" t="s">
        <v>1162</v>
      </c>
    </row>
    <row r="468" spans="1:19">
      <c r="A468" s="20" t="s">
        <v>49</v>
      </c>
      <c r="B468" s="195" t="s">
        <v>43</v>
      </c>
      <c r="C468" s="196">
        <v>122.464643</v>
      </c>
      <c r="D468" s="196">
        <v>36.971083999999998</v>
      </c>
      <c r="E468" s="195" t="s">
        <v>2305</v>
      </c>
      <c r="F468" s="197">
        <v>213</v>
      </c>
      <c r="G468" s="198">
        <v>1.7266E-2</v>
      </c>
      <c r="H468" s="198">
        <v>6.5399999999999996E-4</v>
      </c>
      <c r="I468" s="198">
        <v>0.28209499999999998</v>
      </c>
      <c r="J468" s="198">
        <v>1.2999999999999999E-5</v>
      </c>
      <c r="K468" s="199">
        <v>-23.941550082753338</v>
      </c>
      <c r="L468" s="199">
        <v>-19.364451984700271</v>
      </c>
      <c r="M468" s="199">
        <v>-0.98030120481927707</v>
      </c>
      <c r="N468" s="197">
        <v>1614.3785441301379</v>
      </c>
      <c r="O468" s="197">
        <v>2473.5313900314609</v>
      </c>
      <c r="P468" s="200">
        <v>2.0087899999999999E-3</v>
      </c>
      <c r="Q468" s="199">
        <v>6.77</v>
      </c>
      <c r="R468" s="199">
        <v>0.27</v>
      </c>
      <c r="S468" s="195" t="s">
        <v>1162</v>
      </c>
    </row>
    <row r="469" spans="1:19">
      <c r="A469" s="20" t="s">
        <v>49</v>
      </c>
      <c r="B469" s="195" t="s">
        <v>43</v>
      </c>
      <c r="C469" s="196">
        <v>122.464643</v>
      </c>
      <c r="D469" s="196">
        <v>36.971083999999998</v>
      </c>
      <c r="E469" s="195" t="s">
        <v>2306</v>
      </c>
      <c r="F469" s="197">
        <v>213</v>
      </c>
      <c r="G469" s="198">
        <v>1.9855000000000001E-2</v>
      </c>
      <c r="H469" s="198">
        <v>7.5699999999999997E-4</v>
      </c>
      <c r="I469" s="198">
        <v>0.28206399999999998</v>
      </c>
      <c r="J469" s="198">
        <v>1.4E-5</v>
      </c>
      <c r="K469" s="199">
        <v>-25.037839672953368</v>
      </c>
      <c r="L469" s="199">
        <v>-20.475775535192533</v>
      </c>
      <c r="M469" s="199">
        <v>-0.97719879518072295</v>
      </c>
      <c r="N469" s="197">
        <v>1661.5091667431795</v>
      </c>
      <c r="O469" s="197">
        <v>2543.1807933210903</v>
      </c>
      <c r="P469" s="200">
        <v>2.0091900000000001E-3</v>
      </c>
      <c r="Q469" s="199">
        <v>6.85</v>
      </c>
      <c r="R469" s="199">
        <v>0.31</v>
      </c>
      <c r="S469" s="195" t="s">
        <v>1162</v>
      </c>
    </row>
    <row r="470" spans="1:19">
      <c r="A470" s="20" t="s">
        <v>49</v>
      </c>
      <c r="B470" s="195" t="s">
        <v>43</v>
      </c>
      <c r="C470" s="196">
        <v>122.464643</v>
      </c>
      <c r="D470" s="196">
        <v>36.971083999999998</v>
      </c>
      <c r="E470" s="195" t="s">
        <v>2307</v>
      </c>
      <c r="F470" s="197">
        <v>213</v>
      </c>
      <c r="G470" s="198">
        <v>1.281E-2</v>
      </c>
      <c r="H470" s="198">
        <v>4.8299999999999998E-4</v>
      </c>
      <c r="I470" s="198">
        <v>0.28202100000000002</v>
      </c>
      <c r="J470" s="198">
        <v>1.9000000000000001E-5</v>
      </c>
      <c r="K470" s="199">
        <v>-26.558499427100646</v>
      </c>
      <c r="L470" s="199">
        <v>-21.958518776854508</v>
      </c>
      <c r="M470" s="199">
        <v>-0.98545180722891568</v>
      </c>
      <c r="N470" s="197">
        <v>1708.5530662684889</v>
      </c>
      <c r="O470" s="197">
        <v>2636.3711800727474</v>
      </c>
      <c r="P470" s="200">
        <v>2.0087400000000002E-3</v>
      </c>
      <c r="Q470" s="199">
        <v>6.39</v>
      </c>
      <c r="R470" s="199">
        <v>0.28999999999999998</v>
      </c>
      <c r="S470" s="195" t="s">
        <v>1162</v>
      </c>
    </row>
    <row r="471" spans="1:19">
      <c r="A471" s="20" t="s">
        <v>49</v>
      </c>
      <c r="B471" s="195" t="s">
        <v>43</v>
      </c>
      <c r="C471" s="196">
        <v>122.464643</v>
      </c>
      <c r="D471" s="196">
        <v>36.971083999999998</v>
      </c>
      <c r="E471" s="195" t="s">
        <v>2308</v>
      </c>
      <c r="F471" s="197">
        <v>213</v>
      </c>
      <c r="G471" s="198">
        <v>1.1391E-2</v>
      </c>
      <c r="H471" s="198">
        <v>4.3300000000000001E-4</v>
      </c>
      <c r="I471" s="198">
        <v>0.28203299999999998</v>
      </c>
      <c r="J471" s="198">
        <v>1.5999999999999999E-5</v>
      </c>
      <c r="K471" s="199">
        <v>-26.134129263153394</v>
      </c>
      <c r="L471" s="199">
        <v>-21.526901034096824</v>
      </c>
      <c r="M471" s="199">
        <v>-0.98695783132530124</v>
      </c>
      <c r="N471" s="197">
        <v>1689.9378056813655</v>
      </c>
      <c r="O471" s="197">
        <v>2609.3631482181372</v>
      </c>
      <c r="P471" s="200">
        <v>2.00965E-3</v>
      </c>
      <c r="Q471" s="199">
        <v>6.87</v>
      </c>
      <c r="R471" s="199">
        <v>0.32</v>
      </c>
      <c r="S471" s="195" t="s">
        <v>1162</v>
      </c>
    </row>
    <row r="472" spans="1:19">
      <c r="A472" s="20" t="s">
        <v>49</v>
      </c>
      <c r="B472" s="195" t="s">
        <v>43</v>
      </c>
      <c r="C472" s="196">
        <v>122.464643</v>
      </c>
      <c r="D472" s="196">
        <v>36.971083999999998</v>
      </c>
      <c r="E472" s="195" t="s">
        <v>2309</v>
      </c>
      <c r="F472" s="197">
        <v>213</v>
      </c>
      <c r="G472" s="198">
        <v>1.2595E-2</v>
      </c>
      <c r="H472" s="198">
        <v>4.84E-4</v>
      </c>
      <c r="I472" s="198">
        <v>0.28210400000000002</v>
      </c>
      <c r="J472" s="198">
        <v>1.4E-5</v>
      </c>
      <c r="K472" s="199">
        <v>-23.623272459790677</v>
      </c>
      <c r="L472" s="199">
        <v>-19.022058954362151</v>
      </c>
      <c r="M472" s="199">
        <v>-0.98542168674698793</v>
      </c>
      <c r="N472" s="197">
        <v>1594.9084533424666</v>
      </c>
      <c r="O472" s="197">
        <v>2452.1641417492719</v>
      </c>
      <c r="P472" s="200">
        <v>2.0084199999999999E-3</v>
      </c>
      <c r="Q472" s="199">
        <v>6.31</v>
      </c>
      <c r="R472" s="199">
        <v>0.34</v>
      </c>
      <c r="S472" s="195" t="s">
        <v>1162</v>
      </c>
    </row>
    <row r="473" spans="1:19">
      <c r="A473" s="20" t="s">
        <v>49</v>
      </c>
      <c r="B473" s="195" t="s">
        <v>43</v>
      </c>
      <c r="C473" s="196">
        <v>122.464643</v>
      </c>
      <c r="D473" s="196">
        <v>36.971083999999998</v>
      </c>
      <c r="E473" s="195" t="s">
        <v>2310</v>
      </c>
      <c r="F473" s="197">
        <v>213</v>
      </c>
      <c r="G473" s="198">
        <v>1.0987E-2</v>
      </c>
      <c r="H473" s="198">
        <v>4.1399999999999998E-4</v>
      </c>
      <c r="I473" s="198">
        <v>0.28201700000000002</v>
      </c>
      <c r="J473" s="198">
        <v>1.5E-5</v>
      </c>
      <c r="K473" s="199">
        <v>-26.699956148417137</v>
      </c>
      <c r="L473" s="199">
        <v>-22.090314153045966</v>
      </c>
      <c r="M473" s="199">
        <v>-0.98753012048192768</v>
      </c>
      <c r="N473" s="197">
        <v>1710.9615671016459</v>
      </c>
      <c r="O473" s="197">
        <v>2644.6909439283381</v>
      </c>
      <c r="P473" s="200">
        <v>2.01074E-3</v>
      </c>
      <c r="Q473" s="199">
        <v>7.27</v>
      </c>
      <c r="R473" s="199">
        <v>0.34</v>
      </c>
      <c r="S473" s="195" t="s">
        <v>1162</v>
      </c>
    </row>
    <row r="474" spans="1:19">
      <c r="A474" s="20" t="s">
        <v>49</v>
      </c>
      <c r="B474" s="195" t="s">
        <v>43</v>
      </c>
      <c r="C474" s="196">
        <v>122.464643</v>
      </c>
      <c r="D474" s="196">
        <v>36.971083999999998</v>
      </c>
      <c r="E474" s="195" t="s">
        <v>2311</v>
      </c>
      <c r="F474" s="197">
        <v>213</v>
      </c>
      <c r="G474" s="198">
        <v>1.1068E-2</v>
      </c>
      <c r="H474" s="198">
        <v>4.2200000000000001E-4</v>
      </c>
      <c r="I474" s="198">
        <v>0.28203800000000001</v>
      </c>
      <c r="J474" s="198">
        <v>1.2999999999999999E-5</v>
      </c>
      <c r="K474" s="199">
        <v>-25.957308361507224</v>
      </c>
      <c r="L474" s="199">
        <v>-21.348446601874294</v>
      </c>
      <c r="M474" s="199">
        <v>-0.98728915662650607</v>
      </c>
      <c r="N474" s="197">
        <v>1682.6227910184648</v>
      </c>
      <c r="O474" s="197">
        <v>2598.1852289444128</v>
      </c>
      <c r="P474" s="200">
        <v>2.00943E-3</v>
      </c>
      <c r="Q474" s="199">
        <v>6.39</v>
      </c>
      <c r="R474" s="199">
        <v>0.21</v>
      </c>
      <c r="S474" s="195" t="s">
        <v>1162</v>
      </c>
    </row>
    <row r="475" spans="1:19">
      <c r="A475" s="20" t="s">
        <v>49</v>
      </c>
      <c r="B475" s="195" t="s">
        <v>43</v>
      </c>
      <c r="C475" s="196">
        <v>122.464643</v>
      </c>
      <c r="D475" s="196">
        <v>36.971083999999998</v>
      </c>
      <c r="E475" s="195" t="s">
        <v>2312</v>
      </c>
      <c r="F475" s="197">
        <v>213</v>
      </c>
      <c r="G475" s="198">
        <v>1.8697999999999999E-2</v>
      </c>
      <c r="H475" s="198">
        <v>7.0600000000000003E-4</v>
      </c>
      <c r="I475" s="198">
        <v>0.28202500000000003</v>
      </c>
      <c r="J475" s="198">
        <v>1.2E-5</v>
      </c>
      <c r="K475" s="199">
        <v>-26.417042705784155</v>
      </c>
      <c r="L475" s="199">
        <v>-21.848434173368236</v>
      </c>
      <c r="M475" s="199">
        <v>-0.97873493975903614</v>
      </c>
      <c r="N475" s="197">
        <v>1712.9958576619349</v>
      </c>
      <c r="O475" s="197">
        <v>2629.2753785773066</v>
      </c>
      <c r="P475" s="200">
        <v>2.0107100000000002E-3</v>
      </c>
      <c r="Q475" s="199">
        <v>6.96</v>
      </c>
      <c r="R475" s="199">
        <v>0.33</v>
      </c>
      <c r="S475" s="195" t="s">
        <v>1162</v>
      </c>
    </row>
    <row r="476" spans="1:19">
      <c r="A476" s="20" t="s">
        <v>49</v>
      </c>
      <c r="B476" s="195" t="s">
        <v>43</v>
      </c>
      <c r="C476" s="196">
        <v>122.464643</v>
      </c>
      <c r="D476" s="196">
        <v>36.971083999999998</v>
      </c>
      <c r="E476" s="195" t="s">
        <v>2313</v>
      </c>
      <c r="F476" s="197">
        <v>213</v>
      </c>
      <c r="G476" s="198">
        <v>1.3105E-2</v>
      </c>
      <c r="H476" s="198">
        <v>5.0199999999999995E-4</v>
      </c>
      <c r="I476" s="198">
        <v>0.28204099999999999</v>
      </c>
      <c r="J476" s="198">
        <v>1.5E-5</v>
      </c>
      <c r="K476" s="199">
        <v>-25.851215820521524</v>
      </c>
      <c r="L476" s="199">
        <v>-21.253582727711606</v>
      </c>
      <c r="M476" s="199">
        <v>-0.98487951807228913</v>
      </c>
      <c r="N476" s="197">
        <v>1682.0106509515999</v>
      </c>
      <c r="O476" s="197">
        <v>2592.1694722121251</v>
      </c>
      <c r="P476" s="200">
        <v>2.00958E-3</v>
      </c>
      <c r="Q476" s="199">
        <v>6.43</v>
      </c>
      <c r="R476" s="199">
        <v>0.35</v>
      </c>
      <c r="S476" s="195" t="s">
        <v>1162</v>
      </c>
    </row>
    <row r="477" spans="1:19">
      <c r="A477" s="20" t="s">
        <v>49</v>
      </c>
      <c r="B477" s="195" t="s">
        <v>43</v>
      </c>
      <c r="C477" s="196">
        <v>122.464643</v>
      </c>
      <c r="D477" s="196">
        <v>36.971083999999998</v>
      </c>
      <c r="E477" s="195" t="s">
        <v>2314</v>
      </c>
      <c r="F477" s="197">
        <v>213</v>
      </c>
      <c r="G477" s="198">
        <v>1.7243999999999999E-2</v>
      </c>
      <c r="H477" s="198">
        <v>6.6299999999999996E-4</v>
      </c>
      <c r="I477" s="198">
        <v>0.28201599999999999</v>
      </c>
      <c r="J477" s="198">
        <v>1.4E-5</v>
      </c>
      <c r="K477" s="199">
        <v>-26.735320328746816</v>
      </c>
      <c r="L477" s="199">
        <v>-22.160798667435479</v>
      </c>
      <c r="M477" s="199">
        <v>-0.98003012048192772</v>
      </c>
      <c r="N477" s="197">
        <v>1723.4458629476303</v>
      </c>
      <c r="O477" s="197">
        <v>2648.884424361313</v>
      </c>
      <c r="P477" s="200">
        <v>2.01015E-3</v>
      </c>
      <c r="Q477" s="199">
        <v>6.75</v>
      </c>
      <c r="R477" s="199">
        <v>0.32</v>
      </c>
      <c r="S477" s="195" t="s">
        <v>1162</v>
      </c>
    </row>
    <row r="478" spans="1:19">
      <c r="A478" s="20" t="s">
        <v>49</v>
      </c>
      <c r="B478" s="195" t="s">
        <v>43</v>
      </c>
      <c r="C478" s="196">
        <v>122.464643</v>
      </c>
      <c r="D478" s="196">
        <v>36.971083999999998</v>
      </c>
      <c r="E478" s="195" t="s">
        <v>2315</v>
      </c>
      <c r="F478" s="197">
        <v>213</v>
      </c>
      <c r="G478" s="198">
        <v>1.3455E-2</v>
      </c>
      <c r="H478" s="198">
        <v>4.9899999999999999E-4</v>
      </c>
      <c r="I478" s="198">
        <v>0.28212500000000001</v>
      </c>
      <c r="J478" s="198">
        <v>1.5E-5</v>
      </c>
      <c r="K478" s="199">
        <v>-22.880624672881879</v>
      </c>
      <c r="L478" s="199">
        <v>-18.281178256492893</v>
      </c>
      <c r="M478" s="199">
        <v>-0.98496987951807224</v>
      </c>
      <c r="N478" s="197">
        <v>1566.7163207410549</v>
      </c>
      <c r="O478" s="197">
        <v>2405.6154817267829</v>
      </c>
      <c r="P478" s="200">
        <v>2.00739E-3</v>
      </c>
      <c r="Q478" s="199">
        <v>5.4</v>
      </c>
      <c r="R478" s="199">
        <v>0.42</v>
      </c>
      <c r="S478" s="195" t="s">
        <v>1162</v>
      </c>
    </row>
    <row r="479" spans="1:19">
      <c r="A479" s="20" t="s">
        <v>49</v>
      </c>
      <c r="B479" s="195" t="s">
        <v>43</v>
      </c>
      <c r="C479" s="196">
        <v>122.464643</v>
      </c>
      <c r="D479" s="196">
        <v>36.971083999999998</v>
      </c>
      <c r="E479" s="195" t="s">
        <v>2316</v>
      </c>
      <c r="F479" s="197">
        <v>213</v>
      </c>
      <c r="G479" s="198">
        <v>1.1135000000000001E-2</v>
      </c>
      <c r="H479" s="198">
        <v>4.3100000000000001E-4</v>
      </c>
      <c r="I479" s="198">
        <v>0.28208299999999997</v>
      </c>
      <c r="J479" s="198">
        <v>1.4E-5</v>
      </c>
      <c r="K479" s="199">
        <v>-24.36592024670281</v>
      </c>
      <c r="L479" s="199">
        <v>-19.757582448578503</v>
      </c>
      <c r="M479" s="199">
        <v>-0.98701807228915661</v>
      </c>
      <c r="N479" s="197">
        <v>1621.4634273903141</v>
      </c>
      <c r="O479" s="197">
        <v>2498.3823878026851</v>
      </c>
      <c r="P479" s="200">
        <v>2.0108000000000001E-3</v>
      </c>
      <c r="Q479" s="199">
        <v>7.49</v>
      </c>
      <c r="R479" s="199">
        <v>0.31</v>
      </c>
      <c r="S479" s="195" t="s">
        <v>1162</v>
      </c>
    </row>
    <row r="480" spans="1:19">
      <c r="A480" s="20" t="s">
        <v>49</v>
      </c>
      <c r="B480" s="195" t="s">
        <v>43</v>
      </c>
      <c r="C480" s="196">
        <v>122.464643</v>
      </c>
      <c r="D480" s="196">
        <v>36.971083999999998</v>
      </c>
      <c r="E480" s="195" t="s">
        <v>2317</v>
      </c>
      <c r="F480" s="197">
        <v>213</v>
      </c>
      <c r="G480" s="198">
        <v>1.2685E-2</v>
      </c>
      <c r="H480" s="198">
        <v>4.86E-4</v>
      </c>
      <c r="I480" s="198">
        <v>0.28210499999999999</v>
      </c>
      <c r="J480" s="198">
        <v>1.5E-5</v>
      </c>
      <c r="K480" s="199">
        <v>-23.587908279463221</v>
      </c>
      <c r="L480" s="199">
        <v>-18.986960179900869</v>
      </c>
      <c r="M480" s="199">
        <v>-0.98536144578313256</v>
      </c>
      <c r="N480" s="197">
        <v>1593.6200569323701</v>
      </c>
      <c r="O480" s="197">
        <v>2449.9584973732426</v>
      </c>
      <c r="P480" s="200">
        <v>2.0111299999999999E-3</v>
      </c>
      <c r="Q480" s="199">
        <v>7.59</v>
      </c>
      <c r="R480" s="199">
        <v>0.23</v>
      </c>
      <c r="S480" s="195" t="s">
        <v>1162</v>
      </c>
    </row>
    <row r="481" spans="1:19">
      <c r="A481" s="20" t="s">
        <v>49</v>
      </c>
      <c r="B481" s="195" t="s">
        <v>43</v>
      </c>
      <c r="C481" s="196">
        <v>122.464643</v>
      </c>
      <c r="D481" s="196">
        <v>36.971083999999998</v>
      </c>
      <c r="E481" s="195" t="s">
        <v>2318</v>
      </c>
      <c r="F481" s="197">
        <v>213</v>
      </c>
      <c r="G481" s="198">
        <v>1.1027E-2</v>
      </c>
      <c r="H481" s="198">
        <v>4.2099999999999999E-4</v>
      </c>
      <c r="I481" s="198">
        <v>0.28207700000000002</v>
      </c>
      <c r="J481" s="198">
        <v>1.5E-5</v>
      </c>
      <c r="K481" s="199">
        <v>-24.578105328674216</v>
      </c>
      <c r="L481" s="199">
        <v>-19.968457053431976</v>
      </c>
      <c r="M481" s="199">
        <v>-0.9873192771084337</v>
      </c>
      <c r="N481" s="197">
        <v>1629.251810926062</v>
      </c>
      <c r="O481" s="197">
        <v>2511.6251079983294</v>
      </c>
      <c r="P481" s="200">
        <v>2.0105600000000002E-3</v>
      </c>
      <c r="Q481" s="199">
        <v>7.24</v>
      </c>
      <c r="R481" s="199">
        <v>0.16</v>
      </c>
      <c r="S481" s="195" t="s">
        <v>1162</v>
      </c>
    </row>
    <row r="482" spans="1:19">
      <c r="A482" s="20" t="s">
        <v>49</v>
      </c>
      <c r="B482" s="195" t="s">
        <v>2362</v>
      </c>
      <c r="C482" s="196">
        <v>122.46245399999999</v>
      </c>
      <c r="D482" s="196">
        <v>36.950578</v>
      </c>
      <c r="E482" s="195" t="s">
        <v>2319</v>
      </c>
      <c r="F482" s="197">
        <v>208</v>
      </c>
      <c r="G482" s="198">
        <v>6.3569999999999998E-3</v>
      </c>
      <c r="H482" s="198">
        <v>2.5700000000000001E-4</v>
      </c>
      <c r="I482" s="198">
        <v>0.28210400000000002</v>
      </c>
      <c r="J482" s="198">
        <v>1.1E-5</v>
      </c>
      <c r="K482" s="199">
        <v>-23.623272459790677</v>
      </c>
      <c r="L482" s="199">
        <v>-19.099078761199983</v>
      </c>
      <c r="M482" s="199">
        <v>-0.99225903614457833</v>
      </c>
      <c r="N482" s="197">
        <v>1585.5558018903887</v>
      </c>
      <c r="O482" s="197">
        <v>2453.4748269873971</v>
      </c>
      <c r="P482" s="200">
        <v>2.0058099999999998E-3</v>
      </c>
      <c r="Q482" s="199">
        <v>4.99</v>
      </c>
      <c r="R482" s="199">
        <v>0.37</v>
      </c>
      <c r="S482" s="195" t="s">
        <v>1162</v>
      </c>
    </row>
    <row r="483" spans="1:19">
      <c r="A483" s="20" t="s">
        <v>88</v>
      </c>
      <c r="B483" s="195" t="s">
        <v>2362</v>
      </c>
      <c r="C483" s="196">
        <v>122.46245399999999</v>
      </c>
      <c r="D483" s="196">
        <v>36.950578</v>
      </c>
      <c r="E483" s="195" t="s">
        <v>2320</v>
      </c>
      <c r="F483" s="197">
        <v>217</v>
      </c>
      <c r="G483" s="198">
        <v>4.6501000000000001E-2</v>
      </c>
      <c r="H483" s="198">
        <v>1.7030000000000001E-3</v>
      </c>
      <c r="I483" s="198">
        <v>0.282136</v>
      </c>
      <c r="J483" s="198">
        <v>1.0000000000000001E-5</v>
      </c>
      <c r="K483" s="199">
        <v>-22.491618689263191</v>
      </c>
      <c r="L483" s="199">
        <v>-17.978330164468701</v>
      </c>
      <c r="M483" s="199">
        <v>-0.94870481927710848</v>
      </c>
      <c r="N483" s="197">
        <v>1601.7706337770637</v>
      </c>
      <c r="O483" s="197">
        <v>2388.6635875092697</v>
      </c>
      <c r="P483" s="200">
        <v>2.0083499999999999E-3</v>
      </c>
      <c r="Q483" s="199">
        <v>6.26</v>
      </c>
      <c r="R483" s="199">
        <v>0.36</v>
      </c>
      <c r="S483" s="195" t="s">
        <v>1162</v>
      </c>
    </row>
    <row r="484" spans="1:19">
      <c r="A484" s="20" t="s">
        <v>88</v>
      </c>
      <c r="B484" s="195" t="s">
        <v>2362</v>
      </c>
      <c r="C484" s="196">
        <v>122.46245399999999</v>
      </c>
      <c r="D484" s="196">
        <v>36.950578</v>
      </c>
      <c r="E484" s="195" t="s">
        <v>2321</v>
      </c>
      <c r="F484" s="197">
        <v>211</v>
      </c>
      <c r="G484" s="198">
        <v>2.6995000000000002E-2</v>
      </c>
      <c r="H484" s="198">
        <v>1.145E-3</v>
      </c>
      <c r="I484" s="198">
        <v>0.28215099999999999</v>
      </c>
      <c r="J484" s="198">
        <v>9.0000000000000002E-6</v>
      </c>
      <c r="K484" s="199">
        <v>-21.961155984328016</v>
      </c>
      <c r="L484" s="199">
        <v>-17.494790973908714</v>
      </c>
      <c r="M484" s="199">
        <v>-0.96551204819277103</v>
      </c>
      <c r="N484" s="197">
        <v>1557.1859049616214</v>
      </c>
      <c r="O484" s="197">
        <v>2354.2545251856923</v>
      </c>
      <c r="P484" s="200">
        <v>2.0093099999999998E-3</v>
      </c>
      <c r="Q484" s="199">
        <v>6.74</v>
      </c>
      <c r="R484" s="199">
        <v>0.3</v>
      </c>
      <c r="S484" s="195" t="s">
        <v>1162</v>
      </c>
    </row>
    <row r="485" spans="1:19">
      <c r="A485" s="20" t="s">
        <v>49</v>
      </c>
      <c r="B485" s="195" t="s">
        <v>2362</v>
      </c>
      <c r="C485" s="196">
        <v>122.46245399999999</v>
      </c>
      <c r="D485" s="196">
        <v>36.950578</v>
      </c>
      <c r="E485" s="195" t="s">
        <v>2322</v>
      </c>
      <c r="F485" s="197">
        <v>207</v>
      </c>
      <c r="G485" s="198">
        <v>1.1846000000000001E-2</v>
      </c>
      <c r="H485" s="198">
        <v>4.75E-4</v>
      </c>
      <c r="I485" s="198">
        <v>0.28213100000000002</v>
      </c>
      <c r="J485" s="198">
        <v>9.0000000000000002E-6</v>
      </c>
      <c r="K485" s="199">
        <v>-22.668439590907141</v>
      </c>
      <c r="L485" s="199">
        <v>-18.195480134728381</v>
      </c>
      <c r="M485" s="199">
        <v>-0.98569277108433739</v>
      </c>
      <c r="N485" s="197">
        <v>1557.5088418919217</v>
      </c>
      <c r="O485" s="197">
        <v>2395.8054627671427</v>
      </c>
      <c r="P485" s="200">
        <v>2.00811E-3</v>
      </c>
      <c r="Q485" s="199">
        <v>6.14</v>
      </c>
      <c r="R485" s="199">
        <v>0.2</v>
      </c>
      <c r="S485" s="195" t="s">
        <v>1162</v>
      </c>
    </row>
    <row r="486" spans="1:19">
      <c r="A486" s="20" t="s">
        <v>49</v>
      </c>
      <c r="B486" s="195" t="s">
        <v>2362</v>
      </c>
      <c r="C486" s="196">
        <v>122.46245399999999</v>
      </c>
      <c r="D486" s="196">
        <v>36.950578</v>
      </c>
      <c r="E486" s="195" t="s">
        <v>2323</v>
      </c>
      <c r="F486" s="197">
        <v>213</v>
      </c>
      <c r="G486" s="198">
        <v>1.268E-2</v>
      </c>
      <c r="H486" s="198">
        <v>5.0900000000000001E-4</v>
      </c>
      <c r="I486" s="198">
        <v>0.28211999999999998</v>
      </c>
      <c r="J486" s="198">
        <v>1.0000000000000001E-5</v>
      </c>
      <c r="K486" s="199">
        <v>-23.057445574528046</v>
      </c>
      <c r="L486" s="199">
        <v>-18.459491709673649</v>
      </c>
      <c r="M486" s="199">
        <v>-0.98466867469879515</v>
      </c>
      <c r="N486" s="197">
        <v>1573.9874600728331</v>
      </c>
      <c r="O486" s="197">
        <v>2416.8109337444321</v>
      </c>
      <c r="P486" s="200">
        <v>2.0067700000000002E-3</v>
      </c>
      <c r="Q486" s="199">
        <v>5.45</v>
      </c>
      <c r="R486" s="199">
        <v>0.28000000000000003</v>
      </c>
      <c r="S486" s="195" t="s">
        <v>1162</v>
      </c>
    </row>
    <row r="487" spans="1:19">
      <c r="A487" s="20" t="s">
        <v>49</v>
      </c>
      <c r="B487" s="195" t="s">
        <v>2362</v>
      </c>
      <c r="C487" s="196">
        <v>122.46245399999999</v>
      </c>
      <c r="D487" s="196">
        <v>36.950578</v>
      </c>
      <c r="E487" s="195" t="s">
        <v>2324</v>
      </c>
      <c r="F487" s="197">
        <v>212</v>
      </c>
      <c r="G487" s="198">
        <v>8.0319999999999992E-3</v>
      </c>
      <c r="H487" s="198">
        <v>3.3199999999999999E-4</v>
      </c>
      <c r="I487" s="198">
        <v>0.28214699999999998</v>
      </c>
      <c r="J487" s="198">
        <v>1.0000000000000001E-5</v>
      </c>
      <c r="K487" s="199">
        <v>-22.102612705644511</v>
      </c>
      <c r="L487" s="199">
        <v>-17.501017644037109</v>
      </c>
      <c r="M487" s="199">
        <v>-0.99</v>
      </c>
      <c r="N487" s="197">
        <v>1529.8683922825319</v>
      </c>
      <c r="O487" s="197">
        <v>2355.9578614278385</v>
      </c>
      <c r="P487" s="200">
        <v>2.00863E-3</v>
      </c>
      <c r="Q487" s="199">
        <v>6.36</v>
      </c>
      <c r="R487" s="199">
        <v>0.26</v>
      </c>
      <c r="S487" s="195" t="s">
        <v>1162</v>
      </c>
    </row>
    <row r="488" spans="1:19">
      <c r="A488" s="20" t="s">
        <v>49</v>
      </c>
      <c r="B488" s="195" t="s">
        <v>2362</v>
      </c>
      <c r="C488" s="196">
        <v>122.46245399999999</v>
      </c>
      <c r="D488" s="196">
        <v>36.950578</v>
      </c>
      <c r="E488" s="195" t="s">
        <v>2325</v>
      </c>
      <c r="F488" s="197">
        <v>217</v>
      </c>
      <c r="G488" s="198">
        <v>5.1019000000000002E-2</v>
      </c>
      <c r="H488" s="198">
        <v>2.2669999999999999E-3</v>
      </c>
      <c r="I488" s="198">
        <v>0.28217100000000001</v>
      </c>
      <c r="J488" s="198">
        <v>7.9999999999999996E-6</v>
      </c>
      <c r="K488" s="199">
        <v>-21.253872377746674</v>
      </c>
      <c r="L488" s="199">
        <v>-16.821002725968537</v>
      </c>
      <c r="M488" s="199">
        <v>-0.93171686746987947</v>
      </c>
      <c r="N488" s="197">
        <v>1576.0425658102961</v>
      </c>
      <c r="O488" s="197">
        <v>2315.5591893343344</v>
      </c>
      <c r="P488" s="200">
        <v>2.0035299999999999E-3</v>
      </c>
      <c r="Q488" s="199">
        <v>3.8</v>
      </c>
      <c r="R488" s="199">
        <v>0.25</v>
      </c>
      <c r="S488" s="195" t="s">
        <v>1162</v>
      </c>
    </row>
    <row r="489" spans="1:19">
      <c r="A489" s="20" t="s">
        <v>49</v>
      </c>
      <c r="B489" s="195" t="s">
        <v>2362</v>
      </c>
      <c r="C489" s="196">
        <v>122.46245399999999</v>
      </c>
      <c r="D489" s="196">
        <v>36.950578</v>
      </c>
      <c r="E489" s="195" t="s">
        <v>2326</v>
      </c>
      <c r="F489" s="197">
        <v>221</v>
      </c>
      <c r="G489" s="198">
        <v>1.6650999999999999E-2</v>
      </c>
      <c r="H489" s="198">
        <v>8.2799999999999996E-4</v>
      </c>
      <c r="I489" s="198">
        <v>0.28212500000000001</v>
      </c>
      <c r="J489" s="198">
        <v>7.9999999999999996E-6</v>
      </c>
      <c r="K489" s="199">
        <v>-22.880624672881879</v>
      </c>
      <c r="L489" s="199">
        <v>-18.156116981196124</v>
      </c>
      <c r="M489" s="199">
        <v>-0.97506024096385546</v>
      </c>
      <c r="N489" s="197">
        <v>1580.2348965634405</v>
      </c>
      <c r="O489" s="197">
        <v>2403.443313405196</v>
      </c>
      <c r="P489" s="200">
        <v>2.0082899999999998E-3</v>
      </c>
      <c r="Q489" s="199">
        <v>6.25</v>
      </c>
      <c r="R489" s="199">
        <v>0.36</v>
      </c>
      <c r="S489" s="195" t="s">
        <v>1162</v>
      </c>
    </row>
    <row r="490" spans="1:19">
      <c r="A490" s="20" t="s">
        <v>49</v>
      </c>
      <c r="B490" s="195" t="s">
        <v>2362</v>
      </c>
      <c r="C490" s="196">
        <v>122.46245399999999</v>
      </c>
      <c r="D490" s="196">
        <v>36.950578</v>
      </c>
      <c r="E490" s="195" t="s">
        <v>2327</v>
      </c>
      <c r="F490" s="197">
        <v>211</v>
      </c>
      <c r="G490" s="198">
        <v>6.7849000000000007E-2</v>
      </c>
      <c r="H490" s="198">
        <v>2.5070000000000001E-3</v>
      </c>
      <c r="I490" s="198">
        <v>0.28215000000000001</v>
      </c>
      <c r="J490" s="198">
        <v>1.1E-5</v>
      </c>
      <c r="K490" s="199">
        <v>-21.996520164655475</v>
      </c>
      <c r="L490" s="199">
        <v>-17.720377673571264</v>
      </c>
      <c r="M490" s="199">
        <v>-0.92448795180722887</v>
      </c>
      <c r="N490" s="197">
        <v>1616.8406613255877</v>
      </c>
      <c r="O490" s="197">
        <v>2367.4033699555262</v>
      </c>
      <c r="P490" s="200">
        <v>2.0075599999999998E-3</v>
      </c>
      <c r="Q490" s="199">
        <v>5.93</v>
      </c>
      <c r="R490" s="199">
        <v>0.28000000000000003</v>
      </c>
      <c r="S490" s="195" t="s">
        <v>1162</v>
      </c>
    </row>
    <row r="491" spans="1:19">
      <c r="A491" s="20" t="s">
        <v>49</v>
      </c>
      <c r="B491" s="195" t="s">
        <v>2362</v>
      </c>
      <c r="C491" s="196">
        <v>122.46245399999999</v>
      </c>
      <c r="D491" s="196">
        <v>36.950578</v>
      </c>
      <c r="E491" s="195" t="s">
        <v>2328</v>
      </c>
      <c r="F491" s="197">
        <v>208</v>
      </c>
      <c r="G491" s="198">
        <v>5.4849000000000002E-2</v>
      </c>
      <c r="H491" s="198">
        <v>2.3549999999999999E-3</v>
      </c>
      <c r="I491" s="198">
        <v>0.28214099999999998</v>
      </c>
      <c r="J491" s="198">
        <v>7.9999999999999996E-6</v>
      </c>
      <c r="K491" s="199">
        <v>-22.314797787618133</v>
      </c>
      <c r="L491" s="199">
        <v>-18.078820379560099</v>
      </c>
      <c r="M491" s="199">
        <v>-0.92906626506024093</v>
      </c>
      <c r="N491" s="197">
        <v>1623.1001131586088</v>
      </c>
      <c r="O491" s="197">
        <v>2387.7984435385492</v>
      </c>
      <c r="P491" s="200">
        <v>2.0072599999999999E-3</v>
      </c>
      <c r="Q491" s="199">
        <v>5.83</v>
      </c>
      <c r="R491" s="199">
        <v>0.28999999999999998</v>
      </c>
      <c r="S491" s="195" t="s">
        <v>1162</v>
      </c>
    </row>
    <row r="492" spans="1:19">
      <c r="A492" s="20" t="s">
        <v>49</v>
      </c>
      <c r="B492" s="195" t="s">
        <v>2362</v>
      </c>
      <c r="C492" s="196">
        <v>122.46245399999999</v>
      </c>
      <c r="D492" s="196">
        <v>36.950578</v>
      </c>
      <c r="E492" s="195" t="s">
        <v>2329</v>
      </c>
      <c r="F492" s="197">
        <v>208</v>
      </c>
      <c r="G492" s="198">
        <v>9.469E-3</v>
      </c>
      <c r="H492" s="198">
        <v>3.79E-4</v>
      </c>
      <c r="I492" s="198">
        <v>0.282161</v>
      </c>
      <c r="J492" s="198">
        <v>1.0000000000000001E-5</v>
      </c>
      <c r="K492" s="199">
        <v>-21.607514181036791</v>
      </c>
      <c r="L492" s="199">
        <v>-17.099193937626378</v>
      </c>
      <c r="M492" s="199">
        <v>-0.98858433734939755</v>
      </c>
      <c r="N492" s="197">
        <v>1512.5629409044411</v>
      </c>
      <c r="O492" s="197">
        <v>2327.691776757596</v>
      </c>
      <c r="P492" s="200">
        <v>2.0060199999999999E-3</v>
      </c>
      <c r="Q492" s="199">
        <v>5.19</v>
      </c>
      <c r="R492" s="199">
        <v>0.4</v>
      </c>
      <c r="S492" s="195" t="s">
        <v>1162</v>
      </c>
    </row>
    <row r="493" spans="1:19">
      <c r="A493" s="20" t="s">
        <v>49</v>
      </c>
      <c r="B493" s="195" t="s">
        <v>2362</v>
      </c>
      <c r="C493" s="196">
        <v>122.46245399999999</v>
      </c>
      <c r="D493" s="196">
        <v>36.950578</v>
      </c>
      <c r="E493" s="195" t="s">
        <v>2330</v>
      </c>
      <c r="F493" s="197">
        <v>217</v>
      </c>
      <c r="G493" s="198">
        <v>1.2035000000000001E-2</v>
      </c>
      <c r="H493" s="198">
        <v>4.6900000000000002E-4</v>
      </c>
      <c r="I493" s="198">
        <v>0.28216400000000003</v>
      </c>
      <c r="J493" s="198">
        <v>9.0000000000000002E-6</v>
      </c>
      <c r="K493" s="199">
        <v>-21.501421640048868</v>
      </c>
      <c r="L493" s="199">
        <v>-16.810417597173945</v>
      </c>
      <c r="M493" s="199">
        <v>-0.98587349397590363</v>
      </c>
      <c r="N493" s="197">
        <v>1511.9833358965775</v>
      </c>
      <c r="O493" s="197">
        <v>2316.1458510210718</v>
      </c>
      <c r="P493" s="200">
        <v>2.0045699999999998E-3</v>
      </c>
      <c r="Q493" s="199">
        <v>4.4000000000000004</v>
      </c>
      <c r="R493" s="199">
        <v>0.27</v>
      </c>
      <c r="S493" s="195" t="s">
        <v>1162</v>
      </c>
    </row>
    <row r="494" spans="1:19">
      <c r="A494" s="20" t="s">
        <v>49</v>
      </c>
      <c r="B494" s="195" t="s">
        <v>2362</v>
      </c>
      <c r="C494" s="196">
        <v>122.46245399999999</v>
      </c>
      <c r="D494" s="196">
        <v>36.950578</v>
      </c>
      <c r="E494" s="195" t="s">
        <v>2331</v>
      </c>
      <c r="F494" s="197">
        <v>217</v>
      </c>
      <c r="G494" s="198">
        <v>5.4824999999999999E-2</v>
      </c>
      <c r="H494" s="198">
        <v>2.261E-3</v>
      </c>
      <c r="I494" s="198">
        <v>0.282167</v>
      </c>
      <c r="J494" s="198">
        <v>1.2E-5</v>
      </c>
      <c r="K494" s="199">
        <v>-21.395329099063165</v>
      </c>
      <c r="L494" s="199">
        <v>-16.961665103623069</v>
      </c>
      <c r="M494" s="199">
        <v>-0.93189759036144582</v>
      </c>
      <c r="N494" s="197">
        <v>1581.5409594038979</v>
      </c>
      <c r="O494" s="197">
        <v>2324.3993902520283</v>
      </c>
      <c r="P494" s="200">
        <v>2.00731E-3</v>
      </c>
      <c r="Q494" s="199">
        <v>5.62</v>
      </c>
      <c r="R494" s="199">
        <v>0.24</v>
      </c>
      <c r="S494" s="195" t="s">
        <v>1162</v>
      </c>
    </row>
    <row r="495" spans="1:19">
      <c r="A495" s="20" t="s">
        <v>49</v>
      </c>
      <c r="B495" s="195" t="s">
        <v>2362</v>
      </c>
      <c r="C495" s="196">
        <v>122.46245399999999</v>
      </c>
      <c r="D495" s="196">
        <v>36.950578</v>
      </c>
      <c r="E495" s="195" t="s">
        <v>2332</v>
      </c>
      <c r="F495" s="197">
        <v>206</v>
      </c>
      <c r="G495" s="198">
        <v>2.9797000000000001E-2</v>
      </c>
      <c r="H495" s="198">
        <v>1.158E-3</v>
      </c>
      <c r="I495" s="198">
        <v>0.282136</v>
      </c>
      <c r="J495" s="198">
        <v>7.9999999999999996E-6</v>
      </c>
      <c r="K495" s="199">
        <v>-22.491618689263191</v>
      </c>
      <c r="L495" s="199">
        <v>-18.133355823224395</v>
      </c>
      <c r="M495" s="199">
        <v>-0.96512048192771083</v>
      </c>
      <c r="N495" s="197">
        <v>1578.6723423601575</v>
      </c>
      <c r="O495" s="197">
        <v>2390.6608279562815</v>
      </c>
      <c r="P495" s="200">
        <v>2.0088200000000001E-3</v>
      </c>
      <c r="Q495" s="199">
        <v>6.3</v>
      </c>
      <c r="R495" s="199">
        <v>0.33</v>
      </c>
      <c r="S495" s="195" t="s">
        <v>1162</v>
      </c>
    </row>
    <row r="496" spans="1:19">
      <c r="A496" s="20" t="s">
        <v>49</v>
      </c>
      <c r="B496" s="195" t="s">
        <v>2362</v>
      </c>
      <c r="C496" s="196">
        <v>122.46245399999999</v>
      </c>
      <c r="D496" s="196">
        <v>36.950578</v>
      </c>
      <c r="E496" s="195" t="s">
        <v>2333</v>
      </c>
      <c r="F496" s="197">
        <v>211</v>
      </c>
      <c r="G496" s="198">
        <v>2.5760999999999999E-2</v>
      </c>
      <c r="H496" s="198">
        <v>9.6900000000000003E-4</v>
      </c>
      <c r="I496" s="198">
        <v>0.28213199999999999</v>
      </c>
      <c r="J496" s="198">
        <v>1.0000000000000001E-5</v>
      </c>
      <c r="K496" s="199">
        <v>-22.633075410579686</v>
      </c>
      <c r="L496" s="199">
        <v>-18.142443167379341</v>
      </c>
      <c r="M496" s="199">
        <v>-0.97081325301204824</v>
      </c>
      <c r="N496" s="197">
        <v>1576.3749993928216</v>
      </c>
      <c r="O496" s="197">
        <v>2395.0748547979788</v>
      </c>
      <c r="P496" s="200">
        <v>2.0072800000000002E-3</v>
      </c>
      <c r="Q496" s="199">
        <v>5.52</v>
      </c>
      <c r="R496" s="199">
        <v>0.32</v>
      </c>
      <c r="S496" s="195" t="s">
        <v>1162</v>
      </c>
    </row>
    <row r="497" spans="1:19">
      <c r="A497" s="20" t="s">
        <v>49</v>
      </c>
      <c r="B497" s="195" t="s">
        <v>2363</v>
      </c>
      <c r="C497" s="196">
        <v>122.29671500000001</v>
      </c>
      <c r="D497" s="196">
        <v>36.862043</v>
      </c>
      <c r="E497" s="195" t="s">
        <v>2334</v>
      </c>
      <c r="F497" s="197">
        <v>212</v>
      </c>
      <c r="G497" s="198">
        <v>2.1836999999999999E-2</v>
      </c>
      <c r="H497" s="198">
        <v>8.0800000000000002E-4</v>
      </c>
      <c r="I497" s="198">
        <v>0.28215000000000001</v>
      </c>
      <c r="J497" s="198">
        <v>2.3E-5</v>
      </c>
      <c r="K497" s="199">
        <v>-21.996520164655475</v>
      </c>
      <c r="L497" s="199">
        <v>-17.461665882090305</v>
      </c>
      <c r="M497" s="199">
        <v>-0.97566265060240964</v>
      </c>
      <c r="N497" s="197">
        <v>1544.8097760999365</v>
      </c>
      <c r="O497" s="197">
        <v>2353.1532095362741</v>
      </c>
      <c r="P497" s="200">
        <v>2.00628E-3</v>
      </c>
      <c r="Q497" s="199">
        <v>6.11</v>
      </c>
      <c r="R497" s="199">
        <v>0.25</v>
      </c>
      <c r="S497" s="195" t="s">
        <v>1162</v>
      </c>
    </row>
    <row r="498" spans="1:19">
      <c r="A498" s="20" t="s">
        <v>49</v>
      </c>
      <c r="B498" s="195" t="s">
        <v>2363</v>
      </c>
      <c r="C498" s="196">
        <v>122.29671500000001</v>
      </c>
      <c r="D498" s="196">
        <v>36.862043</v>
      </c>
      <c r="E498" s="195" t="s">
        <v>2335</v>
      </c>
      <c r="F498" s="197">
        <v>212</v>
      </c>
      <c r="G498" s="198">
        <v>5.7055000000000002E-2</v>
      </c>
      <c r="H498" s="198">
        <v>2.0170000000000001E-3</v>
      </c>
      <c r="I498" s="198">
        <v>0.28208899999999998</v>
      </c>
      <c r="J498" s="198">
        <v>1.9000000000000001E-5</v>
      </c>
      <c r="K498" s="199">
        <v>-24.153735164728076</v>
      </c>
      <c r="L498" s="199">
        <v>-19.789527316113052</v>
      </c>
      <c r="M498" s="199">
        <v>-0.93924698795180728</v>
      </c>
      <c r="N498" s="197">
        <v>1682.4823733433136</v>
      </c>
      <c r="O498" s="197">
        <v>2498.3487260405891</v>
      </c>
      <c r="P498" s="200">
        <v>2.00585E-3</v>
      </c>
      <c r="Q498" s="199">
        <v>5.89</v>
      </c>
      <c r="R498" s="199">
        <v>0.26</v>
      </c>
      <c r="S498" s="195" t="s">
        <v>1162</v>
      </c>
    </row>
    <row r="499" spans="1:19">
      <c r="A499" s="20" t="s">
        <v>49</v>
      </c>
      <c r="B499" s="195" t="s">
        <v>2363</v>
      </c>
      <c r="C499" s="196">
        <v>122.29671500000001</v>
      </c>
      <c r="D499" s="196">
        <v>36.862043</v>
      </c>
      <c r="E499" s="195" t="s">
        <v>2336</v>
      </c>
      <c r="F499" s="197">
        <v>212</v>
      </c>
      <c r="G499" s="198">
        <v>3.2357999999999998E-2</v>
      </c>
      <c r="H499" s="198">
        <v>1.2570000000000001E-3</v>
      </c>
      <c r="I499" s="198">
        <v>0.28209400000000001</v>
      </c>
      <c r="J499" s="198">
        <v>2.0999999999999999E-5</v>
      </c>
      <c r="K499" s="199">
        <v>-23.976914263081905</v>
      </c>
      <c r="L499" s="199">
        <v>-19.505984224549302</v>
      </c>
      <c r="M499" s="199">
        <v>-0.96213855421686745</v>
      </c>
      <c r="N499" s="197">
        <v>1641.5885419656283</v>
      </c>
      <c r="O499" s="197">
        <v>2481.19688949698</v>
      </c>
      <c r="P499" s="200">
        <v>2.0065399999999998E-3</v>
      </c>
      <c r="Q499" s="199">
        <v>6.23</v>
      </c>
      <c r="R499" s="199">
        <v>0.28999999999999998</v>
      </c>
      <c r="S499" s="195" t="s">
        <v>1162</v>
      </c>
    </row>
    <row r="500" spans="1:19">
      <c r="A500" s="20" t="s">
        <v>49</v>
      </c>
      <c r="B500" s="195" t="s">
        <v>2363</v>
      </c>
      <c r="C500" s="196">
        <v>122.29671500000001</v>
      </c>
      <c r="D500" s="196">
        <v>36.862043</v>
      </c>
      <c r="E500" s="195" t="s">
        <v>2337</v>
      </c>
      <c r="F500" s="197">
        <v>212</v>
      </c>
      <c r="G500" s="198">
        <v>2.4132000000000001E-2</v>
      </c>
      <c r="H500" s="198">
        <v>9.3199999999999999E-4</v>
      </c>
      <c r="I500" s="198">
        <v>0.28206700000000001</v>
      </c>
      <c r="J500" s="198">
        <v>1.8E-5</v>
      </c>
      <c r="K500" s="199">
        <v>-24.931747131965444</v>
      </c>
      <c r="L500" s="199">
        <v>-20.415659346171289</v>
      </c>
      <c r="M500" s="199">
        <v>-0.97192771084337348</v>
      </c>
      <c r="N500" s="197">
        <v>1664.9926391567517</v>
      </c>
      <c r="O500" s="197">
        <v>2538.5268463215884</v>
      </c>
      <c r="P500" s="200">
        <v>2.0069100000000002E-3</v>
      </c>
      <c r="Q500" s="199">
        <v>6.43</v>
      </c>
      <c r="R500" s="199">
        <v>0.49</v>
      </c>
      <c r="S500" s="195" t="s">
        <v>1162</v>
      </c>
    </row>
    <row r="501" spans="1:19">
      <c r="A501" s="20" t="s">
        <v>49</v>
      </c>
      <c r="B501" s="195" t="s">
        <v>2363</v>
      </c>
      <c r="C501" s="196">
        <v>122.29671500000001</v>
      </c>
      <c r="D501" s="196">
        <v>36.862043</v>
      </c>
      <c r="E501" s="195" t="s">
        <v>2338</v>
      </c>
      <c r="F501" s="197">
        <v>212</v>
      </c>
      <c r="G501" s="198">
        <v>2.9510000000000002E-2</v>
      </c>
      <c r="H501" s="198">
        <v>1.1529999999999999E-3</v>
      </c>
      <c r="I501" s="198">
        <v>0.28208699999999998</v>
      </c>
      <c r="J501" s="198">
        <v>2.4000000000000001E-5</v>
      </c>
      <c r="K501" s="199">
        <v>-24.224463525386319</v>
      </c>
      <c r="L501" s="199">
        <v>-19.739055989845824</v>
      </c>
      <c r="M501" s="199">
        <v>-0.96527108433734943</v>
      </c>
      <c r="N501" s="197">
        <v>1646.8365124942945</v>
      </c>
      <c r="O501" s="197">
        <v>2495.9040846527773</v>
      </c>
      <c r="P501" s="200">
        <v>2.0062399999999998E-3</v>
      </c>
      <c r="Q501" s="199">
        <v>6.11</v>
      </c>
      <c r="R501" s="199">
        <v>0.27</v>
      </c>
      <c r="S501" s="195" t="s">
        <v>1162</v>
      </c>
    </row>
    <row r="502" spans="1:19">
      <c r="A502" s="20" t="s">
        <v>49</v>
      </c>
      <c r="B502" s="195" t="s">
        <v>2363</v>
      </c>
      <c r="C502" s="196">
        <v>122.29671500000001</v>
      </c>
      <c r="D502" s="196">
        <v>36.862043</v>
      </c>
      <c r="E502" s="195" t="s">
        <v>2339</v>
      </c>
      <c r="F502" s="197">
        <v>212</v>
      </c>
      <c r="G502" s="198">
        <v>3.8366999999999998E-2</v>
      </c>
      <c r="H502" s="198">
        <v>1.624E-3</v>
      </c>
      <c r="I502" s="198">
        <v>0.28210800000000003</v>
      </c>
      <c r="J502" s="198">
        <v>2.1999999999999999E-5</v>
      </c>
      <c r="K502" s="199">
        <v>-23.481815738474189</v>
      </c>
      <c r="L502" s="199">
        <v>-19.062150866472336</v>
      </c>
      <c r="M502" s="199">
        <v>-0.95108433734939757</v>
      </c>
      <c r="N502" s="197">
        <v>1637.9472349180076</v>
      </c>
      <c r="O502" s="197">
        <v>2453.052799630113</v>
      </c>
      <c r="P502" s="200">
        <v>2.0045699999999998E-3</v>
      </c>
      <c r="Q502" s="199">
        <v>5.09</v>
      </c>
      <c r="R502" s="199">
        <v>0.15</v>
      </c>
      <c r="S502" s="195" t="s">
        <v>1162</v>
      </c>
    </row>
    <row r="503" spans="1:19">
      <c r="A503" s="20" t="s">
        <v>49</v>
      </c>
      <c r="B503" s="195" t="s">
        <v>2363</v>
      </c>
      <c r="C503" s="196">
        <v>122.29671500000001</v>
      </c>
      <c r="D503" s="196">
        <v>36.862043</v>
      </c>
      <c r="E503" s="195" t="s">
        <v>2340</v>
      </c>
      <c r="F503" s="197">
        <v>212</v>
      </c>
      <c r="G503" s="198">
        <v>1.0448000000000001E-2</v>
      </c>
      <c r="H503" s="198">
        <v>5.9999999999999995E-4</v>
      </c>
      <c r="I503" s="198">
        <v>0.282113</v>
      </c>
      <c r="J503" s="198">
        <v>1.7E-5</v>
      </c>
      <c r="K503" s="199">
        <v>-23.30499483683024</v>
      </c>
      <c r="L503" s="199">
        <v>-18.741564469598735</v>
      </c>
      <c r="M503" s="199">
        <v>-0.98192771084337349</v>
      </c>
      <c r="N503" s="197">
        <v>1587.3515130256922</v>
      </c>
      <c r="O503" s="197">
        <v>2433.7216748876563</v>
      </c>
      <c r="P503" s="200">
        <v>2.0051100000000001E-3</v>
      </c>
      <c r="Q503" s="199">
        <v>5.35</v>
      </c>
      <c r="R503" s="199">
        <v>0.25</v>
      </c>
      <c r="S503" s="195" t="s">
        <v>1162</v>
      </c>
    </row>
    <row r="504" spans="1:19">
      <c r="A504" s="20" t="s">
        <v>49</v>
      </c>
      <c r="B504" s="195" t="s">
        <v>2363</v>
      </c>
      <c r="C504" s="196">
        <v>122.29671500000001</v>
      </c>
      <c r="D504" s="196">
        <v>36.862043</v>
      </c>
      <c r="E504" s="195" t="s">
        <v>2341</v>
      </c>
      <c r="F504" s="197">
        <v>212</v>
      </c>
      <c r="G504" s="198">
        <v>2.7401999999999999E-2</v>
      </c>
      <c r="H504" s="198">
        <v>1.052E-3</v>
      </c>
      <c r="I504" s="198">
        <v>0.28208800000000001</v>
      </c>
      <c r="J504" s="198">
        <v>2.0999999999999999E-5</v>
      </c>
      <c r="K504" s="199">
        <v>-24.189099345055531</v>
      </c>
      <c r="L504" s="199">
        <v>-19.689503464602744</v>
      </c>
      <c r="M504" s="199">
        <v>-0.96831325301204818</v>
      </c>
      <c r="N504" s="197">
        <v>1641.0597324658779</v>
      </c>
      <c r="O504" s="197">
        <v>2492.8770465015218</v>
      </c>
      <c r="P504" s="200">
        <v>2.0047899999999998E-3</v>
      </c>
      <c r="Q504" s="199">
        <v>5.24</v>
      </c>
      <c r="R504" s="199">
        <v>0.31</v>
      </c>
      <c r="S504" s="195" t="s">
        <v>1162</v>
      </c>
    </row>
    <row r="505" spans="1:19">
      <c r="A505" s="20" t="s">
        <v>49</v>
      </c>
      <c r="B505" s="195" t="s">
        <v>2363</v>
      </c>
      <c r="C505" s="196">
        <v>122.29671500000001</v>
      </c>
      <c r="D505" s="196">
        <v>36.862043</v>
      </c>
      <c r="E505" s="195" t="s">
        <v>2342</v>
      </c>
      <c r="F505" s="197">
        <v>212</v>
      </c>
      <c r="G505" s="198">
        <v>2.3370999999999999E-2</v>
      </c>
      <c r="H505" s="198">
        <v>8.7299999999999997E-4</v>
      </c>
      <c r="I505" s="198">
        <v>0.28206500000000001</v>
      </c>
      <c r="J505" s="198">
        <v>2.1999999999999999E-5</v>
      </c>
      <c r="K505" s="199">
        <v>-25.002475492623688</v>
      </c>
      <c r="L505" s="199">
        <v>-20.478142037992917</v>
      </c>
      <c r="M505" s="199">
        <v>-0.97370481927710839</v>
      </c>
      <c r="N505" s="197">
        <v>1665.1824097645042</v>
      </c>
      <c r="O505" s="197">
        <v>2542.4947133005362</v>
      </c>
      <c r="P505" s="200">
        <v>2.0056900000000001E-3</v>
      </c>
      <c r="Q505" s="199">
        <v>5.78</v>
      </c>
      <c r="R505" s="199">
        <v>0.3</v>
      </c>
      <c r="S505" s="195" t="s">
        <v>1162</v>
      </c>
    </row>
    <row r="506" spans="1:19">
      <c r="A506" s="20" t="s">
        <v>49</v>
      </c>
      <c r="B506" s="195" t="s">
        <v>2363</v>
      </c>
      <c r="C506" s="196">
        <v>122.29671500000001</v>
      </c>
      <c r="D506" s="196">
        <v>36.862043</v>
      </c>
      <c r="E506" s="195" t="s">
        <v>2343</v>
      </c>
      <c r="F506" s="197">
        <v>212</v>
      </c>
      <c r="G506" s="198">
        <v>1.7562000000000001E-2</v>
      </c>
      <c r="H506" s="198">
        <v>7.1100000000000004E-4</v>
      </c>
      <c r="I506" s="198">
        <v>0.28207300000000002</v>
      </c>
      <c r="J506" s="198">
        <v>1.8E-5</v>
      </c>
      <c r="K506" s="199">
        <v>-24.719562049990706</v>
      </c>
      <c r="L506" s="199">
        <v>-20.172365681635497</v>
      </c>
      <c r="M506" s="199">
        <v>-0.97858433734939754</v>
      </c>
      <c r="N506" s="197">
        <v>1647.1107526577841</v>
      </c>
      <c r="O506" s="197">
        <v>2523.4482545691976</v>
      </c>
      <c r="P506" s="200">
        <v>2.0070499999999998E-3</v>
      </c>
      <c r="Q506" s="199">
        <v>6.45</v>
      </c>
      <c r="R506" s="199">
        <v>0.39</v>
      </c>
      <c r="S506" s="195" t="s">
        <v>1162</v>
      </c>
    </row>
    <row r="507" spans="1:19">
      <c r="A507" s="213" t="s">
        <v>49</v>
      </c>
      <c r="B507" s="206" t="s">
        <v>2363</v>
      </c>
      <c r="C507" s="207">
        <v>122.29671500000001</v>
      </c>
      <c r="D507" s="207">
        <v>36.862043</v>
      </c>
      <c r="E507" s="206" t="s">
        <v>2344</v>
      </c>
      <c r="F507" s="208">
        <v>212</v>
      </c>
      <c r="G507" s="209">
        <v>2.7546000000000001E-2</v>
      </c>
      <c r="H507" s="209">
        <v>1.0679999999999999E-3</v>
      </c>
      <c r="I507" s="209">
        <v>0.28208800000000001</v>
      </c>
      <c r="J507" s="209">
        <v>2.0999999999999999E-5</v>
      </c>
      <c r="K507" s="210">
        <v>-24.189099345055531</v>
      </c>
      <c r="L507" s="210">
        <v>-19.691748513410712</v>
      </c>
      <c r="M507" s="210">
        <v>-0.96783132530120486</v>
      </c>
      <c r="N507" s="208">
        <v>1641.7523990054481</v>
      </c>
      <c r="O507" s="208">
        <v>2493.0049811825379</v>
      </c>
      <c r="P507" s="211">
        <v>2.0084999999999999E-3</v>
      </c>
      <c r="Q507" s="210">
        <v>7.18</v>
      </c>
      <c r="R507" s="210">
        <v>0.28000000000000003</v>
      </c>
      <c r="S507" s="210" t="s">
        <v>1162</v>
      </c>
    </row>
    <row r="509" spans="1:19" ht="16">
      <c r="A509" s="94" t="s">
        <v>1210</v>
      </c>
    </row>
    <row r="510" spans="1:19" ht="16">
      <c r="A510" s="95" t="s">
        <v>1211</v>
      </c>
    </row>
    <row r="512" spans="1:19">
      <c r="A512" s="20" t="s">
        <v>2451</v>
      </c>
    </row>
    <row r="513" spans="1:1">
      <c r="A513" s="41" t="s">
        <v>1179</v>
      </c>
    </row>
    <row r="514" spans="1:1">
      <c r="A514" s="41" t="s">
        <v>1181</v>
      </c>
    </row>
    <row r="515" spans="1:1">
      <c r="A515" s="41" t="s">
        <v>1201</v>
      </c>
    </row>
    <row r="516" spans="1:1">
      <c r="A516" s="41" t="s">
        <v>1203</v>
      </c>
    </row>
    <row r="517" spans="1:1">
      <c r="A517" s="41" t="s">
        <v>1205</v>
      </c>
    </row>
    <row r="518" spans="1:1">
      <c r="A518" s="41" t="s">
        <v>1207</v>
      </c>
    </row>
    <row r="519" spans="1:1">
      <c r="A519" s="41" t="s">
        <v>1208</v>
      </c>
    </row>
  </sheetData>
  <sortState xmlns:xlrd2="http://schemas.microsoft.com/office/spreadsheetml/2017/richdata2" ref="A136:S139">
    <sortCondition ref="E136:E139"/>
  </sortState>
  <phoneticPr fontId="1" type="noConversion"/>
  <hyperlinks>
    <hyperlink ref="E444" r:id="rId1" xr:uid="{00000000-0004-0000-0B00-000000000000}"/>
    <hyperlink ref="E443" r:id="rId2" xr:uid="{00000000-0004-0000-0B00-000001000000}"/>
    <hyperlink ref="E442" r:id="rId3" xr:uid="{00000000-0004-0000-0B00-000002000000}"/>
    <hyperlink ref="E441" r:id="rId4" xr:uid="{00000000-0004-0000-0B00-000003000000}"/>
    <hyperlink ref="E440" r:id="rId5" xr:uid="{00000000-0004-0000-0B00-000004000000}"/>
    <hyperlink ref="E439" r:id="rId6" xr:uid="{00000000-0004-0000-0B00-000005000000}"/>
    <hyperlink ref="E438" r:id="rId7" xr:uid="{00000000-0004-0000-0B00-000006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29"/>
  <sheetViews>
    <sheetView workbookViewId="0"/>
  </sheetViews>
  <sheetFormatPr baseColWidth="10" defaultColWidth="9" defaultRowHeight="15"/>
  <cols>
    <col min="1" max="1" width="18.33203125" style="114" customWidth="1"/>
    <col min="2" max="2" width="16.1640625" style="105" customWidth="1"/>
    <col min="3" max="3" width="20.1640625" style="105" customWidth="1"/>
    <col min="4" max="5" width="18.83203125" style="105" customWidth="1"/>
    <col min="6" max="6" width="19.1640625" style="105" customWidth="1"/>
    <col min="7" max="8" width="20.6640625" style="105" customWidth="1"/>
    <col min="9" max="16384" width="9" style="105"/>
  </cols>
  <sheetData>
    <row r="1" spans="1:10" ht="16" thickBot="1">
      <c r="A1" s="115" t="s">
        <v>2461</v>
      </c>
    </row>
    <row r="2" spans="1:10" s="117" customFormat="1" ht="14.25" customHeight="1">
      <c r="A2" s="139" t="s">
        <v>1277</v>
      </c>
      <c r="B2" s="140" t="s">
        <v>1251</v>
      </c>
      <c r="C2" s="140" t="s">
        <v>1252</v>
      </c>
      <c r="D2" s="139" t="s">
        <v>1253</v>
      </c>
      <c r="E2" s="141" t="s">
        <v>1254</v>
      </c>
      <c r="F2" s="141" t="s">
        <v>1255</v>
      </c>
      <c r="G2" s="141" t="s">
        <v>1256</v>
      </c>
      <c r="H2" s="141" t="s">
        <v>2024</v>
      </c>
      <c r="J2" s="118"/>
    </row>
    <row r="3" spans="1:10" s="116" customFormat="1" ht="26">
      <c r="A3" s="135"/>
      <c r="B3" s="136" t="s">
        <v>1257</v>
      </c>
      <c r="C3" s="136" t="s">
        <v>1258</v>
      </c>
      <c r="D3" s="137" t="s">
        <v>1259</v>
      </c>
      <c r="E3" s="138" t="s">
        <v>1260</v>
      </c>
      <c r="F3" s="138" t="s">
        <v>1261</v>
      </c>
      <c r="G3" s="138" t="s">
        <v>1262</v>
      </c>
      <c r="H3" s="138" t="s">
        <v>2025</v>
      </c>
      <c r="J3" s="119"/>
    </row>
    <row r="4" spans="1:10">
      <c r="A4" s="114" t="s">
        <v>1269</v>
      </c>
      <c r="B4" s="121">
        <v>0.09</v>
      </c>
      <c r="C4" s="121">
        <v>115</v>
      </c>
      <c r="D4" s="121">
        <v>8</v>
      </c>
      <c r="E4" s="121">
        <v>31</v>
      </c>
      <c r="F4" s="121">
        <v>22.9</v>
      </c>
      <c r="G4" s="121">
        <v>27.6</v>
      </c>
      <c r="H4" s="121">
        <v>28.8</v>
      </c>
    </row>
    <row r="5" spans="1:10">
      <c r="A5" s="114" t="s">
        <v>1270</v>
      </c>
      <c r="B5" s="121">
        <v>0.26</v>
      </c>
      <c r="C5" s="121">
        <v>0.5</v>
      </c>
      <c r="D5" s="121">
        <v>1.5</v>
      </c>
      <c r="E5" s="121">
        <v>2</v>
      </c>
      <c r="F5" s="121">
        <v>1.3</v>
      </c>
      <c r="G5" s="121">
        <v>3.1</v>
      </c>
      <c r="H5" s="121">
        <v>2.76</v>
      </c>
    </row>
    <row r="6" spans="1:10">
      <c r="A6" s="114" t="s">
        <v>1271</v>
      </c>
      <c r="B6" s="121">
        <v>330</v>
      </c>
      <c r="C6" s="121">
        <v>400</v>
      </c>
      <c r="D6" s="121">
        <v>4914</v>
      </c>
      <c r="E6" s="121">
        <v>3836</v>
      </c>
      <c r="F6" s="121">
        <v>2577</v>
      </c>
      <c r="G6" s="121">
        <v>3476</v>
      </c>
      <c r="H6" s="121">
        <v>3717</v>
      </c>
    </row>
    <row r="7" spans="1:10">
      <c r="A7" s="114" t="s">
        <v>1272</v>
      </c>
      <c r="B7" s="120">
        <v>0.06</v>
      </c>
      <c r="C7" s="120">
        <v>0.2</v>
      </c>
      <c r="D7" s="120">
        <v>1.1000000000000001</v>
      </c>
      <c r="E7" s="120">
        <v>1</v>
      </c>
      <c r="F7" s="120">
        <v>0.8</v>
      </c>
      <c r="G7" s="120">
        <v>1.1000000000000001</v>
      </c>
      <c r="H7" s="120">
        <v>1.31</v>
      </c>
    </row>
    <row r="8" spans="1:10">
      <c r="A8" s="114" t="s">
        <v>1273</v>
      </c>
      <c r="B8" s="120">
        <v>0.3</v>
      </c>
      <c r="C8" s="120">
        <v>345</v>
      </c>
      <c r="D8" s="120">
        <v>20</v>
      </c>
      <c r="E8" s="120">
        <v>63</v>
      </c>
      <c r="F8" s="120">
        <v>43.1</v>
      </c>
      <c r="G8" s="120">
        <v>60</v>
      </c>
      <c r="H8" s="120">
        <v>57.3</v>
      </c>
    </row>
    <row r="9" spans="1:10">
      <c r="A9" s="114" t="s">
        <v>1274</v>
      </c>
      <c r="B9" s="120">
        <v>1.7999999999999999E-2</v>
      </c>
      <c r="C9" s="120">
        <v>9</v>
      </c>
      <c r="D9" s="120">
        <v>4</v>
      </c>
      <c r="E9" s="120">
        <v>17</v>
      </c>
      <c r="F9" s="120">
        <v>6.9</v>
      </c>
      <c r="G9" s="120"/>
      <c r="H9" s="120">
        <v>19.899999999999999</v>
      </c>
    </row>
    <row r="10" spans="1:10">
      <c r="A10" s="114" t="s">
        <v>1275</v>
      </c>
      <c r="B10" s="120">
        <v>17500</v>
      </c>
      <c r="C10" s="120">
        <v>302300</v>
      </c>
      <c r="D10" s="120">
        <v>68500</v>
      </c>
      <c r="E10" s="120">
        <v>25700</v>
      </c>
      <c r="F10" s="120">
        <v>26500</v>
      </c>
      <c r="G10" s="120">
        <v>13500</v>
      </c>
      <c r="H10" s="120">
        <v>42424</v>
      </c>
    </row>
    <row r="11" spans="1:10">
      <c r="A11" s="114" t="s">
        <v>1276</v>
      </c>
      <c r="B11" s="120">
        <v>14400</v>
      </c>
      <c r="C11" s="120">
        <v>4200</v>
      </c>
      <c r="D11" s="120">
        <v>89400</v>
      </c>
      <c r="E11" s="120">
        <v>81500</v>
      </c>
      <c r="F11" s="120">
        <v>78200</v>
      </c>
      <c r="G11" s="120">
        <v>81500</v>
      </c>
      <c r="H11" s="120">
        <v>63078</v>
      </c>
    </row>
    <row r="12" spans="1:10">
      <c r="A12" s="114" t="s">
        <v>1263</v>
      </c>
      <c r="B12" s="120">
        <v>0.28999999999999998</v>
      </c>
      <c r="C12" s="120">
        <v>3</v>
      </c>
      <c r="D12" s="120"/>
      <c r="E12" s="120"/>
      <c r="F12" s="120">
        <v>79.900000000000006</v>
      </c>
      <c r="G12" s="120">
        <v>129.458</v>
      </c>
      <c r="H12" s="120">
        <v>57.2</v>
      </c>
    </row>
    <row r="13" spans="1:10">
      <c r="A13" s="114" t="s">
        <v>1264</v>
      </c>
      <c r="B13" s="120">
        <v>8.02</v>
      </c>
      <c r="C13" s="120">
        <v>610</v>
      </c>
      <c r="D13" s="120">
        <v>300</v>
      </c>
      <c r="E13" s="120"/>
      <c r="F13" s="120">
        <v>135</v>
      </c>
      <c r="G13" s="120">
        <v>183.167</v>
      </c>
      <c r="H13" s="120">
        <v>327</v>
      </c>
    </row>
    <row r="14" spans="1:10">
      <c r="A14" s="114" t="s">
        <v>1265</v>
      </c>
      <c r="B14" s="120">
        <v>0.16</v>
      </c>
      <c r="C14" s="120">
        <v>1.3</v>
      </c>
      <c r="D14" s="120">
        <v>4.8</v>
      </c>
      <c r="E14" s="120"/>
      <c r="F14" s="120">
        <v>3.09</v>
      </c>
      <c r="G14" s="120">
        <v>6.1520000000000001</v>
      </c>
      <c r="H14" s="120">
        <v>5.78</v>
      </c>
    </row>
    <row r="15" spans="1:10">
      <c r="A15" s="114" t="s">
        <v>1266</v>
      </c>
      <c r="B15" s="120">
        <v>0.4</v>
      </c>
      <c r="C15" s="120">
        <v>4.7</v>
      </c>
      <c r="D15" s="120">
        <v>24</v>
      </c>
      <c r="E15" s="120"/>
      <c r="F15" s="120">
        <v>17.59</v>
      </c>
      <c r="G15" s="120">
        <v>28.623000000000001</v>
      </c>
      <c r="H15" s="120">
        <v>27</v>
      </c>
    </row>
    <row r="16" spans="1:10">
      <c r="A16" s="114" t="s">
        <v>1267</v>
      </c>
      <c r="B16" s="120">
        <v>0.70399999999999996</v>
      </c>
      <c r="C16" s="120">
        <v>0.70799999999999996</v>
      </c>
      <c r="D16" s="120">
        <v>0.71</v>
      </c>
      <c r="E16" s="120"/>
      <c r="F16" s="120">
        <v>0.73785000000000001</v>
      </c>
      <c r="G16" s="120">
        <v>0.73079499999999997</v>
      </c>
      <c r="H16" s="120">
        <v>0.71730000000000005</v>
      </c>
    </row>
    <row r="17" spans="1:8">
      <c r="A17" s="114" t="s">
        <v>1268</v>
      </c>
      <c r="B17" s="120">
        <v>0.5131429999999999</v>
      </c>
      <c r="C17" s="120">
        <v>0.51208100000000001</v>
      </c>
      <c r="D17" s="120">
        <v>0.51080499999999995</v>
      </c>
      <c r="E17" s="120"/>
      <c r="F17" s="120">
        <v>0.51110699999999998</v>
      </c>
      <c r="G17" s="120">
        <v>0.51223399999999997</v>
      </c>
      <c r="H17" s="120">
        <v>0.51217999999999997</v>
      </c>
    </row>
    <row r="18" spans="1:8">
      <c r="A18" s="114" t="s">
        <v>2374</v>
      </c>
      <c r="B18" s="120" t="s">
        <v>1278</v>
      </c>
      <c r="C18" s="120" t="s">
        <v>1279</v>
      </c>
      <c r="D18" s="120" t="s">
        <v>1281</v>
      </c>
      <c r="E18" s="120" t="s">
        <v>1281</v>
      </c>
      <c r="F18" s="120" t="s">
        <v>1283</v>
      </c>
      <c r="G18" s="120" t="s">
        <v>2449</v>
      </c>
      <c r="H18" s="120" t="s">
        <v>2027</v>
      </c>
    </row>
    <row r="19" spans="1:8">
      <c r="A19" s="133" t="s">
        <v>2373</v>
      </c>
      <c r="B19" s="134" t="s">
        <v>1278</v>
      </c>
      <c r="C19" s="134" t="s">
        <v>1280</v>
      </c>
      <c r="D19" s="134" t="s">
        <v>1282</v>
      </c>
      <c r="E19" s="134"/>
      <c r="F19" s="134" t="s">
        <v>1283</v>
      </c>
      <c r="G19" s="134" t="s">
        <v>2449</v>
      </c>
      <c r="H19" s="134" t="s">
        <v>2026</v>
      </c>
    </row>
    <row r="21" spans="1:8">
      <c r="A21" s="2" t="s">
        <v>2451</v>
      </c>
    </row>
    <row r="22" spans="1:8">
      <c r="A22" s="1" t="s">
        <v>1967</v>
      </c>
    </row>
    <row r="23" spans="1:8">
      <c r="A23" s="1" t="s">
        <v>1972</v>
      </c>
    </row>
    <row r="24" spans="1:8">
      <c r="A24" s="1" t="s">
        <v>1989</v>
      </c>
    </row>
    <row r="25" spans="1:8">
      <c r="A25" s="1" t="s">
        <v>2028</v>
      </c>
    </row>
    <row r="26" spans="1:8">
      <c r="A26" s="1" t="s">
        <v>1990</v>
      </c>
    </row>
    <row r="27" spans="1:8">
      <c r="A27" s="1" t="s">
        <v>1995</v>
      </c>
    </row>
    <row r="28" spans="1:8">
      <c r="A28" s="1" t="s">
        <v>1998</v>
      </c>
    </row>
    <row r="29" spans="1:8">
      <c r="A29" s="1" t="s">
        <v>2005</v>
      </c>
    </row>
  </sheetData>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595"/>
  <sheetViews>
    <sheetView zoomScaleNormal="100" workbookViewId="0"/>
  </sheetViews>
  <sheetFormatPr baseColWidth="10" defaultColWidth="9" defaultRowHeight="15"/>
  <cols>
    <col min="1" max="1" width="15.33203125" style="124" customWidth="1"/>
    <col min="2" max="2" width="17.6640625" style="3" customWidth="1"/>
    <col min="3" max="3" width="17.83203125" style="3" customWidth="1"/>
    <col min="4" max="4" width="8" style="105" customWidth="1"/>
    <col min="5" max="6" width="9" style="105"/>
    <col min="7" max="7" width="12.6640625" style="105" customWidth="1"/>
    <col min="8" max="8" width="12.83203125" style="105" customWidth="1"/>
    <col min="9" max="9" width="9" style="105"/>
    <col min="10" max="10" width="9" style="109" customWidth="1"/>
    <col min="11" max="11" width="11.6640625" style="109" customWidth="1"/>
    <col min="12" max="12" width="17.6640625" style="105" customWidth="1"/>
    <col min="13" max="16384" width="9" style="105"/>
  </cols>
  <sheetData>
    <row r="1" spans="1:15" ht="16" thickBot="1">
      <c r="A1" s="123" t="s">
        <v>2469</v>
      </c>
    </row>
    <row r="2" spans="1:15" s="117" customFormat="1" ht="14.25" customHeight="1">
      <c r="A2" s="145" t="s">
        <v>1931</v>
      </c>
      <c r="B2" s="145" t="s">
        <v>1932</v>
      </c>
      <c r="C2" s="145" t="s">
        <v>612</v>
      </c>
      <c r="D2" s="145" t="s">
        <v>1933</v>
      </c>
      <c r="E2" s="145" t="s">
        <v>1952</v>
      </c>
      <c r="F2" s="145" t="s">
        <v>1953</v>
      </c>
      <c r="G2" s="145" t="s">
        <v>1954</v>
      </c>
      <c r="H2" s="145" t="s">
        <v>1955</v>
      </c>
      <c r="I2" s="145" t="s">
        <v>1956</v>
      </c>
      <c r="J2" s="146" t="s">
        <v>1284</v>
      </c>
      <c r="K2" s="146" t="s">
        <v>1957</v>
      </c>
      <c r="L2" s="145" t="s">
        <v>613</v>
      </c>
    </row>
    <row r="3" spans="1:15" s="128" customFormat="1">
      <c r="A3" s="142" t="s">
        <v>1285</v>
      </c>
      <c r="B3" s="32"/>
      <c r="C3" s="32"/>
      <c r="D3" s="143"/>
      <c r="E3" s="143"/>
      <c r="F3" s="143"/>
      <c r="G3" s="143"/>
      <c r="H3" s="143"/>
      <c r="I3" s="143"/>
      <c r="J3" s="144"/>
      <c r="K3" s="144"/>
      <c r="L3" s="143"/>
    </row>
    <row r="4" spans="1:15">
      <c r="A4" s="124" t="s">
        <v>1934</v>
      </c>
      <c r="B4" s="125" t="s">
        <v>1286</v>
      </c>
      <c r="C4" s="125" t="s">
        <v>1287</v>
      </c>
      <c r="D4" s="121">
        <v>3500</v>
      </c>
      <c r="E4" s="91">
        <v>2.6240000000000001</v>
      </c>
      <c r="F4" s="91">
        <v>10.694000000000001</v>
      </c>
      <c r="G4" s="91">
        <v>0.14829999999999999</v>
      </c>
      <c r="H4" s="91">
        <v>0.51165000000000005</v>
      </c>
      <c r="I4" s="91">
        <v>25</v>
      </c>
      <c r="J4" s="90">
        <v>2.61</v>
      </c>
      <c r="K4" s="90">
        <v>-0.25</v>
      </c>
      <c r="L4" s="91" t="s">
        <v>1288</v>
      </c>
      <c r="N4" s="109"/>
      <c r="O4" s="126"/>
    </row>
    <row r="5" spans="1:15">
      <c r="A5" s="124" t="s">
        <v>1935</v>
      </c>
      <c r="B5" s="125" t="s">
        <v>1286</v>
      </c>
      <c r="C5" s="125" t="s">
        <v>1287</v>
      </c>
      <c r="D5" s="121">
        <v>3500</v>
      </c>
      <c r="E5" s="91">
        <v>2.6379999999999999</v>
      </c>
      <c r="F5" s="91">
        <v>11.17</v>
      </c>
      <c r="G5" s="91">
        <v>0.14280000000000001</v>
      </c>
      <c r="H5" s="91">
        <v>0.51156999999999997</v>
      </c>
      <c r="I5" s="91">
        <v>16</v>
      </c>
      <c r="J5" s="90">
        <v>3.54</v>
      </c>
      <c r="K5" s="90">
        <v>-0.27</v>
      </c>
      <c r="L5" s="91" t="s">
        <v>1288</v>
      </c>
      <c r="N5" s="109"/>
      <c r="O5" s="126"/>
    </row>
    <row r="6" spans="1:15">
      <c r="A6" s="124" t="s">
        <v>1936</v>
      </c>
      <c r="B6" s="125" t="s">
        <v>1286</v>
      </c>
      <c r="C6" s="125" t="s">
        <v>1287</v>
      </c>
      <c r="D6" s="121">
        <v>3500</v>
      </c>
      <c r="E6" s="91">
        <v>1.466</v>
      </c>
      <c r="F6" s="91">
        <v>6.4870000000000001</v>
      </c>
      <c r="G6" s="91">
        <v>0.1366</v>
      </c>
      <c r="H6" s="91">
        <v>0.511405</v>
      </c>
      <c r="I6" s="91">
        <v>12</v>
      </c>
      <c r="J6" s="90">
        <v>3.12</v>
      </c>
      <c r="K6" s="90">
        <v>-0.31</v>
      </c>
      <c r="L6" s="91" t="s">
        <v>1288</v>
      </c>
      <c r="N6" s="109"/>
      <c r="O6" s="126"/>
    </row>
    <row r="7" spans="1:15">
      <c r="A7" s="124" t="s">
        <v>1937</v>
      </c>
      <c r="B7" s="41" t="s">
        <v>1286</v>
      </c>
      <c r="C7" s="41" t="s">
        <v>1287</v>
      </c>
      <c r="D7" s="120">
        <v>3500</v>
      </c>
      <c r="E7" s="91">
        <v>2.4740000000000002</v>
      </c>
      <c r="F7" s="91">
        <v>8.7970000000000006</v>
      </c>
      <c r="G7" s="91">
        <v>0.17</v>
      </c>
      <c r="H7" s="91">
        <v>0.51213200000000003</v>
      </c>
      <c r="I7" s="91">
        <v>10</v>
      </c>
      <c r="J7" s="90">
        <v>2.21</v>
      </c>
      <c r="K7" s="90">
        <v>-0.14000000000000001</v>
      </c>
      <c r="L7" s="91" t="s">
        <v>1288</v>
      </c>
      <c r="N7" s="109"/>
      <c r="O7" s="126"/>
    </row>
    <row r="8" spans="1:15">
      <c r="A8" s="124" t="s">
        <v>1938</v>
      </c>
      <c r="B8" s="41" t="s">
        <v>1286</v>
      </c>
      <c r="C8" s="41" t="s">
        <v>1287</v>
      </c>
      <c r="D8" s="120">
        <v>3500</v>
      </c>
      <c r="E8" s="91">
        <v>1.3140000000000001</v>
      </c>
      <c r="F8" s="91">
        <v>4.4180000000000001</v>
      </c>
      <c r="G8" s="91">
        <v>0.17979999999999999</v>
      </c>
      <c r="H8" s="91">
        <v>0.51239699999999999</v>
      </c>
      <c r="I8" s="91">
        <v>28</v>
      </c>
      <c r="J8" s="90">
        <v>2.96</v>
      </c>
      <c r="K8" s="90">
        <v>-0.09</v>
      </c>
      <c r="L8" s="91" t="s">
        <v>1288</v>
      </c>
      <c r="N8" s="109"/>
      <c r="O8" s="126"/>
    </row>
    <row r="9" spans="1:15">
      <c r="A9" s="124" t="s">
        <v>1939</v>
      </c>
      <c r="B9" s="41" t="s">
        <v>1286</v>
      </c>
      <c r="C9" s="41" t="s">
        <v>1287</v>
      </c>
      <c r="D9" s="120">
        <v>3500</v>
      </c>
      <c r="E9" s="91">
        <v>2.6669999999999998</v>
      </c>
      <c r="F9" s="91">
        <v>8.3529999999999998</v>
      </c>
      <c r="G9" s="91">
        <v>0.193</v>
      </c>
      <c r="H9" s="91">
        <v>0.51271</v>
      </c>
      <c r="I9" s="91">
        <v>12</v>
      </c>
      <c r="J9" s="90">
        <v>3.1</v>
      </c>
      <c r="K9" s="90">
        <v>-0.02</v>
      </c>
      <c r="L9" s="91" t="s">
        <v>1288</v>
      </c>
      <c r="N9" s="109"/>
      <c r="O9" s="126"/>
    </row>
    <row r="10" spans="1:15">
      <c r="A10" s="124" t="s">
        <v>1940</v>
      </c>
      <c r="B10" s="41" t="s">
        <v>1286</v>
      </c>
      <c r="C10" s="41" t="s">
        <v>1287</v>
      </c>
      <c r="D10" s="120">
        <v>3500</v>
      </c>
      <c r="E10" s="91">
        <v>2.5270000000000001</v>
      </c>
      <c r="F10" s="91">
        <v>10.238</v>
      </c>
      <c r="G10" s="91">
        <v>0.1492</v>
      </c>
      <c r="H10" s="91">
        <v>0.51158300000000001</v>
      </c>
      <c r="I10" s="91">
        <v>18</v>
      </c>
      <c r="J10" s="90">
        <v>0.88</v>
      </c>
      <c r="K10" s="90">
        <v>-0.24</v>
      </c>
      <c r="L10" s="91" t="s">
        <v>1288</v>
      </c>
      <c r="N10" s="109"/>
      <c r="O10" s="126"/>
    </row>
    <row r="11" spans="1:15">
      <c r="A11" s="124" t="s">
        <v>1941</v>
      </c>
      <c r="B11" s="41" t="s">
        <v>1286</v>
      </c>
      <c r="C11" s="41" t="s">
        <v>1287</v>
      </c>
      <c r="D11" s="120">
        <v>3500</v>
      </c>
      <c r="E11" s="91">
        <v>2.4940000000000002</v>
      </c>
      <c r="F11" s="91">
        <v>10.092000000000001</v>
      </c>
      <c r="G11" s="91">
        <v>0.14940000000000001</v>
      </c>
      <c r="H11" s="91">
        <v>0.511602</v>
      </c>
      <c r="I11" s="91">
        <v>32</v>
      </c>
      <c r="J11" s="90">
        <v>1.1599999999999999</v>
      </c>
      <c r="K11" s="90">
        <v>-0.24</v>
      </c>
      <c r="L11" s="91" t="s">
        <v>1288</v>
      </c>
      <c r="N11" s="109"/>
      <c r="O11" s="126"/>
    </row>
    <row r="12" spans="1:15">
      <c r="A12" s="124" t="s">
        <v>1942</v>
      </c>
      <c r="B12" s="41" t="s">
        <v>1286</v>
      </c>
      <c r="C12" s="41" t="s">
        <v>1287</v>
      </c>
      <c r="D12" s="120">
        <v>3500</v>
      </c>
      <c r="E12" s="91">
        <v>2.5990000000000002</v>
      </c>
      <c r="F12" s="91">
        <v>8.16</v>
      </c>
      <c r="G12" s="91">
        <v>0.1925</v>
      </c>
      <c r="H12" s="91">
        <v>0.51267700000000005</v>
      </c>
      <c r="I12" s="91">
        <v>19</v>
      </c>
      <c r="J12" s="90">
        <v>2.68</v>
      </c>
      <c r="K12" s="90">
        <v>-0.02</v>
      </c>
      <c r="L12" s="91" t="s">
        <v>1288</v>
      </c>
      <c r="N12" s="109"/>
      <c r="O12" s="126"/>
    </row>
    <row r="13" spans="1:15">
      <c r="A13" s="124" t="s">
        <v>1943</v>
      </c>
      <c r="B13" s="41" t="s">
        <v>1286</v>
      </c>
      <c r="C13" s="41" t="s">
        <v>1287</v>
      </c>
      <c r="D13" s="120">
        <v>3500</v>
      </c>
      <c r="E13" s="91">
        <v>1.9550000000000001</v>
      </c>
      <c r="F13" s="91">
        <v>8.1750000000000007</v>
      </c>
      <c r="G13" s="91">
        <v>0.14460000000000001</v>
      </c>
      <c r="H13" s="91">
        <v>0.51157399999999997</v>
      </c>
      <c r="I13" s="91">
        <v>14</v>
      </c>
      <c r="J13" s="90">
        <v>2.8</v>
      </c>
      <c r="K13" s="90">
        <v>-0.26</v>
      </c>
      <c r="L13" s="91" t="s">
        <v>1288</v>
      </c>
      <c r="N13" s="109"/>
      <c r="O13" s="126"/>
    </row>
    <row r="14" spans="1:15">
      <c r="A14" s="124" t="s">
        <v>1944</v>
      </c>
      <c r="B14" s="41" t="s">
        <v>1286</v>
      </c>
      <c r="C14" s="41" t="s">
        <v>1287</v>
      </c>
      <c r="D14" s="120">
        <v>3500</v>
      </c>
      <c r="E14" s="91">
        <v>2.8570000000000002</v>
      </c>
      <c r="F14" s="91">
        <v>10.287000000000001</v>
      </c>
      <c r="G14" s="91">
        <v>0.16789999999999999</v>
      </c>
      <c r="H14" s="91">
        <v>0.51214599999999999</v>
      </c>
      <c r="I14" s="91">
        <v>26</v>
      </c>
      <c r="J14" s="90">
        <v>3.44</v>
      </c>
      <c r="K14" s="90">
        <v>-0.15</v>
      </c>
      <c r="L14" s="91" t="s">
        <v>1288</v>
      </c>
      <c r="N14" s="109"/>
      <c r="O14" s="126"/>
    </row>
    <row r="15" spans="1:15">
      <c r="A15" s="124" t="s">
        <v>1945</v>
      </c>
      <c r="B15" s="41" t="s">
        <v>1286</v>
      </c>
      <c r="C15" s="41" t="s">
        <v>1287</v>
      </c>
      <c r="D15" s="120">
        <v>3500</v>
      </c>
      <c r="E15" s="91"/>
      <c r="F15" s="91">
        <v>10.1</v>
      </c>
      <c r="G15" s="91">
        <v>0.16900000000000001</v>
      </c>
      <c r="H15" s="91">
        <v>0.51218200000000003</v>
      </c>
      <c r="I15" s="91">
        <v>21</v>
      </c>
      <c r="J15" s="90">
        <v>3.65</v>
      </c>
      <c r="K15" s="90">
        <v>-0.14000000000000001</v>
      </c>
      <c r="L15" s="91" t="s">
        <v>1289</v>
      </c>
      <c r="N15" s="109"/>
      <c r="O15" s="126"/>
    </row>
    <row r="16" spans="1:15">
      <c r="A16" s="124" t="s">
        <v>1946</v>
      </c>
      <c r="B16" s="41" t="s">
        <v>1286</v>
      </c>
      <c r="C16" s="41" t="s">
        <v>1287</v>
      </c>
      <c r="D16" s="120">
        <v>3500</v>
      </c>
      <c r="E16" s="91"/>
      <c r="F16" s="91">
        <v>10.68</v>
      </c>
      <c r="G16" s="91">
        <v>0.1671</v>
      </c>
      <c r="H16" s="91">
        <v>0.512158</v>
      </c>
      <c r="I16" s="91">
        <v>17</v>
      </c>
      <c r="J16" s="90">
        <v>4.04</v>
      </c>
      <c r="K16" s="90">
        <v>-0.15</v>
      </c>
      <c r="L16" s="91" t="s">
        <v>1289</v>
      </c>
      <c r="N16" s="109"/>
      <c r="O16" s="126"/>
    </row>
    <row r="17" spans="1:15">
      <c r="A17" s="124" t="s">
        <v>1947</v>
      </c>
      <c r="B17" s="41" t="s">
        <v>1286</v>
      </c>
      <c r="C17" s="41" t="s">
        <v>1287</v>
      </c>
      <c r="D17" s="120">
        <v>3500</v>
      </c>
      <c r="E17" s="91"/>
      <c r="F17" s="91">
        <v>4.72</v>
      </c>
      <c r="G17" s="91">
        <v>0.1961</v>
      </c>
      <c r="H17" s="91">
        <v>0.512799</v>
      </c>
      <c r="I17" s="91">
        <v>22</v>
      </c>
      <c r="J17" s="90">
        <v>3.44</v>
      </c>
      <c r="K17" s="90">
        <v>0</v>
      </c>
      <c r="L17" s="91" t="s">
        <v>1289</v>
      </c>
      <c r="N17" s="109"/>
      <c r="O17" s="126"/>
    </row>
    <row r="18" spans="1:15">
      <c r="A18" s="124" t="s">
        <v>1948</v>
      </c>
      <c r="B18" s="41" t="s">
        <v>1949</v>
      </c>
      <c r="C18" s="41" t="s">
        <v>1950</v>
      </c>
      <c r="D18" s="120">
        <v>3500</v>
      </c>
      <c r="E18" s="91"/>
      <c r="F18" s="91">
        <v>7.71</v>
      </c>
      <c r="G18" s="91">
        <v>0.19500000000000001</v>
      </c>
      <c r="H18" s="91">
        <v>0.51278100000000004</v>
      </c>
      <c r="I18" s="91">
        <v>23</v>
      </c>
      <c r="J18" s="90">
        <v>3.59</v>
      </c>
      <c r="K18" s="90">
        <v>-0.01</v>
      </c>
      <c r="L18" s="91" t="s">
        <v>1289</v>
      </c>
      <c r="N18" s="109"/>
      <c r="O18" s="126"/>
    </row>
    <row r="19" spans="1:15">
      <c r="A19" s="124" t="s">
        <v>1951</v>
      </c>
      <c r="B19" s="41" t="s">
        <v>1949</v>
      </c>
      <c r="C19" s="41" t="s">
        <v>1950</v>
      </c>
      <c r="D19" s="120">
        <v>3500</v>
      </c>
      <c r="E19" s="91"/>
      <c r="F19" s="91">
        <v>6.32</v>
      </c>
      <c r="G19" s="91">
        <v>0.13650000000000001</v>
      </c>
      <c r="H19" s="91">
        <v>0.51142299999999996</v>
      </c>
      <c r="I19" s="91">
        <v>19</v>
      </c>
      <c r="J19" s="90">
        <v>3.52</v>
      </c>
      <c r="K19" s="90">
        <v>-0.31</v>
      </c>
      <c r="L19" s="91" t="s">
        <v>1289</v>
      </c>
      <c r="N19" s="109"/>
      <c r="O19" s="126"/>
    </row>
    <row r="20" spans="1:15">
      <c r="B20" s="41" t="s">
        <v>1286</v>
      </c>
      <c r="C20" s="41" t="s">
        <v>1287</v>
      </c>
      <c r="D20" s="91">
        <v>3500</v>
      </c>
      <c r="E20" s="91"/>
      <c r="F20" s="91">
        <v>6.39</v>
      </c>
      <c r="G20" s="91">
        <v>0.1376</v>
      </c>
      <c r="H20" s="91">
        <v>0.51145200000000002</v>
      </c>
      <c r="I20" s="91">
        <v>25</v>
      </c>
      <c r="J20" s="90">
        <v>3.59</v>
      </c>
      <c r="K20" s="90">
        <v>-0.3</v>
      </c>
      <c r="L20" s="91" t="s">
        <v>1289</v>
      </c>
      <c r="N20" s="109"/>
      <c r="O20" s="126"/>
    </row>
    <row r="21" spans="1:15">
      <c r="A21" s="124" t="s">
        <v>1290</v>
      </c>
      <c r="B21" s="41" t="s">
        <v>1286</v>
      </c>
      <c r="C21" s="41" t="s">
        <v>1287</v>
      </c>
      <c r="D21" s="91">
        <v>3500</v>
      </c>
      <c r="E21" s="91"/>
      <c r="F21" s="91">
        <v>9.3699999999999992</v>
      </c>
      <c r="G21" s="91">
        <v>0.1744</v>
      </c>
      <c r="H21" s="91">
        <v>0.51238399999999995</v>
      </c>
      <c r="I21" s="91">
        <v>25</v>
      </c>
      <c r="J21" s="90">
        <v>5.16</v>
      </c>
      <c r="K21" s="90">
        <v>-0.11</v>
      </c>
      <c r="L21" s="91" t="s">
        <v>1289</v>
      </c>
      <c r="N21" s="109"/>
      <c r="O21" s="126"/>
    </row>
    <row r="22" spans="1:15">
      <c r="A22" s="124" t="s">
        <v>1291</v>
      </c>
      <c r="B22" s="41" t="s">
        <v>1286</v>
      </c>
      <c r="C22" s="41" t="s">
        <v>1287</v>
      </c>
      <c r="D22" s="91">
        <v>3500</v>
      </c>
      <c r="E22" s="91"/>
      <c r="F22" s="91">
        <v>8.2799999999999994</v>
      </c>
      <c r="G22" s="91">
        <v>0.18759999999999999</v>
      </c>
      <c r="H22" s="91">
        <v>0.51261400000000001</v>
      </c>
      <c r="I22" s="91">
        <v>17</v>
      </c>
      <c r="J22" s="90">
        <v>3.67</v>
      </c>
      <c r="K22" s="90">
        <v>-0.05</v>
      </c>
      <c r="L22" s="91" t="s">
        <v>1289</v>
      </c>
      <c r="N22" s="109"/>
      <c r="O22" s="126"/>
    </row>
    <row r="23" spans="1:15">
      <c r="A23" s="124" t="s">
        <v>1292</v>
      </c>
      <c r="B23" s="41" t="s">
        <v>1286</v>
      </c>
      <c r="C23" s="41" t="s">
        <v>1287</v>
      </c>
      <c r="D23" s="91">
        <v>3500</v>
      </c>
      <c r="E23" s="91"/>
      <c r="F23" s="91">
        <v>10.050000000000001</v>
      </c>
      <c r="G23" s="91">
        <v>0.1492</v>
      </c>
      <c r="H23" s="91">
        <v>0.51158700000000001</v>
      </c>
      <c r="I23" s="91">
        <v>18</v>
      </c>
      <c r="J23" s="90">
        <v>0.96</v>
      </c>
      <c r="K23" s="90">
        <v>-0.24</v>
      </c>
      <c r="L23" s="91" t="s">
        <v>1289</v>
      </c>
      <c r="N23" s="109"/>
      <c r="O23" s="126"/>
    </row>
    <row r="24" spans="1:15">
      <c r="B24" s="41" t="s">
        <v>1286</v>
      </c>
      <c r="C24" s="41" t="s">
        <v>1287</v>
      </c>
      <c r="D24" s="91">
        <v>3500</v>
      </c>
      <c r="E24" s="91"/>
      <c r="F24" s="91">
        <v>10.039999999999999</v>
      </c>
      <c r="G24" s="91">
        <v>0.1492</v>
      </c>
      <c r="H24" s="91">
        <v>0.51158700000000001</v>
      </c>
      <c r="I24" s="91">
        <v>25</v>
      </c>
      <c r="J24" s="90">
        <v>0.96</v>
      </c>
      <c r="K24" s="90">
        <v>-0.24</v>
      </c>
      <c r="L24" s="91" t="s">
        <v>1289</v>
      </c>
      <c r="N24" s="109"/>
      <c r="O24" s="126"/>
    </row>
    <row r="25" spans="1:15">
      <c r="A25" s="124" t="s">
        <v>1293</v>
      </c>
      <c r="B25" s="41" t="s">
        <v>1286</v>
      </c>
      <c r="C25" s="41" t="s">
        <v>1294</v>
      </c>
      <c r="D25" s="91">
        <v>3500</v>
      </c>
      <c r="E25" s="91"/>
      <c r="F25" s="91">
        <v>17.91</v>
      </c>
      <c r="G25" s="91">
        <v>0.1331</v>
      </c>
      <c r="H25" s="91">
        <v>0.511293</v>
      </c>
      <c r="I25" s="91">
        <v>22</v>
      </c>
      <c r="J25" s="90">
        <v>2.5099999999999998</v>
      </c>
      <c r="K25" s="90">
        <v>-0.32</v>
      </c>
      <c r="L25" s="91" t="s">
        <v>1289</v>
      </c>
      <c r="N25" s="109"/>
      <c r="O25" s="126"/>
    </row>
    <row r="26" spans="1:15">
      <c r="A26" s="124" t="s">
        <v>1295</v>
      </c>
      <c r="B26" s="41" t="s">
        <v>1286</v>
      </c>
      <c r="C26" s="41" t="s">
        <v>1294</v>
      </c>
      <c r="D26" s="91">
        <v>3500</v>
      </c>
      <c r="E26" s="91"/>
      <c r="F26" s="91">
        <v>32.61</v>
      </c>
      <c r="G26" s="91">
        <v>0.12479999999999999</v>
      </c>
      <c r="H26" s="91">
        <v>0.51119000000000003</v>
      </c>
      <c r="I26" s="91">
        <v>20</v>
      </c>
      <c r="J26" s="90">
        <v>4.2699999999999996</v>
      </c>
      <c r="K26" s="90">
        <v>-0.37</v>
      </c>
      <c r="L26" s="91" t="s">
        <v>1289</v>
      </c>
      <c r="N26" s="109"/>
      <c r="O26" s="126"/>
    </row>
    <row r="27" spans="1:15">
      <c r="A27" s="124" t="s">
        <v>1296</v>
      </c>
      <c r="B27" s="41" t="s">
        <v>1286</v>
      </c>
      <c r="C27" s="41" t="s">
        <v>1294</v>
      </c>
      <c r="D27" s="91">
        <v>3500</v>
      </c>
      <c r="E27" s="91"/>
      <c r="F27" s="91">
        <v>35.200000000000003</v>
      </c>
      <c r="G27" s="91">
        <v>0.13200000000000001</v>
      </c>
      <c r="H27" s="91">
        <v>0.51127800000000001</v>
      </c>
      <c r="I27" s="91">
        <v>23</v>
      </c>
      <c r="J27" s="90">
        <v>2.72</v>
      </c>
      <c r="K27" s="90">
        <v>-0.33</v>
      </c>
      <c r="L27" s="91" t="s">
        <v>1289</v>
      </c>
      <c r="N27" s="109"/>
      <c r="O27" s="126"/>
    </row>
    <row r="28" spans="1:15">
      <c r="A28" s="124" t="s">
        <v>1297</v>
      </c>
      <c r="B28" s="41" t="s">
        <v>1286</v>
      </c>
      <c r="C28" s="41" t="s">
        <v>1294</v>
      </c>
      <c r="D28" s="91">
        <v>3500</v>
      </c>
      <c r="E28" s="91"/>
      <c r="F28" s="91">
        <v>23.88</v>
      </c>
      <c r="G28" s="91">
        <v>0.14630000000000001</v>
      </c>
      <c r="H28" s="91">
        <v>0.51142600000000005</v>
      </c>
      <c r="I28" s="91">
        <v>18</v>
      </c>
      <c r="J28" s="90">
        <v>-0.89</v>
      </c>
      <c r="K28" s="90">
        <v>-0.26</v>
      </c>
      <c r="L28" s="91" t="s">
        <v>1289</v>
      </c>
      <c r="N28" s="109"/>
      <c r="O28" s="126"/>
    </row>
    <row r="29" spans="1:15">
      <c r="A29" s="124" t="s">
        <v>1298</v>
      </c>
      <c r="B29" s="41" t="s">
        <v>1286</v>
      </c>
      <c r="C29" s="41" t="s">
        <v>1287</v>
      </c>
      <c r="D29" s="91">
        <v>3500</v>
      </c>
      <c r="E29" s="91">
        <v>2.6789999999999998</v>
      </c>
      <c r="F29" s="91">
        <v>11.606</v>
      </c>
      <c r="G29" s="91">
        <v>0.1396</v>
      </c>
      <c r="H29" s="91">
        <v>0.51142399999999999</v>
      </c>
      <c r="I29" s="91">
        <v>22</v>
      </c>
      <c r="J29" s="90">
        <v>2.13</v>
      </c>
      <c r="K29" s="90">
        <v>-0.28999999999999998</v>
      </c>
      <c r="L29" s="91" t="s">
        <v>1299</v>
      </c>
      <c r="N29" s="109"/>
      <c r="O29" s="126"/>
    </row>
    <row r="30" spans="1:15">
      <c r="A30" s="124" t="s">
        <v>1300</v>
      </c>
      <c r="B30" s="41" t="s">
        <v>1286</v>
      </c>
      <c r="C30" s="41" t="s">
        <v>1287</v>
      </c>
      <c r="D30" s="91">
        <v>3500</v>
      </c>
      <c r="E30" s="91">
        <v>1.9019999999999999</v>
      </c>
      <c r="F30" s="91">
        <v>5.3730000000000002</v>
      </c>
      <c r="G30" s="91">
        <v>0.21410000000000001</v>
      </c>
      <c r="H30" s="91">
        <v>0.51306200000000002</v>
      </c>
      <c r="I30" s="91">
        <v>26</v>
      </c>
      <c r="J30" s="90">
        <v>0.42</v>
      </c>
      <c r="K30" s="90">
        <v>0.09</v>
      </c>
      <c r="L30" s="91" t="s">
        <v>1299</v>
      </c>
      <c r="N30" s="109"/>
      <c r="O30" s="126"/>
    </row>
    <row r="31" spans="1:15">
      <c r="A31" s="124" t="s">
        <v>1301</v>
      </c>
      <c r="B31" s="41" t="s">
        <v>1286</v>
      </c>
      <c r="C31" s="41" t="s">
        <v>1287</v>
      </c>
      <c r="D31" s="91">
        <v>3500</v>
      </c>
      <c r="E31" s="91">
        <v>3.3719999999999999</v>
      </c>
      <c r="F31" s="91">
        <v>11.053000000000001</v>
      </c>
      <c r="G31" s="91">
        <v>0.1845</v>
      </c>
      <c r="H31" s="91">
        <v>0.51254100000000002</v>
      </c>
      <c r="I31" s="91">
        <v>26</v>
      </c>
      <c r="J31" s="90">
        <v>3.65</v>
      </c>
      <c r="K31" s="90">
        <v>-0.06</v>
      </c>
      <c r="L31" s="91" t="s">
        <v>1299</v>
      </c>
      <c r="N31" s="109"/>
      <c r="O31" s="126"/>
    </row>
    <row r="32" spans="1:15">
      <c r="A32" s="124" t="s">
        <v>1302</v>
      </c>
      <c r="B32" s="41" t="s">
        <v>1286</v>
      </c>
      <c r="C32" s="41" t="s">
        <v>1287</v>
      </c>
      <c r="D32" s="91">
        <v>3500</v>
      </c>
      <c r="E32" s="91">
        <v>2.093</v>
      </c>
      <c r="F32" s="91">
        <v>6.51</v>
      </c>
      <c r="G32" s="91">
        <v>0.19439999999999999</v>
      </c>
      <c r="H32" s="91">
        <v>0.51271</v>
      </c>
      <c r="I32" s="91">
        <v>24</v>
      </c>
      <c r="J32" s="90">
        <v>2.4700000000000002</v>
      </c>
      <c r="K32" s="90">
        <v>-0.01</v>
      </c>
      <c r="L32" s="91" t="s">
        <v>1299</v>
      </c>
      <c r="N32" s="109"/>
      <c r="O32" s="126"/>
    </row>
    <row r="33" spans="1:15">
      <c r="A33" s="124" t="s">
        <v>1292</v>
      </c>
      <c r="B33" s="41" t="s">
        <v>1286</v>
      </c>
      <c r="C33" s="41" t="s">
        <v>1287</v>
      </c>
      <c r="D33" s="91">
        <v>3500</v>
      </c>
      <c r="E33" s="91">
        <v>2.6539999999999999</v>
      </c>
      <c r="F33" s="91">
        <v>11.510999999999999</v>
      </c>
      <c r="G33" s="91">
        <v>0.1394</v>
      </c>
      <c r="H33" s="91">
        <v>0.51139800000000002</v>
      </c>
      <c r="I33" s="91">
        <v>38</v>
      </c>
      <c r="J33" s="90">
        <v>1.71</v>
      </c>
      <c r="K33" s="90">
        <v>-0.28999999999999998</v>
      </c>
      <c r="L33" s="91" t="s">
        <v>1299</v>
      </c>
      <c r="N33" s="109"/>
      <c r="O33" s="126"/>
    </row>
    <row r="34" spans="1:15">
      <c r="A34" s="124" t="s">
        <v>1303</v>
      </c>
      <c r="B34" s="41" t="s">
        <v>1286</v>
      </c>
      <c r="C34" s="41" t="s">
        <v>1287</v>
      </c>
      <c r="D34" s="91">
        <v>3500</v>
      </c>
      <c r="E34" s="91">
        <v>2.2210000000000001</v>
      </c>
      <c r="F34" s="91">
        <v>7.32</v>
      </c>
      <c r="G34" s="91">
        <v>0.1835</v>
      </c>
      <c r="H34" s="91">
        <v>0.51234500000000005</v>
      </c>
      <c r="I34" s="91">
        <v>50</v>
      </c>
      <c r="J34" s="90">
        <v>0.25</v>
      </c>
      <c r="K34" s="90">
        <v>-7.0000000000000007E-2</v>
      </c>
      <c r="L34" s="91" t="s">
        <v>1299</v>
      </c>
      <c r="N34" s="109"/>
      <c r="O34" s="126"/>
    </row>
    <row r="35" spans="1:15">
      <c r="A35" s="124" t="s">
        <v>1304</v>
      </c>
      <c r="B35" s="41" t="s">
        <v>1305</v>
      </c>
      <c r="C35" s="41" t="s">
        <v>1287</v>
      </c>
      <c r="D35" s="91">
        <v>3020</v>
      </c>
      <c r="E35" s="91">
        <v>1.1339999999999999</v>
      </c>
      <c r="F35" s="91">
        <v>4.5510000000000002</v>
      </c>
      <c r="G35" s="91">
        <v>0.15060000000000001</v>
      </c>
      <c r="H35" s="91">
        <v>0.51173000000000002</v>
      </c>
      <c r="I35" s="91">
        <v>5</v>
      </c>
      <c r="J35" s="90">
        <v>0.23</v>
      </c>
      <c r="K35" s="90">
        <v>-0.23</v>
      </c>
      <c r="L35" s="91" t="s">
        <v>1306</v>
      </c>
      <c r="N35" s="109"/>
      <c r="O35" s="126"/>
    </row>
    <row r="36" spans="1:15">
      <c r="A36" s="124" t="s">
        <v>1307</v>
      </c>
      <c r="B36" s="41" t="s">
        <v>1305</v>
      </c>
      <c r="C36" s="41" t="s">
        <v>1287</v>
      </c>
      <c r="D36" s="91">
        <v>3020</v>
      </c>
      <c r="E36" s="91">
        <v>1.341</v>
      </c>
      <c r="F36" s="91">
        <v>4.4969999999999999</v>
      </c>
      <c r="G36" s="91">
        <v>0.18029999999999999</v>
      </c>
      <c r="H36" s="91">
        <v>0.512324</v>
      </c>
      <c r="I36" s="91">
        <v>15</v>
      </c>
      <c r="J36" s="90">
        <v>0.26</v>
      </c>
      <c r="K36" s="90">
        <v>-0.08</v>
      </c>
      <c r="L36" s="91" t="s">
        <v>1306</v>
      </c>
      <c r="N36" s="109"/>
      <c r="O36" s="126"/>
    </row>
    <row r="37" spans="1:15">
      <c r="A37" s="124" t="s">
        <v>1308</v>
      </c>
      <c r="B37" s="41" t="s">
        <v>1305</v>
      </c>
      <c r="C37" s="41" t="s">
        <v>1287</v>
      </c>
      <c r="D37" s="91">
        <v>3020</v>
      </c>
      <c r="E37" s="91">
        <v>1.504</v>
      </c>
      <c r="F37" s="91">
        <v>5.9450000000000003</v>
      </c>
      <c r="G37" s="91">
        <v>0.15279999999999999</v>
      </c>
      <c r="H37" s="91">
        <v>0.51177700000000004</v>
      </c>
      <c r="I37" s="91">
        <v>15</v>
      </c>
      <c r="J37" s="90">
        <v>0.28999999999999998</v>
      </c>
      <c r="K37" s="90">
        <v>-0.22</v>
      </c>
      <c r="L37" s="91" t="s">
        <v>1306</v>
      </c>
      <c r="N37" s="109"/>
      <c r="O37" s="126"/>
    </row>
    <row r="38" spans="1:15">
      <c r="A38" s="124" t="s">
        <v>1309</v>
      </c>
      <c r="B38" s="41" t="s">
        <v>1305</v>
      </c>
      <c r="C38" s="41" t="s">
        <v>1287</v>
      </c>
      <c r="D38" s="91">
        <v>3020</v>
      </c>
      <c r="E38" s="91">
        <v>1.488</v>
      </c>
      <c r="F38" s="91">
        <v>5.2939999999999996</v>
      </c>
      <c r="G38" s="91">
        <v>0.1699</v>
      </c>
      <c r="H38" s="91">
        <v>0.51211300000000004</v>
      </c>
      <c r="I38" s="91">
        <v>5</v>
      </c>
      <c r="J38" s="90">
        <v>0.19</v>
      </c>
      <c r="K38" s="90">
        <v>-0.14000000000000001</v>
      </c>
      <c r="L38" s="91" t="s">
        <v>1306</v>
      </c>
      <c r="N38" s="109"/>
      <c r="O38" s="126"/>
    </row>
    <row r="39" spans="1:15">
      <c r="A39" s="124" t="s">
        <v>1310</v>
      </c>
      <c r="B39" s="41" t="s">
        <v>1305</v>
      </c>
      <c r="C39" s="41" t="s">
        <v>1287</v>
      </c>
      <c r="D39" s="91">
        <v>3020</v>
      </c>
      <c r="E39" s="91">
        <v>2.4660000000000002</v>
      </c>
      <c r="F39" s="91">
        <v>10.654</v>
      </c>
      <c r="G39" s="91">
        <v>0.1399</v>
      </c>
      <c r="H39" s="91">
        <v>0.511517</v>
      </c>
      <c r="I39" s="91">
        <v>10</v>
      </c>
      <c r="J39" s="90">
        <v>0.24</v>
      </c>
      <c r="K39" s="90">
        <v>-0.28999999999999998</v>
      </c>
      <c r="L39" s="91" t="s">
        <v>1306</v>
      </c>
      <c r="N39" s="109"/>
      <c r="O39" s="126"/>
    </row>
    <row r="40" spans="1:15">
      <c r="A40" s="124" t="s">
        <v>1311</v>
      </c>
      <c r="B40" s="41" t="s">
        <v>1312</v>
      </c>
      <c r="C40" s="41" t="s">
        <v>1287</v>
      </c>
      <c r="D40" s="91">
        <v>3000</v>
      </c>
      <c r="E40" s="91">
        <v>2.4860000000000002</v>
      </c>
      <c r="F40" s="91">
        <v>7.88</v>
      </c>
      <c r="G40" s="91">
        <v>0.1908</v>
      </c>
      <c r="H40" s="91">
        <v>0.51274500000000001</v>
      </c>
      <c r="I40" s="91">
        <v>16</v>
      </c>
      <c r="J40" s="90">
        <v>4.4000000000000004</v>
      </c>
      <c r="K40" s="90">
        <v>-0.03</v>
      </c>
      <c r="L40" s="91" t="s">
        <v>1313</v>
      </c>
      <c r="N40" s="109"/>
      <c r="O40" s="126"/>
    </row>
    <row r="41" spans="1:15">
      <c r="A41" s="124" t="s">
        <v>1314</v>
      </c>
      <c r="B41" s="41" t="s">
        <v>1312</v>
      </c>
      <c r="C41" s="41" t="s">
        <v>1287</v>
      </c>
      <c r="D41" s="91">
        <v>3000</v>
      </c>
      <c r="E41" s="91">
        <v>5.4130000000000003</v>
      </c>
      <c r="F41" s="91">
        <v>21.190999999999999</v>
      </c>
      <c r="G41" s="91">
        <v>0.1545</v>
      </c>
      <c r="H41" s="91">
        <v>0.51200000000000001</v>
      </c>
      <c r="I41" s="91">
        <v>6</v>
      </c>
      <c r="J41" s="90">
        <v>3.89</v>
      </c>
      <c r="K41" s="90">
        <v>-0.21</v>
      </c>
      <c r="L41" s="91" t="s">
        <v>1313</v>
      </c>
      <c r="N41" s="109"/>
      <c r="O41" s="126"/>
    </row>
    <row r="42" spans="1:15">
      <c r="A42" s="124" t="s">
        <v>1315</v>
      </c>
      <c r="B42" s="41" t="s">
        <v>1312</v>
      </c>
      <c r="C42" s="41" t="s">
        <v>1287</v>
      </c>
      <c r="D42" s="91">
        <v>3000</v>
      </c>
      <c r="E42" s="91">
        <v>2.2440000000000002</v>
      </c>
      <c r="F42" s="91">
        <v>6.99</v>
      </c>
      <c r="G42" s="91">
        <v>0.19420000000000001</v>
      </c>
      <c r="H42" s="91">
        <v>0.51278000000000001</v>
      </c>
      <c r="I42" s="91">
        <v>16</v>
      </c>
      <c r="J42" s="90">
        <v>3.76</v>
      </c>
      <c r="K42" s="90">
        <v>-0.01</v>
      </c>
      <c r="L42" s="91" t="s">
        <v>1313</v>
      </c>
      <c r="N42" s="109"/>
      <c r="O42" s="126"/>
    </row>
    <row r="43" spans="1:15">
      <c r="A43" s="124" t="s">
        <v>1316</v>
      </c>
      <c r="B43" s="41" t="s">
        <v>1312</v>
      </c>
      <c r="C43" s="41" t="s">
        <v>1287</v>
      </c>
      <c r="D43" s="91">
        <v>3000</v>
      </c>
      <c r="E43" s="91">
        <v>2.1230000000000002</v>
      </c>
      <c r="F43" s="91">
        <v>6.5880000000000001</v>
      </c>
      <c r="G43" s="91">
        <v>0.19489999999999999</v>
      </c>
      <c r="H43" s="91">
        <v>0.51278999999999997</v>
      </c>
      <c r="I43" s="91">
        <v>19</v>
      </c>
      <c r="J43" s="90">
        <v>3.69</v>
      </c>
      <c r="K43" s="90">
        <v>-0.01</v>
      </c>
      <c r="L43" s="91" t="s">
        <v>1313</v>
      </c>
      <c r="N43" s="109"/>
      <c r="O43" s="126"/>
    </row>
    <row r="44" spans="1:15">
      <c r="A44" s="124" t="s">
        <v>1317</v>
      </c>
      <c r="B44" s="41" t="s">
        <v>1312</v>
      </c>
      <c r="C44" s="41" t="s">
        <v>1287</v>
      </c>
      <c r="D44" s="91">
        <v>3000</v>
      </c>
      <c r="E44" s="91">
        <v>2.238</v>
      </c>
      <c r="F44" s="91">
        <v>6.8360000000000003</v>
      </c>
      <c r="G44" s="91">
        <v>0.193</v>
      </c>
      <c r="H44" s="91">
        <v>0.51286200000000004</v>
      </c>
      <c r="I44" s="91">
        <v>15</v>
      </c>
      <c r="J44" s="90">
        <v>5.84</v>
      </c>
      <c r="K44" s="90">
        <v>-0.02</v>
      </c>
      <c r="L44" s="91" t="s">
        <v>1313</v>
      </c>
      <c r="N44" s="109"/>
      <c r="O44" s="126"/>
    </row>
    <row r="45" spans="1:15">
      <c r="A45" s="124" t="s">
        <v>1318</v>
      </c>
      <c r="B45" s="41" t="s">
        <v>1312</v>
      </c>
      <c r="C45" s="41" t="s">
        <v>1287</v>
      </c>
      <c r="D45" s="91">
        <v>3000</v>
      </c>
      <c r="E45" s="91">
        <v>1.5980000000000001</v>
      </c>
      <c r="F45" s="91">
        <v>5.1929999999999996</v>
      </c>
      <c r="G45" s="91">
        <v>0.18609999999999999</v>
      </c>
      <c r="H45" s="91">
        <v>0.51260700000000003</v>
      </c>
      <c r="I45" s="91">
        <v>15</v>
      </c>
      <c r="J45" s="90">
        <v>3.52</v>
      </c>
      <c r="K45" s="90">
        <v>-0.05</v>
      </c>
      <c r="L45" s="91" t="s">
        <v>1313</v>
      </c>
      <c r="N45" s="109"/>
      <c r="O45" s="126"/>
    </row>
    <row r="46" spans="1:15">
      <c r="A46" s="124" t="s">
        <v>1319</v>
      </c>
      <c r="B46" s="41" t="s">
        <v>1320</v>
      </c>
      <c r="C46" s="41" t="s">
        <v>31</v>
      </c>
      <c r="D46" s="91">
        <v>2850</v>
      </c>
      <c r="E46" s="91">
        <v>4.0720000000000001</v>
      </c>
      <c r="F46" s="91">
        <v>13.579000000000001</v>
      </c>
      <c r="G46" s="91">
        <v>0.18140000000000001</v>
      </c>
      <c r="H46" s="91">
        <v>0.51263000000000003</v>
      </c>
      <c r="I46" s="91">
        <v>12</v>
      </c>
      <c r="J46" s="90">
        <v>5.5</v>
      </c>
      <c r="K46" s="90">
        <v>-0.08</v>
      </c>
      <c r="L46" s="91" t="s">
        <v>1321</v>
      </c>
      <c r="N46" s="109"/>
      <c r="O46" s="126"/>
    </row>
    <row r="47" spans="1:15">
      <c r="A47" s="124" t="s">
        <v>1322</v>
      </c>
      <c r="B47" s="41" t="s">
        <v>1320</v>
      </c>
      <c r="C47" s="41" t="s">
        <v>31</v>
      </c>
      <c r="D47" s="91">
        <v>2850</v>
      </c>
      <c r="E47" s="91">
        <v>3.8330000000000002</v>
      </c>
      <c r="F47" s="91">
        <v>12.56</v>
      </c>
      <c r="G47" s="91">
        <v>0.18459999999999999</v>
      </c>
      <c r="H47" s="91">
        <v>0.51273299999999999</v>
      </c>
      <c r="I47" s="91">
        <v>15</v>
      </c>
      <c r="J47" s="90">
        <v>6.34</v>
      </c>
      <c r="K47" s="90">
        <v>-0.06</v>
      </c>
      <c r="L47" s="91" t="s">
        <v>1321</v>
      </c>
      <c r="N47" s="109"/>
      <c r="O47" s="126"/>
    </row>
    <row r="48" spans="1:15">
      <c r="A48" s="124" t="s">
        <v>1323</v>
      </c>
      <c r="B48" s="41" t="s">
        <v>1320</v>
      </c>
      <c r="C48" s="41" t="s">
        <v>31</v>
      </c>
      <c r="D48" s="91">
        <v>2850</v>
      </c>
      <c r="E48" s="91">
        <v>6.7670000000000003</v>
      </c>
      <c r="F48" s="91">
        <v>30.577999999999999</v>
      </c>
      <c r="G48" s="91">
        <v>0.1338</v>
      </c>
      <c r="H48" s="91">
        <v>0.51176100000000002</v>
      </c>
      <c r="I48" s="91">
        <v>12</v>
      </c>
      <c r="J48" s="90">
        <v>6.02</v>
      </c>
      <c r="K48" s="90">
        <v>-0.32</v>
      </c>
      <c r="L48" s="91" t="s">
        <v>1321</v>
      </c>
      <c r="N48" s="109"/>
      <c r="O48" s="126"/>
    </row>
    <row r="49" spans="1:15">
      <c r="A49" s="124" t="s">
        <v>1324</v>
      </c>
      <c r="B49" s="41" t="s">
        <v>1320</v>
      </c>
      <c r="C49" s="41" t="s">
        <v>31</v>
      </c>
      <c r="D49" s="91">
        <v>2850</v>
      </c>
      <c r="E49" s="91">
        <v>6.5869999999999997</v>
      </c>
      <c r="F49" s="91">
        <v>28.172000000000001</v>
      </c>
      <c r="G49" s="91">
        <v>0.1414</v>
      </c>
      <c r="H49" s="91">
        <v>0.51187400000000005</v>
      </c>
      <c r="I49" s="91">
        <v>15</v>
      </c>
      <c r="J49" s="90">
        <v>5.43</v>
      </c>
      <c r="K49" s="90">
        <v>-0.28000000000000003</v>
      </c>
      <c r="L49" s="91" t="s">
        <v>1321</v>
      </c>
      <c r="N49" s="109"/>
      <c r="O49" s="126"/>
    </row>
    <row r="50" spans="1:15">
      <c r="A50" s="124" t="s">
        <v>1325</v>
      </c>
      <c r="B50" s="41" t="s">
        <v>1326</v>
      </c>
      <c r="C50" s="41" t="s">
        <v>1287</v>
      </c>
      <c r="D50" s="91">
        <v>2850</v>
      </c>
      <c r="E50" s="91"/>
      <c r="F50" s="91"/>
      <c r="G50" s="91">
        <v>0.17480000000000001</v>
      </c>
      <c r="H50" s="91">
        <v>0.51225100000000001</v>
      </c>
      <c r="I50" s="91"/>
      <c r="J50" s="90">
        <v>0.49</v>
      </c>
      <c r="K50" s="90">
        <v>-0.11</v>
      </c>
      <c r="L50" s="91" t="s">
        <v>1958</v>
      </c>
      <c r="N50" s="109"/>
      <c r="O50" s="126"/>
    </row>
    <row r="51" spans="1:15">
      <c r="A51" s="124" t="s">
        <v>1328</v>
      </c>
      <c r="B51" s="41" t="s">
        <v>1326</v>
      </c>
      <c r="C51" s="41" t="s">
        <v>1287</v>
      </c>
      <c r="D51" s="91">
        <v>2850</v>
      </c>
      <c r="E51" s="91"/>
      <c r="F51" s="91"/>
      <c r="G51" s="91">
        <v>0.1085</v>
      </c>
      <c r="H51" s="91">
        <v>0.51099600000000001</v>
      </c>
      <c r="I51" s="91"/>
      <c r="J51" s="90">
        <v>0.34</v>
      </c>
      <c r="K51" s="90">
        <v>-0.45</v>
      </c>
      <c r="L51" s="91" t="s">
        <v>1958</v>
      </c>
      <c r="N51" s="109"/>
      <c r="O51" s="126"/>
    </row>
    <row r="52" spans="1:15">
      <c r="A52" s="124" t="s">
        <v>1329</v>
      </c>
      <c r="B52" s="41" t="s">
        <v>1326</v>
      </c>
      <c r="C52" s="41" t="s">
        <v>1287</v>
      </c>
      <c r="D52" s="91">
        <v>2850</v>
      </c>
      <c r="E52" s="91"/>
      <c r="F52" s="91"/>
      <c r="G52" s="91">
        <v>0.1072</v>
      </c>
      <c r="H52" s="91">
        <v>0.51096600000000003</v>
      </c>
      <c r="I52" s="91"/>
      <c r="J52" s="90">
        <v>0.23</v>
      </c>
      <c r="K52" s="90">
        <v>-0.46</v>
      </c>
      <c r="L52" s="91" t="s">
        <v>1958</v>
      </c>
      <c r="N52" s="109"/>
      <c r="O52" s="126"/>
    </row>
    <row r="53" spans="1:15">
      <c r="A53" s="124" t="s">
        <v>1330</v>
      </c>
      <c r="B53" s="41" t="s">
        <v>1326</v>
      </c>
      <c r="C53" s="41" t="s">
        <v>1287</v>
      </c>
      <c r="D53" s="91">
        <v>2850</v>
      </c>
      <c r="E53" s="91"/>
      <c r="F53" s="91"/>
      <c r="G53" s="91">
        <v>0.1065</v>
      </c>
      <c r="H53" s="91">
        <v>0.51114700000000002</v>
      </c>
      <c r="I53" s="91"/>
      <c r="J53" s="90">
        <v>4.05</v>
      </c>
      <c r="K53" s="90">
        <v>-0.46</v>
      </c>
      <c r="L53" s="91" t="s">
        <v>1958</v>
      </c>
      <c r="N53" s="109"/>
      <c r="O53" s="126"/>
    </row>
    <row r="54" spans="1:15">
      <c r="A54" s="124" t="s">
        <v>1331</v>
      </c>
      <c r="B54" s="41" t="s">
        <v>1326</v>
      </c>
      <c r="C54" s="41" t="s">
        <v>1287</v>
      </c>
      <c r="D54" s="91">
        <v>2850</v>
      </c>
      <c r="E54" s="91"/>
      <c r="F54" s="91"/>
      <c r="G54" s="91">
        <v>0.1183</v>
      </c>
      <c r="H54" s="91">
        <v>0.51135799999999998</v>
      </c>
      <c r="I54" s="91"/>
      <c r="J54" s="90">
        <v>3.83</v>
      </c>
      <c r="K54" s="90">
        <v>-0.4</v>
      </c>
      <c r="L54" s="91" t="s">
        <v>1958</v>
      </c>
      <c r="N54" s="109"/>
      <c r="O54" s="126"/>
    </row>
    <row r="55" spans="1:15">
      <c r="A55" s="124" t="s">
        <v>1332</v>
      </c>
      <c r="B55" s="41" t="s">
        <v>1326</v>
      </c>
      <c r="C55" s="41" t="s">
        <v>1287</v>
      </c>
      <c r="D55" s="91">
        <v>2850</v>
      </c>
      <c r="E55" s="91"/>
      <c r="F55" s="91"/>
      <c r="G55" s="91">
        <v>0.1174</v>
      </c>
      <c r="H55" s="91">
        <v>0.511158</v>
      </c>
      <c r="I55" s="91"/>
      <c r="J55" s="90">
        <v>0.23</v>
      </c>
      <c r="K55" s="90">
        <v>-0.4</v>
      </c>
      <c r="L55" s="91" t="s">
        <v>1958</v>
      </c>
      <c r="N55" s="109"/>
      <c r="O55" s="126"/>
    </row>
    <row r="56" spans="1:15">
      <c r="A56" s="124" t="s">
        <v>1333</v>
      </c>
      <c r="B56" s="41" t="s">
        <v>1326</v>
      </c>
      <c r="C56" s="41" t="s">
        <v>1287</v>
      </c>
      <c r="D56" s="91">
        <v>2850</v>
      </c>
      <c r="E56" s="91"/>
      <c r="F56" s="91"/>
      <c r="G56" s="91">
        <v>0.1893</v>
      </c>
      <c r="H56" s="91">
        <v>0.51258400000000004</v>
      </c>
      <c r="I56" s="91"/>
      <c r="J56" s="90">
        <v>1.67</v>
      </c>
      <c r="K56" s="90">
        <v>-0.04</v>
      </c>
      <c r="L56" s="91" t="s">
        <v>1958</v>
      </c>
      <c r="N56" s="109"/>
      <c r="O56" s="126"/>
    </row>
    <row r="57" spans="1:15">
      <c r="A57" s="124" t="s">
        <v>1334</v>
      </c>
      <c r="B57" s="41" t="s">
        <v>1326</v>
      </c>
      <c r="C57" s="41" t="s">
        <v>1287</v>
      </c>
      <c r="D57" s="91">
        <v>2850</v>
      </c>
      <c r="E57" s="91"/>
      <c r="F57" s="91"/>
      <c r="G57" s="91">
        <v>0.123</v>
      </c>
      <c r="H57" s="91">
        <v>0.51126300000000002</v>
      </c>
      <c r="I57" s="91"/>
      <c r="J57" s="90">
        <v>0.23</v>
      </c>
      <c r="K57" s="90">
        <v>-0.37</v>
      </c>
      <c r="L57" s="91" t="s">
        <v>1958</v>
      </c>
      <c r="N57" s="109"/>
      <c r="O57" s="126"/>
    </row>
    <row r="58" spans="1:15">
      <c r="A58" s="124" t="s">
        <v>1335</v>
      </c>
      <c r="B58" s="41" t="s">
        <v>1305</v>
      </c>
      <c r="C58" s="41" t="s">
        <v>1287</v>
      </c>
      <c r="D58" s="91">
        <v>2840</v>
      </c>
      <c r="E58" s="91">
        <v>2.133</v>
      </c>
      <c r="F58" s="91">
        <v>8.2919999999999998</v>
      </c>
      <c r="G58" s="91">
        <v>0.1555</v>
      </c>
      <c r="H58" s="91">
        <v>0.51200000000000001</v>
      </c>
      <c r="I58" s="91">
        <v>25</v>
      </c>
      <c r="J58" s="90">
        <v>2.64</v>
      </c>
      <c r="K58" s="90">
        <v>-0.21</v>
      </c>
      <c r="L58" s="91" t="s">
        <v>1336</v>
      </c>
      <c r="N58" s="109"/>
      <c r="O58" s="126"/>
    </row>
    <row r="59" spans="1:15">
      <c r="A59" s="124" t="s">
        <v>1337</v>
      </c>
      <c r="B59" s="41" t="s">
        <v>1305</v>
      </c>
      <c r="C59" s="41" t="s">
        <v>1287</v>
      </c>
      <c r="D59" s="91">
        <v>2840</v>
      </c>
      <c r="E59" s="91">
        <v>1.44</v>
      </c>
      <c r="F59" s="91">
        <v>5.7460000000000004</v>
      </c>
      <c r="G59" s="91">
        <v>0.1515</v>
      </c>
      <c r="H59" s="91">
        <v>0.51192800000000005</v>
      </c>
      <c r="I59" s="91">
        <v>15</v>
      </c>
      <c r="J59" s="90">
        <v>2.7</v>
      </c>
      <c r="K59" s="90">
        <v>-0.23</v>
      </c>
      <c r="L59" s="91" t="s">
        <v>1336</v>
      </c>
      <c r="N59" s="109"/>
      <c r="O59" s="126"/>
    </row>
    <row r="60" spans="1:15">
      <c r="A60" s="124" t="s">
        <v>1338</v>
      </c>
      <c r="B60" s="41" t="s">
        <v>1305</v>
      </c>
      <c r="C60" s="41" t="s">
        <v>1287</v>
      </c>
      <c r="D60" s="91">
        <v>2840</v>
      </c>
      <c r="E60" s="91">
        <v>2.4079999999999999</v>
      </c>
      <c r="F60" s="91">
        <v>9.8510000000000009</v>
      </c>
      <c r="G60" s="91">
        <v>0.1479</v>
      </c>
      <c r="H60" s="91">
        <v>0.51185599999999998</v>
      </c>
      <c r="I60" s="91">
        <v>5</v>
      </c>
      <c r="J60" s="90">
        <v>2.61</v>
      </c>
      <c r="K60" s="90">
        <v>-0.25</v>
      </c>
      <c r="L60" s="91" t="s">
        <v>1336</v>
      </c>
      <c r="N60" s="109"/>
      <c r="O60" s="126"/>
    </row>
    <row r="61" spans="1:15">
      <c r="A61" s="124" t="s">
        <v>1339</v>
      </c>
      <c r="B61" s="41" t="s">
        <v>1305</v>
      </c>
      <c r="C61" s="41" t="s">
        <v>1287</v>
      </c>
      <c r="D61" s="91">
        <v>2840</v>
      </c>
      <c r="E61" s="91">
        <v>1.752</v>
      </c>
      <c r="F61" s="91">
        <v>7.3620000000000001</v>
      </c>
      <c r="G61" s="91">
        <v>0.1439</v>
      </c>
      <c r="H61" s="91">
        <v>0.51177899999999998</v>
      </c>
      <c r="I61" s="91">
        <v>15</v>
      </c>
      <c r="J61" s="90">
        <v>2.57</v>
      </c>
      <c r="K61" s="90">
        <v>-0.27</v>
      </c>
      <c r="L61" s="91" t="s">
        <v>1336</v>
      </c>
      <c r="N61" s="109"/>
      <c r="O61" s="126"/>
    </row>
    <row r="62" spans="1:15">
      <c r="A62" s="124" t="s">
        <v>1340</v>
      </c>
      <c r="B62" s="41" t="s">
        <v>1305</v>
      </c>
      <c r="C62" s="41" t="s">
        <v>1287</v>
      </c>
      <c r="D62" s="91">
        <v>2840</v>
      </c>
      <c r="E62" s="91">
        <v>2.069</v>
      </c>
      <c r="F62" s="91">
        <v>8.8840000000000003</v>
      </c>
      <c r="G62" s="91">
        <v>0.14069999999999999</v>
      </c>
      <c r="H62" s="91">
        <v>0.51171500000000003</v>
      </c>
      <c r="I62" s="91">
        <v>15</v>
      </c>
      <c r="J62" s="90">
        <v>2.4900000000000002</v>
      </c>
      <c r="K62" s="90">
        <v>-0.28000000000000003</v>
      </c>
      <c r="L62" s="91" t="s">
        <v>1336</v>
      </c>
      <c r="N62" s="109"/>
      <c r="O62" s="126"/>
    </row>
    <row r="63" spans="1:15">
      <c r="A63" s="124" t="s">
        <v>1341</v>
      </c>
      <c r="B63" s="41" t="s">
        <v>1305</v>
      </c>
      <c r="C63" s="41" t="s">
        <v>1287</v>
      </c>
      <c r="D63" s="91">
        <v>2840</v>
      </c>
      <c r="E63" s="91">
        <v>2.0609999999999999</v>
      </c>
      <c r="F63" s="91">
        <v>8.92</v>
      </c>
      <c r="G63" s="91">
        <v>0.13969999999999999</v>
      </c>
      <c r="H63" s="91">
        <v>0.51170499999999997</v>
      </c>
      <c r="I63" s="91">
        <v>10</v>
      </c>
      <c r="J63" s="90">
        <v>2.66</v>
      </c>
      <c r="K63" s="90">
        <v>-0.28999999999999998</v>
      </c>
      <c r="L63" s="91" t="s">
        <v>1336</v>
      </c>
      <c r="N63" s="109"/>
      <c r="O63" s="126"/>
    </row>
    <row r="64" spans="1:15">
      <c r="A64" s="124" t="s">
        <v>1342</v>
      </c>
      <c r="B64" s="41" t="s">
        <v>1305</v>
      </c>
      <c r="C64" s="41" t="s">
        <v>1287</v>
      </c>
      <c r="D64" s="91">
        <v>2840</v>
      </c>
      <c r="E64" s="91">
        <v>2.613</v>
      </c>
      <c r="F64" s="91">
        <v>12.628</v>
      </c>
      <c r="G64" s="91">
        <v>0.12509999999999999</v>
      </c>
      <c r="H64" s="91">
        <v>0.51143099999999997</v>
      </c>
      <c r="I64" s="91">
        <v>25</v>
      </c>
      <c r="J64" s="90">
        <v>2.66</v>
      </c>
      <c r="K64" s="90">
        <v>-0.36</v>
      </c>
      <c r="L64" s="91" t="s">
        <v>1958</v>
      </c>
      <c r="N64" s="109"/>
      <c r="O64" s="126"/>
    </row>
    <row r="65" spans="1:15">
      <c r="A65" s="124" t="s">
        <v>1343</v>
      </c>
      <c r="B65" s="41" t="s">
        <v>1344</v>
      </c>
      <c r="C65" s="41" t="s">
        <v>1287</v>
      </c>
      <c r="D65" s="91">
        <v>2800</v>
      </c>
      <c r="E65" s="91">
        <v>5.2</v>
      </c>
      <c r="F65" s="91">
        <v>29.834</v>
      </c>
      <c r="G65" s="91">
        <v>0.10539999999999999</v>
      </c>
      <c r="H65" s="91">
        <v>0.51104400000000005</v>
      </c>
      <c r="I65" s="91">
        <v>5</v>
      </c>
      <c r="J65" s="90">
        <v>1.83</v>
      </c>
      <c r="K65" s="90">
        <v>-0.46</v>
      </c>
      <c r="L65" s="91" t="s">
        <v>1345</v>
      </c>
      <c r="N65" s="109"/>
      <c r="O65" s="126"/>
    </row>
    <row r="66" spans="1:15">
      <c r="A66" s="124" t="s">
        <v>1346</v>
      </c>
      <c r="B66" s="41" t="s">
        <v>1344</v>
      </c>
      <c r="C66" s="41" t="s">
        <v>1287</v>
      </c>
      <c r="D66" s="91">
        <v>2800</v>
      </c>
      <c r="E66" s="91">
        <v>2.4169999999999998</v>
      </c>
      <c r="F66" s="91">
        <v>7.6820000000000004</v>
      </c>
      <c r="G66" s="91">
        <v>0.1903</v>
      </c>
      <c r="H66" s="91">
        <v>0.51261800000000002</v>
      </c>
      <c r="I66" s="91">
        <v>16</v>
      </c>
      <c r="J66" s="90">
        <v>1.93</v>
      </c>
      <c r="K66" s="90">
        <v>-0.03</v>
      </c>
      <c r="L66" s="91" t="s">
        <v>1345</v>
      </c>
      <c r="N66" s="109"/>
      <c r="O66" s="126"/>
    </row>
    <row r="67" spans="1:15">
      <c r="A67" s="124" t="s">
        <v>1347</v>
      </c>
      <c r="B67" s="41" t="s">
        <v>1344</v>
      </c>
      <c r="C67" s="41" t="s">
        <v>1287</v>
      </c>
      <c r="D67" s="91">
        <v>2800</v>
      </c>
      <c r="E67" s="91">
        <v>2.2789999999999999</v>
      </c>
      <c r="F67" s="91">
        <v>6.22</v>
      </c>
      <c r="G67" s="91">
        <v>0.22159999999999999</v>
      </c>
      <c r="H67" s="91">
        <v>0.513127</v>
      </c>
      <c r="I67" s="91">
        <v>15</v>
      </c>
      <c r="J67" s="90">
        <v>0.56999999999999995</v>
      </c>
      <c r="K67" s="90">
        <v>0.13</v>
      </c>
      <c r="L67" s="91" t="s">
        <v>1345</v>
      </c>
      <c r="N67" s="109"/>
      <c r="O67" s="126"/>
    </row>
    <row r="68" spans="1:15">
      <c r="A68" s="124" t="s">
        <v>1348</v>
      </c>
      <c r="B68" s="41" t="s">
        <v>1344</v>
      </c>
      <c r="C68" s="41" t="s">
        <v>1287</v>
      </c>
      <c r="D68" s="91">
        <v>2800</v>
      </c>
      <c r="E68" s="91">
        <v>2.0179999999999998</v>
      </c>
      <c r="F68" s="91">
        <v>5.5960000000000001</v>
      </c>
      <c r="G68" s="91">
        <v>0.21809999999999999</v>
      </c>
      <c r="H68" s="91">
        <v>0.51314199999999999</v>
      </c>
      <c r="I68" s="91">
        <v>10</v>
      </c>
      <c r="J68" s="90">
        <v>2.13</v>
      </c>
      <c r="K68" s="90">
        <v>0.11</v>
      </c>
      <c r="L68" s="91" t="s">
        <v>1345</v>
      </c>
      <c r="N68" s="109"/>
      <c r="O68" s="126"/>
    </row>
    <row r="69" spans="1:15">
      <c r="A69" s="124" t="s">
        <v>1349</v>
      </c>
      <c r="B69" s="41" t="s">
        <v>1344</v>
      </c>
      <c r="C69" s="41" t="s">
        <v>1287</v>
      </c>
      <c r="D69" s="91">
        <v>2800</v>
      </c>
      <c r="E69" s="91">
        <v>2.0409999999999999</v>
      </c>
      <c r="F69" s="91">
        <v>5.6159999999999997</v>
      </c>
      <c r="G69" s="91">
        <v>0.21990000000000001</v>
      </c>
      <c r="H69" s="91">
        <v>0.513185</v>
      </c>
      <c r="I69" s="91">
        <v>9</v>
      </c>
      <c r="J69" s="90">
        <v>2.3199999999999998</v>
      </c>
      <c r="K69" s="90">
        <v>0.12</v>
      </c>
      <c r="L69" s="91" t="s">
        <v>1345</v>
      </c>
      <c r="N69" s="109"/>
      <c r="O69" s="126"/>
    </row>
    <row r="70" spans="1:15">
      <c r="A70" s="124" t="s">
        <v>1350</v>
      </c>
      <c r="B70" s="41" t="s">
        <v>1344</v>
      </c>
      <c r="C70" s="41" t="s">
        <v>1287</v>
      </c>
      <c r="D70" s="91">
        <v>2800</v>
      </c>
      <c r="E70" s="91">
        <v>4.3440000000000003</v>
      </c>
      <c r="F70" s="91">
        <v>19.268999999999998</v>
      </c>
      <c r="G70" s="91">
        <v>0.13639999999999999</v>
      </c>
      <c r="H70" s="91">
        <v>0.51172799999999996</v>
      </c>
      <c r="I70" s="91">
        <v>12</v>
      </c>
      <c r="J70" s="90">
        <v>4.0199999999999996</v>
      </c>
      <c r="K70" s="90">
        <v>-0.31</v>
      </c>
      <c r="L70" s="91" t="s">
        <v>1345</v>
      </c>
      <c r="N70" s="109"/>
      <c r="O70" s="126"/>
    </row>
    <row r="71" spans="1:15">
      <c r="A71" s="124" t="s">
        <v>1351</v>
      </c>
      <c r="B71" s="41" t="s">
        <v>1344</v>
      </c>
      <c r="C71" s="41" t="s">
        <v>1287</v>
      </c>
      <c r="D71" s="91">
        <v>2800</v>
      </c>
      <c r="E71" s="91">
        <v>2.1120000000000001</v>
      </c>
      <c r="F71" s="91">
        <v>5.9050000000000002</v>
      </c>
      <c r="G71" s="91">
        <v>0.21640000000000001</v>
      </c>
      <c r="H71" s="91">
        <v>0.51307999999999998</v>
      </c>
      <c r="I71" s="91">
        <v>10</v>
      </c>
      <c r="J71" s="90">
        <v>1.53</v>
      </c>
      <c r="K71" s="90">
        <v>0.1</v>
      </c>
      <c r="L71" s="91" t="s">
        <v>1345</v>
      </c>
      <c r="N71" s="109"/>
      <c r="O71" s="126"/>
    </row>
    <row r="72" spans="1:15">
      <c r="A72" s="124" t="s">
        <v>1352</v>
      </c>
      <c r="B72" s="41" t="s">
        <v>1344</v>
      </c>
      <c r="C72" s="41" t="s">
        <v>1287</v>
      </c>
      <c r="D72" s="91">
        <v>2800</v>
      </c>
      <c r="E72" s="91">
        <v>1.845</v>
      </c>
      <c r="F72" s="91">
        <v>4.907</v>
      </c>
      <c r="G72" s="91">
        <v>0.2198</v>
      </c>
      <c r="H72" s="91">
        <v>0.51316200000000001</v>
      </c>
      <c r="I72" s="91">
        <v>7</v>
      </c>
      <c r="J72" s="90">
        <v>1.91</v>
      </c>
      <c r="K72" s="90">
        <v>0.12</v>
      </c>
      <c r="L72" s="91" t="s">
        <v>1345</v>
      </c>
      <c r="N72" s="109"/>
      <c r="O72" s="126"/>
    </row>
    <row r="73" spans="1:15">
      <c r="A73" s="124" t="s">
        <v>1353</v>
      </c>
      <c r="B73" s="41" t="s">
        <v>1344</v>
      </c>
      <c r="C73" s="41" t="s">
        <v>1287</v>
      </c>
      <c r="D73" s="91">
        <v>2800</v>
      </c>
      <c r="E73" s="91">
        <v>1.9530000000000001</v>
      </c>
      <c r="F73" s="91">
        <v>5.4039999999999999</v>
      </c>
      <c r="G73" s="91">
        <v>0.21870000000000001</v>
      </c>
      <c r="H73" s="91">
        <v>0.51315699999999997</v>
      </c>
      <c r="I73" s="91">
        <v>13</v>
      </c>
      <c r="J73" s="90">
        <v>2.21</v>
      </c>
      <c r="K73" s="90">
        <v>0.11</v>
      </c>
      <c r="L73" s="91" t="s">
        <v>1345</v>
      </c>
      <c r="N73" s="109"/>
      <c r="O73" s="126"/>
    </row>
    <row r="74" spans="1:15">
      <c r="A74" s="124" t="s">
        <v>1354</v>
      </c>
      <c r="B74" s="41" t="s">
        <v>1344</v>
      </c>
      <c r="C74" s="41" t="s">
        <v>1287</v>
      </c>
      <c r="D74" s="91">
        <v>2800</v>
      </c>
      <c r="E74" s="91">
        <v>2.0529999999999999</v>
      </c>
      <c r="F74" s="91">
        <v>5.6459999999999999</v>
      </c>
      <c r="G74" s="91">
        <v>0.22</v>
      </c>
      <c r="H74" s="91">
        <v>0.51317800000000002</v>
      </c>
      <c r="I74" s="91">
        <v>6</v>
      </c>
      <c r="J74" s="90">
        <v>2.15</v>
      </c>
      <c r="K74" s="90">
        <v>0.12</v>
      </c>
      <c r="L74" s="91" t="s">
        <v>1345</v>
      </c>
      <c r="N74" s="109"/>
      <c r="O74" s="126"/>
    </row>
    <row r="75" spans="1:15">
      <c r="A75" s="124" t="s">
        <v>1355</v>
      </c>
      <c r="B75" s="41" t="s">
        <v>1356</v>
      </c>
      <c r="C75" s="41" t="s">
        <v>1287</v>
      </c>
      <c r="D75" s="91">
        <v>2800</v>
      </c>
      <c r="E75" s="91">
        <v>6.7629999999999999</v>
      </c>
      <c r="F75" s="91">
        <v>26.19</v>
      </c>
      <c r="G75" s="91">
        <v>0.15620000000000001</v>
      </c>
      <c r="H75" s="91">
        <v>0.51206099999999999</v>
      </c>
      <c r="I75" s="91">
        <v>4</v>
      </c>
      <c r="J75" s="90">
        <v>3.37</v>
      </c>
      <c r="K75" s="90">
        <v>-0.21</v>
      </c>
      <c r="L75" s="91" t="s">
        <v>1357</v>
      </c>
      <c r="N75" s="109"/>
      <c r="O75" s="126"/>
    </row>
    <row r="76" spans="1:15">
      <c r="A76" s="124" t="s">
        <v>1358</v>
      </c>
      <c r="B76" s="41" t="s">
        <v>1356</v>
      </c>
      <c r="C76" s="41" t="s">
        <v>1287</v>
      </c>
      <c r="D76" s="91">
        <v>2800</v>
      </c>
      <c r="E76" s="91">
        <v>3.5379999999999998</v>
      </c>
      <c r="F76" s="91">
        <v>12.51</v>
      </c>
      <c r="G76" s="91">
        <v>0.17100000000000001</v>
      </c>
      <c r="H76" s="91">
        <v>0.51235900000000001</v>
      </c>
      <c r="I76" s="91">
        <v>8</v>
      </c>
      <c r="J76" s="90">
        <v>3.85</v>
      </c>
      <c r="K76" s="90">
        <v>-0.13</v>
      </c>
      <c r="L76" s="91" t="s">
        <v>1357</v>
      </c>
      <c r="N76" s="109"/>
      <c r="O76" s="126"/>
    </row>
    <row r="77" spans="1:15">
      <c r="A77" s="124" t="s">
        <v>1359</v>
      </c>
      <c r="B77" s="41" t="s">
        <v>1356</v>
      </c>
      <c r="C77" s="41" t="s">
        <v>1287</v>
      </c>
      <c r="D77" s="91">
        <v>2800</v>
      </c>
      <c r="E77" s="91">
        <v>3.476</v>
      </c>
      <c r="F77" s="91">
        <v>12.04</v>
      </c>
      <c r="G77" s="91">
        <v>0.17469999999999999</v>
      </c>
      <c r="H77" s="91">
        <v>0.51245600000000002</v>
      </c>
      <c r="I77" s="91">
        <v>8</v>
      </c>
      <c r="J77" s="90">
        <v>4.41</v>
      </c>
      <c r="K77" s="90">
        <v>-0.11</v>
      </c>
      <c r="L77" s="91" t="s">
        <v>1357</v>
      </c>
      <c r="N77" s="109"/>
      <c r="O77" s="126"/>
    </row>
    <row r="78" spans="1:15">
      <c r="A78" s="124" t="s">
        <v>1360</v>
      </c>
      <c r="B78" s="41" t="s">
        <v>1356</v>
      </c>
      <c r="C78" s="41" t="s">
        <v>1287</v>
      </c>
      <c r="D78" s="91">
        <v>2800</v>
      </c>
      <c r="E78" s="91">
        <v>3.593</v>
      </c>
      <c r="F78" s="91">
        <v>12.05</v>
      </c>
      <c r="G78" s="91">
        <v>0.18029999999999999</v>
      </c>
      <c r="H78" s="91">
        <v>0.512521</v>
      </c>
      <c r="I78" s="91">
        <v>11</v>
      </c>
      <c r="J78" s="90">
        <v>3.66</v>
      </c>
      <c r="K78" s="90">
        <v>-0.08</v>
      </c>
      <c r="L78" s="91" t="s">
        <v>1357</v>
      </c>
      <c r="N78" s="109"/>
      <c r="O78" s="126"/>
    </row>
    <row r="79" spans="1:15">
      <c r="A79" s="124" t="s">
        <v>1361</v>
      </c>
      <c r="B79" s="41" t="s">
        <v>1356</v>
      </c>
      <c r="C79" s="41" t="s">
        <v>1287</v>
      </c>
      <c r="D79" s="91">
        <v>2800</v>
      </c>
      <c r="E79" s="91">
        <v>4.21</v>
      </c>
      <c r="F79" s="91">
        <v>14.74</v>
      </c>
      <c r="G79" s="91">
        <v>0.1729</v>
      </c>
      <c r="H79" s="91">
        <v>0.51238399999999995</v>
      </c>
      <c r="I79" s="91">
        <v>4</v>
      </c>
      <c r="J79" s="90">
        <v>3.65</v>
      </c>
      <c r="K79" s="90">
        <v>-0.12</v>
      </c>
      <c r="L79" s="91" t="s">
        <v>1357</v>
      </c>
      <c r="N79" s="109"/>
      <c r="O79" s="126"/>
    </row>
    <row r="80" spans="1:15">
      <c r="A80" s="124" t="s">
        <v>1362</v>
      </c>
      <c r="B80" s="41" t="s">
        <v>1356</v>
      </c>
      <c r="C80" s="41" t="s">
        <v>1287</v>
      </c>
      <c r="D80" s="91">
        <v>2800</v>
      </c>
      <c r="E80" s="91">
        <v>2.5590000000000002</v>
      </c>
      <c r="F80" s="91">
        <v>8.3330000000000002</v>
      </c>
      <c r="G80" s="91">
        <v>0.1857</v>
      </c>
      <c r="H80" s="91">
        <v>0.51261800000000002</v>
      </c>
      <c r="I80" s="91">
        <v>10</v>
      </c>
      <c r="J80" s="90">
        <v>3.6</v>
      </c>
      <c r="K80" s="90">
        <v>-0.06</v>
      </c>
      <c r="L80" s="91" t="s">
        <v>1357</v>
      </c>
      <c r="N80" s="109"/>
      <c r="O80" s="126"/>
    </row>
    <row r="81" spans="1:15">
      <c r="A81" s="124" t="s">
        <v>1363</v>
      </c>
      <c r="B81" s="41" t="s">
        <v>1356</v>
      </c>
      <c r="C81" s="41" t="s">
        <v>1287</v>
      </c>
      <c r="D81" s="91">
        <v>2800</v>
      </c>
      <c r="E81" s="91">
        <v>2.9239999999999999</v>
      </c>
      <c r="F81" s="91">
        <v>9.2959999999999994</v>
      </c>
      <c r="G81" s="91">
        <v>0.19020000000000001</v>
      </c>
      <c r="H81" s="91">
        <v>0.51269100000000001</v>
      </c>
      <c r="I81" s="91">
        <v>16</v>
      </c>
      <c r="J81" s="90">
        <v>3.4</v>
      </c>
      <c r="K81" s="90">
        <v>-0.03</v>
      </c>
      <c r="L81" s="91" t="s">
        <v>1357</v>
      </c>
      <c r="N81" s="109"/>
      <c r="O81" s="126"/>
    </row>
    <row r="82" spans="1:15">
      <c r="A82" s="124" t="s">
        <v>1364</v>
      </c>
      <c r="B82" s="41" t="s">
        <v>1356</v>
      </c>
      <c r="C82" s="41" t="s">
        <v>1287</v>
      </c>
      <c r="D82" s="91">
        <v>2800</v>
      </c>
      <c r="E82" s="91">
        <v>3.3889999999999998</v>
      </c>
      <c r="F82" s="91">
        <v>11.31</v>
      </c>
      <c r="G82" s="91">
        <v>0.1812</v>
      </c>
      <c r="H82" s="91">
        <v>0.51256199999999996</v>
      </c>
      <c r="I82" s="91">
        <v>16</v>
      </c>
      <c r="J82" s="90">
        <v>4.13</v>
      </c>
      <c r="K82" s="90">
        <v>-0.08</v>
      </c>
      <c r="L82" s="91" t="s">
        <v>1357</v>
      </c>
      <c r="N82" s="109"/>
      <c r="O82" s="126"/>
    </row>
    <row r="83" spans="1:15">
      <c r="A83" s="124" t="s">
        <v>1365</v>
      </c>
      <c r="B83" s="41" t="s">
        <v>1356</v>
      </c>
      <c r="C83" s="41" t="s">
        <v>1287</v>
      </c>
      <c r="D83" s="91">
        <v>2800</v>
      </c>
      <c r="E83" s="91">
        <v>4.1399999999999997</v>
      </c>
      <c r="F83" s="91">
        <v>13.73</v>
      </c>
      <c r="G83" s="91">
        <v>0.18229999999999999</v>
      </c>
      <c r="H83" s="91">
        <v>0.51257799999999998</v>
      </c>
      <c r="I83" s="91">
        <v>12</v>
      </c>
      <c r="J83" s="90">
        <v>4.05</v>
      </c>
      <c r="K83" s="90">
        <v>-7.0000000000000007E-2</v>
      </c>
      <c r="L83" s="91" t="s">
        <v>1357</v>
      </c>
      <c r="N83" s="109"/>
      <c r="O83" s="126"/>
    </row>
    <row r="84" spans="1:15">
      <c r="A84" s="124" t="s">
        <v>1366</v>
      </c>
      <c r="B84" s="41" t="s">
        <v>1356</v>
      </c>
      <c r="C84" s="41" t="s">
        <v>1287</v>
      </c>
      <c r="D84" s="91">
        <v>2800</v>
      </c>
      <c r="E84" s="91">
        <v>2.38</v>
      </c>
      <c r="F84" s="91">
        <v>7.9589999999999996</v>
      </c>
      <c r="G84" s="91">
        <v>0.18079999999999999</v>
      </c>
      <c r="H84" s="91">
        <v>0.51254599999999995</v>
      </c>
      <c r="I84" s="91">
        <v>12</v>
      </c>
      <c r="J84" s="90">
        <v>3.97</v>
      </c>
      <c r="K84" s="90">
        <v>-0.08</v>
      </c>
      <c r="L84" s="91" t="s">
        <v>1357</v>
      </c>
      <c r="N84" s="109"/>
      <c r="O84" s="126"/>
    </row>
    <row r="85" spans="1:15">
      <c r="A85" s="124" t="s">
        <v>1367</v>
      </c>
      <c r="B85" s="41" t="s">
        <v>1356</v>
      </c>
      <c r="C85" s="41" t="s">
        <v>1287</v>
      </c>
      <c r="D85" s="91">
        <v>2800</v>
      </c>
      <c r="E85" s="91">
        <v>1.3220000000000001</v>
      </c>
      <c r="F85" s="91">
        <v>4.0469999999999997</v>
      </c>
      <c r="G85" s="91">
        <v>0.19739999999999999</v>
      </c>
      <c r="H85" s="91">
        <v>0.51280199999999998</v>
      </c>
      <c r="I85" s="91">
        <v>80</v>
      </c>
      <c r="J85" s="90">
        <v>2.97</v>
      </c>
      <c r="K85" s="90">
        <v>0</v>
      </c>
      <c r="L85" s="91" t="s">
        <v>1357</v>
      </c>
      <c r="N85" s="109"/>
      <c r="O85" s="126"/>
    </row>
    <row r="86" spans="1:15">
      <c r="A86" s="124" t="s">
        <v>1368</v>
      </c>
      <c r="B86" s="41" t="s">
        <v>1356</v>
      </c>
      <c r="C86" s="41" t="s">
        <v>1287</v>
      </c>
      <c r="D86" s="91">
        <v>2800</v>
      </c>
      <c r="E86" s="91">
        <v>2.3199999999999998</v>
      </c>
      <c r="F86" s="91">
        <v>7.7240000000000002</v>
      </c>
      <c r="G86" s="91">
        <v>0.18160000000000001</v>
      </c>
      <c r="H86" s="91">
        <v>0.51252500000000001</v>
      </c>
      <c r="I86" s="91">
        <v>18</v>
      </c>
      <c r="J86" s="90">
        <v>3.26</v>
      </c>
      <c r="K86" s="90">
        <v>-0.08</v>
      </c>
      <c r="L86" s="91" t="s">
        <v>1357</v>
      </c>
      <c r="N86" s="109"/>
      <c r="O86" s="126"/>
    </row>
    <row r="87" spans="1:15">
      <c r="A87" s="124" t="s">
        <v>1369</v>
      </c>
      <c r="B87" s="41" t="s">
        <v>1356</v>
      </c>
      <c r="C87" s="41" t="s">
        <v>1370</v>
      </c>
      <c r="D87" s="91">
        <v>2800</v>
      </c>
      <c r="E87" s="91">
        <v>2.9129999999999998</v>
      </c>
      <c r="F87" s="91">
        <v>8.65</v>
      </c>
      <c r="G87" s="91">
        <v>0.2036</v>
      </c>
      <c r="H87" s="91">
        <v>0.51290400000000003</v>
      </c>
      <c r="I87" s="91">
        <v>15</v>
      </c>
      <c r="J87" s="90">
        <v>2.72</v>
      </c>
      <c r="K87" s="90">
        <v>0.04</v>
      </c>
      <c r="L87" s="91" t="s">
        <v>1357</v>
      </c>
      <c r="N87" s="109"/>
      <c r="O87" s="126"/>
    </row>
    <row r="88" spans="1:15">
      <c r="A88" s="124" t="s">
        <v>1371</v>
      </c>
      <c r="B88" s="41" t="s">
        <v>1356</v>
      </c>
      <c r="C88" s="41" t="s">
        <v>1370</v>
      </c>
      <c r="D88" s="91">
        <v>2800</v>
      </c>
      <c r="E88" s="91">
        <v>6.5650000000000004</v>
      </c>
      <c r="F88" s="91">
        <v>24.74</v>
      </c>
      <c r="G88" s="91">
        <v>0.16039999999999999</v>
      </c>
      <c r="H88" s="91">
        <v>0.51216200000000001</v>
      </c>
      <c r="I88" s="91">
        <v>17</v>
      </c>
      <c r="J88" s="90">
        <v>3.83</v>
      </c>
      <c r="K88" s="90">
        <v>-0.18</v>
      </c>
      <c r="L88" s="91" t="s">
        <v>1357</v>
      </c>
      <c r="N88" s="109"/>
      <c r="O88" s="126"/>
    </row>
    <row r="89" spans="1:15">
      <c r="A89" s="124" t="s">
        <v>1372</v>
      </c>
      <c r="B89" s="41" t="s">
        <v>1356</v>
      </c>
      <c r="C89" s="41" t="s">
        <v>1370</v>
      </c>
      <c r="D89" s="91">
        <v>2800</v>
      </c>
      <c r="E89" s="91">
        <v>6.9720000000000004</v>
      </c>
      <c r="F89" s="91">
        <v>34.799999999999997</v>
      </c>
      <c r="G89" s="91">
        <v>0.1211</v>
      </c>
      <c r="H89" s="91">
        <v>0.51145300000000005</v>
      </c>
      <c r="I89" s="91">
        <v>11</v>
      </c>
      <c r="J89" s="90">
        <v>4.17</v>
      </c>
      <c r="K89" s="90">
        <v>-0.38</v>
      </c>
      <c r="L89" s="91" t="s">
        <v>1357</v>
      </c>
      <c r="N89" s="109"/>
      <c r="O89" s="126"/>
    </row>
    <row r="90" spans="1:15">
      <c r="A90" s="124" t="s">
        <v>1373</v>
      </c>
      <c r="B90" s="41" t="s">
        <v>1374</v>
      </c>
      <c r="C90" s="41" t="s">
        <v>1287</v>
      </c>
      <c r="D90" s="91">
        <v>2800</v>
      </c>
      <c r="E90" s="91">
        <v>2.7890000000000001</v>
      </c>
      <c r="F90" s="91">
        <v>11.956</v>
      </c>
      <c r="G90" s="91">
        <v>0.1411</v>
      </c>
      <c r="H90" s="91">
        <v>0.51181500000000002</v>
      </c>
      <c r="I90" s="91">
        <v>39</v>
      </c>
      <c r="J90" s="90">
        <v>4.0199999999999996</v>
      </c>
      <c r="K90" s="90">
        <v>-0.28000000000000003</v>
      </c>
      <c r="L90" s="91" t="s">
        <v>1375</v>
      </c>
      <c r="N90" s="109"/>
      <c r="O90" s="126"/>
    </row>
    <row r="91" spans="1:15">
      <c r="A91" s="124" t="s">
        <v>1376</v>
      </c>
      <c r="B91" s="41" t="s">
        <v>1374</v>
      </c>
      <c r="C91" s="41" t="s">
        <v>1287</v>
      </c>
      <c r="D91" s="91">
        <v>2800</v>
      </c>
      <c r="E91" s="91">
        <v>3.694</v>
      </c>
      <c r="F91" s="91">
        <v>15.782</v>
      </c>
      <c r="G91" s="91">
        <v>0.1416</v>
      </c>
      <c r="H91" s="91">
        <v>0.51185800000000004</v>
      </c>
      <c r="I91" s="91">
        <v>8</v>
      </c>
      <c r="J91" s="90">
        <v>4.68</v>
      </c>
      <c r="K91" s="90">
        <v>-0.28000000000000003</v>
      </c>
      <c r="L91" s="91" t="s">
        <v>1375</v>
      </c>
      <c r="N91" s="109"/>
      <c r="O91" s="126"/>
    </row>
    <row r="92" spans="1:15">
      <c r="A92" s="124" t="s">
        <v>1377</v>
      </c>
      <c r="B92" s="41" t="s">
        <v>1374</v>
      </c>
      <c r="C92" s="41" t="s">
        <v>1287</v>
      </c>
      <c r="D92" s="91">
        <v>2800</v>
      </c>
      <c r="E92" s="91">
        <v>2.52</v>
      </c>
      <c r="F92" s="91">
        <v>9.8610000000000007</v>
      </c>
      <c r="G92" s="91">
        <v>0.15459999999999999</v>
      </c>
      <c r="H92" s="91">
        <v>0.51192300000000002</v>
      </c>
      <c r="I92" s="91">
        <v>10</v>
      </c>
      <c r="J92" s="90">
        <v>1.24</v>
      </c>
      <c r="K92" s="90">
        <v>-0.21</v>
      </c>
      <c r="L92" s="91" t="s">
        <v>1375</v>
      </c>
      <c r="N92" s="109"/>
      <c r="O92" s="126"/>
    </row>
    <row r="93" spans="1:15">
      <c r="A93" s="124" t="s">
        <v>1378</v>
      </c>
      <c r="B93" s="41" t="s">
        <v>1374</v>
      </c>
      <c r="C93" s="41" t="s">
        <v>1287</v>
      </c>
      <c r="D93" s="91">
        <v>2800</v>
      </c>
      <c r="E93" s="91">
        <v>2.774</v>
      </c>
      <c r="F93" s="91">
        <v>10.664999999999999</v>
      </c>
      <c r="G93" s="91">
        <v>0.1573</v>
      </c>
      <c r="H93" s="91">
        <v>0.51193699999999998</v>
      </c>
      <c r="I93" s="91">
        <v>9</v>
      </c>
      <c r="J93" s="90">
        <v>0.53</v>
      </c>
      <c r="K93" s="90">
        <v>-0.2</v>
      </c>
      <c r="L93" s="91" t="s">
        <v>1375</v>
      </c>
      <c r="N93" s="109"/>
      <c r="O93" s="126"/>
    </row>
    <row r="94" spans="1:15">
      <c r="A94" s="124" t="s">
        <v>1379</v>
      </c>
      <c r="B94" s="41" t="s">
        <v>1374</v>
      </c>
      <c r="C94" s="41" t="s">
        <v>1287</v>
      </c>
      <c r="D94" s="91">
        <v>2800</v>
      </c>
      <c r="E94" s="91">
        <v>1.94</v>
      </c>
      <c r="F94" s="91">
        <v>7.1459999999999999</v>
      </c>
      <c r="G94" s="91">
        <v>0.16420000000000001</v>
      </c>
      <c r="H94" s="91">
        <v>0.51225299999999996</v>
      </c>
      <c r="I94" s="91">
        <v>9</v>
      </c>
      <c r="J94" s="90">
        <v>4.24</v>
      </c>
      <c r="K94" s="90">
        <v>-0.17</v>
      </c>
      <c r="L94" s="91" t="s">
        <v>1375</v>
      </c>
      <c r="N94" s="109"/>
      <c r="O94" s="126"/>
    </row>
    <row r="95" spans="1:15">
      <c r="A95" s="124" t="s">
        <v>1380</v>
      </c>
      <c r="B95" s="41" t="s">
        <v>1374</v>
      </c>
      <c r="C95" s="41" t="s">
        <v>1287</v>
      </c>
      <c r="D95" s="91">
        <v>2800</v>
      </c>
      <c r="E95" s="91">
        <v>2.1320000000000001</v>
      </c>
      <c r="F95" s="91">
        <v>7.7640000000000002</v>
      </c>
      <c r="G95" s="91">
        <v>0.1661</v>
      </c>
      <c r="H95" s="91">
        <v>0.51231400000000005</v>
      </c>
      <c r="I95" s="91">
        <v>6</v>
      </c>
      <c r="J95" s="90">
        <v>4.74</v>
      </c>
      <c r="K95" s="90">
        <v>-0.16</v>
      </c>
      <c r="L95" s="91" t="s">
        <v>1375</v>
      </c>
      <c r="N95" s="109"/>
      <c r="O95" s="126"/>
    </row>
    <row r="96" spans="1:15">
      <c r="A96" s="124" t="s">
        <v>1381</v>
      </c>
      <c r="B96" s="41" t="s">
        <v>1374</v>
      </c>
      <c r="C96" s="41" t="s">
        <v>1287</v>
      </c>
      <c r="D96" s="91">
        <v>2800</v>
      </c>
      <c r="E96" s="91">
        <v>2.7570000000000001</v>
      </c>
      <c r="F96" s="91">
        <v>9.8469999999999995</v>
      </c>
      <c r="G96" s="91">
        <v>0.1694</v>
      </c>
      <c r="H96" s="91">
        <v>0.512324</v>
      </c>
      <c r="I96" s="91">
        <v>10</v>
      </c>
      <c r="J96" s="90">
        <v>3.74</v>
      </c>
      <c r="K96" s="90">
        <v>-0.14000000000000001</v>
      </c>
      <c r="L96" s="91" t="s">
        <v>1375</v>
      </c>
      <c r="N96" s="109"/>
      <c r="O96" s="126"/>
    </row>
    <row r="97" spans="1:15">
      <c r="A97" s="124" t="s">
        <v>1382</v>
      </c>
      <c r="B97" s="41" t="s">
        <v>1374</v>
      </c>
      <c r="C97" s="41" t="s">
        <v>1287</v>
      </c>
      <c r="D97" s="91">
        <v>2800</v>
      </c>
      <c r="E97" s="91">
        <v>1.0720000000000001</v>
      </c>
      <c r="F97" s="91">
        <v>3.4630000000000001</v>
      </c>
      <c r="G97" s="91">
        <v>0.18729999999999999</v>
      </c>
      <c r="H97" s="91">
        <v>0.51252699999999995</v>
      </c>
      <c r="I97" s="91">
        <v>15</v>
      </c>
      <c r="J97" s="90">
        <v>1.23</v>
      </c>
      <c r="K97" s="90">
        <v>-0.05</v>
      </c>
      <c r="L97" s="91" t="s">
        <v>1375</v>
      </c>
      <c r="N97" s="109"/>
      <c r="O97" s="126"/>
    </row>
    <row r="98" spans="1:15">
      <c r="A98" s="124" t="s">
        <v>1383</v>
      </c>
      <c r="B98" s="41" t="s">
        <v>1374</v>
      </c>
      <c r="C98" s="41" t="s">
        <v>1287</v>
      </c>
      <c r="D98" s="91">
        <v>2800</v>
      </c>
      <c r="E98" s="91">
        <v>1.8180000000000001</v>
      </c>
      <c r="F98" s="91">
        <v>5.5590000000000002</v>
      </c>
      <c r="G98" s="91">
        <v>0.1978</v>
      </c>
      <c r="H98" s="91">
        <v>0.51278100000000004</v>
      </c>
      <c r="I98" s="91">
        <v>7</v>
      </c>
      <c r="J98" s="90">
        <v>2.41</v>
      </c>
      <c r="K98" s="90">
        <v>0.01</v>
      </c>
      <c r="L98" s="91" t="s">
        <v>1375</v>
      </c>
      <c r="N98" s="109"/>
      <c r="O98" s="126"/>
    </row>
    <row r="99" spans="1:15">
      <c r="A99" s="124" t="s">
        <v>1384</v>
      </c>
      <c r="B99" s="41" t="s">
        <v>1385</v>
      </c>
      <c r="C99" s="41" t="s">
        <v>1287</v>
      </c>
      <c r="D99" s="91">
        <v>2730</v>
      </c>
      <c r="E99" s="91">
        <v>2.8820000000000001</v>
      </c>
      <c r="F99" s="91">
        <v>9.8930000000000007</v>
      </c>
      <c r="G99" s="91">
        <v>0.1762</v>
      </c>
      <c r="H99" s="91">
        <v>0.51243300000000003</v>
      </c>
      <c r="I99" s="91">
        <v>12</v>
      </c>
      <c r="J99" s="90">
        <v>3.23</v>
      </c>
      <c r="K99" s="90">
        <v>-0.1</v>
      </c>
      <c r="L99" s="91" t="s">
        <v>1386</v>
      </c>
      <c r="N99" s="109"/>
      <c r="O99" s="126"/>
    </row>
    <row r="100" spans="1:15">
      <c r="A100" s="124" t="s">
        <v>1387</v>
      </c>
      <c r="B100" s="41" t="s">
        <v>1385</v>
      </c>
      <c r="C100" s="41" t="s">
        <v>1287</v>
      </c>
      <c r="D100" s="91">
        <v>2700</v>
      </c>
      <c r="E100" s="91">
        <v>2.2029999999999998</v>
      </c>
      <c r="F100" s="91">
        <v>6.6189999999999998</v>
      </c>
      <c r="G100" s="91">
        <v>0.20130000000000001</v>
      </c>
      <c r="H100" s="91">
        <v>0.51283599999999996</v>
      </c>
      <c r="I100" s="91">
        <v>9</v>
      </c>
      <c r="J100" s="90">
        <v>2.2799999999999998</v>
      </c>
      <c r="K100" s="90">
        <v>0.02</v>
      </c>
      <c r="L100" s="91" t="s">
        <v>1386</v>
      </c>
      <c r="N100" s="109"/>
      <c r="O100" s="126"/>
    </row>
    <row r="101" spans="1:15">
      <c r="A101" s="124" t="s">
        <v>1388</v>
      </c>
      <c r="B101" s="41" t="s">
        <v>1385</v>
      </c>
      <c r="C101" s="41" t="s">
        <v>1287</v>
      </c>
      <c r="D101" s="91">
        <v>2700</v>
      </c>
      <c r="E101" s="91">
        <v>2.3559999999999999</v>
      </c>
      <c r="F101" s="91">
        <v>9.1809999999999992</v>
      </c>
      <c r="G101" s="91">
        <v>0.1552</v>
      </c>
      <c r="H101" s="91">
        <v>0.51209899999999997</v>
      </c>
      <c r="I101" s="91">
        <v>10</v>
      </c>
      <c r="J101" s="90">
        <v>3.93</v>
      </c>
      <c r="K101" s="90">
        <v>-0.21</v>
      </c>
      <c r="L101" s="91" t="s">
        <v>1386</v>
      </c>
      <c r="N101" s="109"/>
      <c r="O101" s="126"/>
    </row>
    <row r="102" spans="1:15">
      <c r="A102" s="124" t="s">
        <v>1389</v>
      </c>
      <c r="B102" s="41" t="s">
        <v>1385</v>
      </c>
      <c r="C102" s="41" t="s">
        <v>1287</v>
      </c>
      <c r="D102" s="91">
        <v>2700</v>
      </c>
      <c r="E102" s="91">
        <v>3.9849999999999999</v>
      </c>
      <c r="F102" s="91">
        <v>19.911999999999999</v>
      </c>
      <c r="G102" s="91">
        <v>0.121</v>
      </c>
      <c r="H102" s="91">
        <v>0.51141099999999995</v>
      </c>
      <c r="I102" s="91">
        <v>9</v>
      </c>
      <c r="J102" s="90">
        <v>2.39</v>
      </c>
      <c r="K102" s="90">
        <v>-0.38</v>
      </c>
      <c r="L102" s="91" t="s">
        <v>1386</v>
      </c>
      <c r="N102" s="109"/>
      <c r="O102" s="126"/>
    </row>
    <row r="103" spans="1:15">
      <c r="A103" s="124" t="s">
        <v>1390</v>
      </c>
      <c r="B103" s="41" t="s">
        <v>1385</v>
      </c>
      <c r="C103" s="41" t="s">
        <v>1287</v>
      </c>
      <c r="D103" s="91">
        <v>2700</v>
      </c>
      <c r="E103" s="91">
        <v>2.343</v>
      </c>
      <c r="F103" s="91">
        <v>7.258</v>
      </c>
      <c r="G103" s="91">
        <v>0.1953</v>
      </c>
      <c r="H103" s="91">
        <v>0.51283000000000001</v>
      </c>
      <c r="I103" s="91">
        <v>7</v>
      </c>
      <c r="J103" s="90">
        <v>4.26</v>
      </c>
      <c r="K103" s="90">
        <v>-0.01</v>
      </c>
      <c r="L103" s="91" t="s">
        <v>1386</v>
      </c>
      <c r="N103" s="109"/>
      <c r="O103" s="126"/>
    </row>
    <row r="104" spans="1:15">
      <c r="A104" s="124" t="s">
        <v>1391</v>
      </c>
      <c r="B104" s="41" t="s">
        <v>1385</v>
      </c>
      <c r="C104" s="41" t="s">
        <v>1287</v>
      </c>
      <c r="D104" s="91">
        <v>2700</v>
      </c>
      <c r="E104" s="91">
        <v>2.0139999999999998</v>
      </c>
      <c r="F104" s="91">
        <v>6.0410000000000004</v>
      </c>
      <c r="G104" s="91">
        <v>0.20169999999999999</v>
      </c>
      <c r="H104" s="91">
        <v>0.51285400000000003</v>
      </c>
      <c r="I104" s="91">
        <v>6</v>
      </c>
      <c r="J104" s="90">
        <v>2.4900000000000002</v>
      </c>
      <c r="K104" s="90">
        <v>0.03</v>
      </c>
      <c r="L104" s="91" t="s">
        <v>1386</v>
      </c>
      <c r="N104" s="109"/>
      <c r="O104" s="126"/>
    </row>
    <row r="105" spans="1:15">
      <c r="A105" s="124" t="s">
        <v>1392</v>
      </c>
      <c r="B105" s="41" t="s">
        <v>1385</v>
      </c>
      <c r="C105" s="41" t="s">
        <v>1287</v>
      </c>
      <c r="D105" s="91">
        <v>2700</v>
      </c>
      <c r="E105" s="91">
        <v>2.6360000000000001</v>
      </c>
      <c r="F105" s="91">
        <v>8.9139999999999997</v>
      </c>
      <c r="G105" s="91">
        <v>0.17879999999999999</v>
      </c>
      <c r="H105" s="91">
        <v>0.51249999999999996</v>
      </c>
      <c r="I105" s="91">
        <v>6</v>
      </c>
      <c r="J105" s="90">
        <v>3.55</v>
      </c>
      <c r="K105" s="90">
        <v>-0.09</v>
      </c>
      <c r="L105" s="91" t="s">
        <v>1386</v>
      </c>
      <c r="N105" s="109"/>
      <c r="O105" s="126"/>
    </row>
    <row r="106" spans="1:15">
      <c r="A106" s="124" t="s">
        <v>1393</v>
      </c>
      <c r="B106" s="41" t="s">
        <v>1385</v>
      </c>
      <c r="C106" s="41" t="s">
        <v>1287</v>
      </c>
      <c r="D106" s="91">
        <v>2700</v>
      </c>
      <c r="E106" s="91">
        <v>1.7150000000000001</v>
      </c>
      <c r="F106" s="91">
        <v>5.234</v>
      </c>
      <c r="G106" s="91">
        <v>0.1981</v>
      </c>
      <c r="H106" s="91">
        <v>0.51290000000000002</v>
      </c>
      <c r="I106" s="91">
        <v>13</v>
      </c>
      <c r="J106" s="90">
        <v>4.66</v>
      </c>
      <c r="K106" s="90">
        <v>0.01</v>
      </c>
      <c r="L106" s="91" t="s">
        <v>1386</v>
      </c>
      <c r="N106" s="109"/>
      <c r="O106" s="126"/>
    </row>
    <row r="107" spans="1:15">
      <c r="A107" s="124" t="s">
        <v>1394</v>
      </c>
      <c r="B107" s="41" t="s">
        <v>1385</v>
      </c>
      <c r="C107" s="41" t="s">
        <v>1287</v>
      </c>
      <c r="D107" s="91">
        <v>2700</v>
      </c>
      <c r="E107" s="91">
        <v>5.2809999999999997</v>
      </c>
      <c r="F107" s="91">
        <v>17.018000000000001</v>
      </c>
      <c r="G107" s="91">
        <v>0.18770000000000001</v>
      </c>
      <c r="H107" s="91">
        <v>0.51262600000000003</v>
      </c>
      <c r="I107" s="91">
        <v>5</v>
      </c>
      <c r="J107" s="90">
        <v>2.91</v>
      </c>
      <c r="K107" s="90">
        <v>-0.05</v>
      </c>
      <c r="L107" s="91" t="s">
        <v>1386</v>
      </c>
      <c r="N107" s="109"/>
      <c r="O107" s="126"/>
    </row>
    <row r="108" spans="1:15">
      <c r="A108" s="124" t="s">
        <v>1395</v>
      </c>
      <c r="B108" s="41" t="s">
        <v>1385</v>
      </c>
      <c r="C108" s="41" t="s">
        <v>1287</v>
      </c>
      <c r="D108" s="91">
        <v>2700</v>
      </c>
      <c r="E108" s="91">
        <v>1.306</v>
      </c>
      <c r="F108" s="91">
        <v>3.9239999999999999</v>
      </c>
      <c r="G108" s="91">
        <v>0.20119999999999999</v>
      </c>
      <c r="H108" s="91">
        <v>0.51293200000000005</v>
      </c>
      <c r="I108" s="91">
        <v>15</v>
      </c>
      <c r="J108" s="90">
        <v>4.2</v>
      </c>
      <c r="K108" s="90">
        <v>0.02</v>
      </c>
      <c r="L108" s="91" t="s">
        <v>1386</v>
      </c>
      <c r="N108" s="109"/>
      <c r="O108" s="126"/>
    </row>
    <row r="109" spans="1:15">
      <c r="A109" s="124" t="s">
        <v>1396</v>
      </c>
      <c r="B109" s="41" t="s">
        <v>1385</v>
      </c>
      <c r="C109" s="41" t="s">
        <v>1287</v>
      </c>
      <c r="D109" s="91">
        <v>2700</v>
      </c>
      <c r="E109" s="91">
        <v>2.7250000000000001</v>
      </c>
      <c r="F109" s="91">
        <v>8.4629999999999992</v>
      </c>
      <c r="G109" s="91">
        <v>0.19470000000000001</v>
      </c>
      <c r="H109" s="91">
        <v>0.51270499999999997</v>
      </c>
      <c r="I109" s="91">
        <v>6</v>
      </c>
      <c r="J109" s="90">
        <v>2.02</v>
      </c>
      <c r="K109" s="90">
        <v>-0.01</v>
      </c>
      <c r="L109" s="91" t="s">
        <v>1386</v>
      </c>
      <c r="N109" s="109"/>
      <c r="O109" s="126"/>
    </row>
    <row r="110" spans="1:15">
      <c r="A110" s="124" t="s">
        <v>1397</v>
      </c>
      <c r="B110" s="41" t="s">
        <v>1385</v>
      </c>
      <c r="C110" s="41" t="s">
        <v>1287</v>
      </c>
      <c r="D110" s="91">
        <v>2700</v>
      </c>
      <c r="E110" s="91">
        <v>2.2930000000000001</v>
      </c>
      <c r="F110" s="91">
        <v>7.0659999999999998</v>
      </c>
      <c r="G110" s="91">
        <v>0.19620000000000001</v>
      </c>
      <c r="H110" s="91">
        <v>0.51273100000000005</v>
      </c>
      <c r="I110" s="91">
        <v>7</v>
      </c>
      <c r="J110" s="90">
        <v>2</v>
      </c>
      <c r="K110" s="90">
        <v>0</v>
      </c>
      <c r="L110" s="91" t="s">
        <v>1386</v>
      </c>
      <c r="N110" s="109"/>
      <c r="O110" s="126"/>
    </row>
    <row r="111" spans="1:15">
      <c r="A111" s="124" t="s">
        <v>1398</v>
      </c>
      <c r="B111" s="41" t="s">
        <v>1385</v>
      </c>
      <c r="C111" s="41" t="s">
        <v>1287</v>
      </c>
      <c r="D111" s="91">
        <v>2700</v>
      </c>
      <c r="E111" s="91">
        <v>4.91</v>
      </c>
      <c r="F111" s="91">
        <v>30.669</v>
      </c>
      <c r="G111" s="91">
        <v>9.6799999999999997E-2</v>
      </c>
      <c r="H111" s="91">
        <v>0.51100699999999999</v>
      </c>
      <c r="I111" s="91">
        <v>5</v>
      </c>
      <c r="J111" s="90">
        <v>2.92</v>
      </c>
      <c r="K111" s="90">
        <v>-0.51</v>
      </c>
      <c r="L111" s="91" t="s">
        <v>1386</v>
      </c>
      <c r="N111" s="109"/>
      <c r="O111" s="126"/>
    </row>
    <row r="112" spans="1:15">
      <c r="A112" s="124" t="s">
        <v>1399</v>
      </c>
      <c r="B112" s="41" t="s">
        <v>1344</v>
      </c>
      <c r="C112" s="41" t="s">
        <v>1287</v>
      </c>
      <c r="D112" s="91">
        <v>2700</v>
      </c>
      <c r="E112" s="91">
        <v>3.722</v>
      </c>
      <c r="F112" s="91">
        <v>18.058</v>
      </c>
      <c r="G112" s="91">
        <v>0.12470000000000001</v>
      </c>
      <c r="H112" s="91">
        <v>0.51145200000000002</v>
      </c>
      <c r="I112" s="91">
        <v>10</v>
      </c>
      <c r="J112" s="90">
        <v>1.9</v>
      </c>
      <c r="K112" s="90">
        <v>-0.37</v>
      </c>
      <c r="L112" s="91" t="s">
        <v>1345</v>
      </c>
      <c r="N112" s="109"/>
      <c r="O112" s="126"/>
    </row>
    <row r="113" spans="1:15">
      <c r="A113" s="124" t="s">
        <v>1400</v>
      </c>
      <c r="B113" s="41" t="s">
        <v>1344</v>
      </c>
      <c r="C113" s="41" t="s">
        <v>1287</v>
      </c>
      <c r="D113" s="91">
        <v>2700</v>
      </c>
      <c r="E113" s="91">
        <v>3.9809999999999999</v>
      </c>
      <c r="F113" s="91">
        <v>17.724</v>
      </c>
      <c r="G113" s="91">
        <v>0.13589999999999999</v>
      </c>
      <c r="H113" s="91">
        <v>0.51168000000000002</v>
      </c>
      <c r="I113" s="91">
        <v>10</v>
      </c>
      <c r="J113" s="90">
        <v>2.46</v>
      </c>
      <c r="K113" s="90">
        <v>-0.31</v>
      </c>
      <c r="L113" s="91" t="s">
        <v>1345</v>
      </c>
      <c r="N113" s="109"/>
      <c r="O113" s="126"/>
    </row>
    <row r="114" spans="1:15">
      <c r="A114" s="124" t="s">
        <v>1401</v>
      </c>
      <c r="B114" s="41" t="s">
        <v>1344</v>
      </c>
      <c r="C114" s="41" t="s">
        <v>1287</v>
      </c>
      <c r="D114" s="91">
        <v>2700</v>
      </c>
      <c r="E114" s="91">
        <v>3.6110000000000002</v>
      </c>
      <c r="F114" s="91">
        <v>17.082000000000001</v>
      </c>
      <c r="G114" s="91">
        <v>0.12790000000000001</v>
      </c>
      <c r="H114" s="91">
        <v>0.51150200000000001</v>
      </c>
      <c r="I114" s="91">
        <v>9</v>
      </c>
      <c r="J114" s="90">
        <v>1.76</v>
      </c>
      <c r="K114" s="90">
        <v>-0.35</v>
      </c>
      <c r="L114" s="91" t="s">
        <v>1345</v>
      </c>
      <c r="N114" s="109"/>
      <c r="O114" s="126"/>
    </row>
    <row r="115" spans="1:15">
      <c r="A115" s="124" t="s">
        <v>1402</v>
      </c>
      <c r="B115" s="41" t="s">
        <v>1344</v>
      </c>
      <c r="C115" s="41" t="s">
        <v>1287</v>
      </c>
      <c r="D115" s="91">
        <v>2700</v>
      </c>
      <c r="E115" s="91">
        <v>3.7130000000000001</v>
      </c>
      <c r="F115" s="91">
        <v>16.277000000000001</v>
      </c>
      <c r="G115" s="91">
        <v>0.13800000000000001</v>
      </c>
      <c r="H115" s="91">
        <v>0.51167300000000004</v>
      </c>
      <c r="I115" s="91">
        <v>16</v>
      </c>
      <c r="J115" s="90">
        <v>1.59</v>
      </c>
      <c r="K115" s="90">
        <v>-0.3</v>
      </c>
      <c r="L115" s="91" t="s">
        <v>1345</v>
      </c>
      <c r="N115" s="109"/>
      <c r="O115" s="126"/>
    </row>
    <row r="116" spans="1:15">
      <c r="A116" s="124" t="s">
        <v>1403</v>
      </c>
      <c r="B116" s="41" t="s">
        <v>1344</v>
      </c>
      <c r="C116" s="41" t="s">
        <v>1287</v>
      </c>
      <c r="D116" s="91">
        <v>2700</v>
      </c>
      <c r="E116" s="91">
        <v>4.4470000000000001</v>
      </c>
      <c r="F116" s="91">
        <v>19.29</v>
      </c>
      <c r="G116" s="91">
        <v>0.13950000000000001</v>
      </c>
      <c r="H116" s="91">
        <v>0.51172499999999999</v>
      </c>
      <c r="I116" s="91">
        <v>15</v>
      </c>
      <c r="J116" s="90">
        <v>2.08</v>
      </c>
      <c r="K116" s="90">
        <v>-0.28999999999999998</v>
      </c>
      <c r="L116" s="91" t="s">
        <v>1345</v>
      </c>
      <c r="N116" s="109"/>
      <c r="O116" s="126"/>
    </row>
    <row r="117" spans="1:15">
      <c r="A117" s="124" t="s">
        <v>1404</v>
      </c>
      <c r="B117" s="41" t="s">
        <v>1344</v>
      </c>
      <c r="C117" s="41" t="s">
        <v>1287</v>
      </c>
      <c r="D117" s="91">
        <v>2700</v>
      </c>
      <c r="E117" s="91">
        <v>3.6930000000000001</v>
      </c>
      <c r="F117" s="91">
        <v>16.091000000000001</v>
      </c>
      <c r="G117" s="91">
        <v>0.13880000000000001</v>
      </c>
      <c r="H117" s="91">
        <v>0.51169200000000004</v>
      </c>
      <c r="I117" s="91">
        <v>10</v>
      </c>
      <c r="J117" s="90">
        <v>1.68</v>
      </c>
      <c r="K117" s="90">
        <v>-0.28999999999999998</v>
      </c>
      <c r="L117" s="91" t="s">
        <v>1345</v>
      </c>
      <c r="N117" s="109"/>
      <c r="O117" s="126"/>
    </row>
    <row r="118" spans="1:15">
      <c r="A118" s="124" t="s">
        <v>1405</v>
      </c>
      <c r="B118" s="41" t="s">
        <v>1344</v>
      </c>
      <c r="C118" s="41" t="s">
        <v>1287</v>
      </c>
      <c r="D118" s="91">
        <v>2700</v>
      </c>
      <c r="E118" s="91">
        <v>3.698</v>
      </c>
      <c r="F118" s="91">
        <v>16.623999999999999</v>
      </c>
      <c r="G118" s="91">
        <v>0.1346</v>
      </c>
      <c r="H118" s="91">
        <v>0.51162799999999997</v>
      </c>
      <c r="I118" s="91">
        <v>10</v>
      </c>
      <c r="J118" s="90">
        <v>1.89</v>
      </c>
      <c r="K118" s="90">
        <v>-0.32</v>
      </c>
      <c r="L118" s="91" t="s">
        <v>1345</v>
      </c>
      <c r="N118" s="109"/>
      <c r="O118" s="126"/>
    </row>
    <row r="119" spans="1:15">
      <c r="A119" s="124" t="s">
        <v>1406</v>
      </c>
      <c r="B119" s="41" t="s">
        <v>1356</v>
      </c>
      <c r="C119" s="41" t="s">
        <v>1407</v>
      </c>
      <c r="D119" s="91">
        <v>2700</v>
      </c>
      <c r="E119" s="91">
        <v>2.1859999999999999</v>
      </c>
      <c r="F119" s="91">
        <v>15.04</v>
      </c>
      <c r="G119" s="91">
        <v>8.7900000000000006E-2</v>
      </c>
      <c r="H119" s="91">
        <v>0.51089200000000001</v>
      </c>
      <c r="I119" s="91">
        <v>16</v>
      </c>
      <c r="J119" s="90">
        <v>3.78</v>
      </c>
      <c r="K119" s="90">
        <v>-0.55000000000000004</v>
      </c>
      <c r="L119" s="91" t="s">
        <v>1357</v>
      </c>
      <c r="N119" s="109"/>
      <c r="O119" s="126"/>
    </row>
    <row r="120" spans="1:15">
      <c r="A120" s="124" t="s">
        <v>1408</v>
      </c>
      <c r="B120" s="41" t="s">
        <v>1356</v>
      </c>
      <c r="C120" s="41" t="s">
        <v>1407</v>
      </c>
      <c r="D120" s="91">
        <v>2700</v>
      </c>
      <c r="E120" s="91">
        <v>2.4249999999999998</v>
      </c>
      <c r="F120" s="91">
        <v>11.82</v>
      </c>
      <c r="G120" s="91">
        <v>0.124</v>
      </c>
      <c r="H120" s="91">
        <v>0.51147399999999998</v>
      </c>
      <c r="I120" s="91">
        <v>18</v>
      </c>
      <c r="J120" s="90">
        <v>2.58</v>
      </c>
      <c r="K120" s="90">
        <v>-0.37</v>
      </c>
      <c r="L120" s="91" t="s">
        <v>1357</v>
      </c>
      <c r="N120" s="109"/>
      <c r="O120" s="126"/>
    </row>
    <row r="121" spans="1:15">
      <c r="A121" s="124" t="s">
        <v>1409</v>
      </c>
      <c r="B121" s="41" t="s">
        <v>1356</v>
      </c>
      <c r="C121" s="41" t="s">
        <v>1407</v>
      </c>
      <c r="D121" s="91">
        <v>2700</v>
      </c>
      <c r="E121" s="91">
        <v>2.9239999999999999</v>
      </c>
      <c r="F121" s="91">
        <v>14.22</v>
      </c>
      <c r="G121" s="91">
        <v>0.12429999999999999</v>
      </c>
      <c r="H121" s="91">
        <v>0.51152200000000003</v>
      </c>
      <c r="I121" s="91">
        <v>18</v>
      </c>
      <c r="J121" s="90">
        <v>3.41</v>
      </c>
      <c r="K121" s="90">
        <v>-0.37</v>
      </c>
      <c r="L121" s="91" t="s">
        <v>1357</v>
      </c>
      <c r="N121" s="109"/>
      <c r="O121" s="126"/>
    </row>
    <row r="122" spans="1:15">
      <c r="A122" s="124" t="s">
        <v>1410</v>
      </c>
      <c r="B122" s="41" t="s">
        <v>1356</v>
      </c>
      <c r="C122" s="41" t="s">
        <v>1407</v>
      </c>
      <c r="D122" s="91">
        <v>2700</v>
      </c>
      <c r="E122" s="91">
        <v>2.3340000000000001</v>
      </c>
      <c r="F122" s="91">
        <v>11.4</v>
      </c>
      <c r="G122" s="91">
        <v>0.12379999999999999</v>
      </c>
      <c r="H122" s="91">
        <v>0.511521</v>
      </c>
      <c r="I122" s="91">
        <v>15</v>
      </c>
      <c r="J122" s="90">
        <v>3.57</v>
      </c>
      <c r="K122" s="90">
        <v>-0.37</v>
      </c>
      <c r="L122" s="91" t="s">
        <v>1357</v>
      </c>
      <c r="N122" s="109"/>
      <c r="O122" s="126"/>
    </row>
    <row r="123" spans="1:15">
      <c r="A123" s="124" t="s">
        <v>1411</v>
      </c>
      <c r="B123" s="41" t="s">
        <v>1356</v>
      </c>
      <c r="C123" s="41" t="s">
        <v>1407</v>
      </c>
      <c r="D123" s="91">
        <v>2700</v>
      </c>
      <c r="E123" s="91">
        <v>3.9780000000000002</v>
      </c>
      <c r="F123" s="91">
        <v>21.35</v>
      </c>
      <c r="G123" s="91">
        <v>0.11260000000000001</v>
      </c>
      <c r="H123" s="91">
        <v>0.51132999999999995</v>
      </c>
      <c r="I123" s="91">
        <v>17</v>
      </c>
      <c r="J123" s="90">
        <v>3.74</v>
      </c>
      <c r="K123" s="90">
        <v>-0.43</v>
      </c>
      <c r="L123" s="91" t="s">
        <v>1357</v>
      </c>
      <c r="N123" s="109"/>
      <c r="O123" s="126"/>
    </row>
    <row r="124" spans="1:15">
      <c r="A124" s="124" t="s">
        <v>1412</v>
      </c>
      <c r="B124" s="41" t="s">
        <v>1356</v>
      </c>
      <c r="C124" s="41" t="s">
        <v>1407</v>
      </c>
      <c r="D124" s="91">
        <v>2700</v>
      </c>
      <c r="E124" s="91">
        <v>5.2880000000000003</v>
      </c>
      <c r="F124" s="91">
        <v>29.77</v>
      </c>
      <c r="G124" s="91">
        <v>0.1074</v>
      </c>
      <c r="H124" s="91">
        <v>0.51121499999999997</v>
      </c>
      <c r="I124" s="91">
        <v>16</v>
      </c>
      <c r="J124" s="90">
        <v>3.3</v>
      </c>
      <c r="K124" s="90">
        <v>-0.45</v>
      </c>
      <c r="L124" s="91" t="s">
        <v>1357</v>
      </c>
      <c r="N124" s="109"/>
      <c r="O124" s="126"/>
    </row>
    <row r="125" spans="1:15">
      <c r="A125" s="124" t="s">
        <v>1413</v>
      </c>
      <c r="B125" s="41" t="s">
        <v>1356</v>
      </c>
      <c r="C125" s="41" t="s">
        <v>1407</v>
      </c>
      <c r="D125" s="91">
        <v>2700</v>
      </c>
      <c r="E125" s="91">
        <v>3.702</v>
      </c>
      <c r="F125" s="91">
        <v>23.08</v>
      </c>
      <c r="G125" s="91">
        <v>9.7000000000000003E-2</v>
      </c>
      <c r="H125" s="91">
        <v>0.511042</v>
      </c>
      <c r="I125" s="91">
        <v>35</v>
      </c>
      <c r="J125" s="90">
        <v>3.54</v>
      </c>
      <c r="K125" s="90">
        <v>-0.51</v>
      </c>
      <c r="L125" s="91" t="s">
        <v>1357</v>
      </c>
      <c r="N125" s="109"/>
      <c r="O125" s="126"/>
    </row>
    <row r="126" spans="1:15">
      <c r="A126" s="124" t="s">
        <v>1414</v>
      </c>
      <c r="B126" s="41" t="s">
        <v>1374</v>
      </c>
      <c r="C126" s="41" t="s">
        <v>1287</v>
      </c>
      <c r="D126" s="91">
        <v>2700</v>
      </c>
      <c r="E126" s="91">
        <v>5.5579999999999998</v>
      </c>
      <c r="F126" s="91">
        <v>29.94</v>
      </c>
      <c r="G126" s="91">
        <v>0.112</v>
      </c>
      <c r="H126" s="91">
        <v>0.51131700000000002</v>
      </c>
      <c r="I126" s="91">
        <v>8</v>
      </c>
      <c r="J126" s="90">
        <v>3.69</v>
      </c>
      <c r="K126" s="90">
        <v>-0.43</v>
      </c>
      <c r="L126" s="91" t="s">
        <v>1415</v>
      </c>
      <c r="N126" s="109"/>
      <c r="O126" s="126"/>
    </row>
    <row r="127" spans="1:15">
      <c r="A127" s="124" t="s">
        <v>1416</v>
      </c>
      <c r="B127" s="41" t="s">
        <v>1374</v>
      </c>
      <c r="C127" s="41" t="s">
        <v>1287</v>
      </c>
      <c r="D127" s="91">
        <v>2700</v>
      </c>
      <c r="E127" s="91">
        <v>2.597</v>
      </c>
      <c r="F127" s="91">
        <v>9.35</v>
      </c>
      <c r="G127" s="91">
        <v>0.1678</v>
      </c>
      <c r="H127" s="91">
        <v>0.51225699999999996</v>
      </c>
      <c r="I127" s="91">
        <v>15</v>
      </c>
      <c r="J127" s="90">
        <v>2.63</v>
      </c>
      <c r="K127" s="90">
        <v>-0.15</v>
      </c>
      <c r="L127" s="91" t="s">
        <v>1415</v>
      </c>
      <c r="N127" s="109"/>
      <c r="O127" s="126"/>
    </row>
    <row r="128" spans="1:15">
      <c r="A128" s="124" t="s">
        <v>1417</v>
      </c>
      <c r="B128" s="41" t="s">
        <v>1374</v>
      </c>
      <c r="C128" s="41" t="s">
        <v>1287</v>
      </c>
      <c r="D128" s="91">
        <v>2700</v>
      </c>
      <c r="E128" s="91">
        <v>2.7170000000000001</v>
      </c>
      <c r="F128" s="91">
        <v>10.050000000000001</v>
      </c>
      <c r="G128" s="91">
        <v>0.1633</v>
      </c>
      <c r="H128" s="91">
        <v>0.51221899999999998</v>
      </c>
      <c r="I128" s="91">
        <v>12</v>
      </c>
      <c r="J128" s="90">
        <v>3.46</v>
      </c>
      <c r="K128" s="90">
        <v>-0.17</v>
      </c>
      <c r="L128" s="91" t="s">
        <v>1415</v>
      </c>
      <c r="N128" s="109"/>
      <c r="O128" s="126"/>
    </row>
    <row r="129" spans="1:15">
      <c r="A129" s="124" t="s">
        <v>1418</v>
      </c>
      <c r="B129" s="41" t="s">
        <v>1419</v>
      </c>
      <c r="C129" s="41" t="s">
        <v>31</v>
      </c>
      <c r="D129" s="91">
        <v>2700</v>
      </c>
      <c r="E129" s="91">
        <v>4.1040000000000001</v>
      </c>
      <c r="F129" s="91">
        <v>17.385999999999999</v>
      </c>
      <c r="G129" s="91">
        <v>0.14280000000000001</v>
      </c>
      <c r="H129" s="91">
        <v>0.51182899999999998</v>
      </c>
      <c r="I129" s="91">
        <v>8</v>
      </c>
      <c r="J129" s="90">
        <v>2.97</v>
      </c>
      <c r="K129" s="90">
        <v>-0.27</v>
      </c>
      <c r="L129" s="91" t="s">
        <v>1420</v>
      </c>
      <c r="N129" s="109"/>
      <c r="O129" s="126"/>
    </row>
    <row r="130" spans="1:15">
      <c r="A130" s="124" t="s">
        <v>1421</v>
      </c>
      <c r="B130" s="41" t="s">
        <v>1419</v>
      </c>
      <c r="C130" s="41" t="s">
        <v>1287</v>
      </c>
      <c r="D130" s="91">
        <v>2700</v>
      </c>
      <c r="E130" s="91">
        <v>3.9420000000000002</v>
      </c>
      <c r="F130" s="91">
        <v>16.876000000000001</v>
      </c>
      <c r="G130" s="91">
        <v>0.14130000000000001</v>
      </c>
      <c r="H130" s="91">
        <v>0.511799</v>
      </c>
      <c r="I130" s="91">
        <v>8</v>
      </c>
      <c r="J130" s="90">
        <v>2.91</v>
      </c>
      <c r="K130" s="90">
        <v>-0.28000000000000003</v>
      </c>
      <c r="L130" s="91" t="s">
        <v>1420</v>
      </c>
      <c r="N130" s="109"/>
      <c r="O130" s="126"/>
    </row>
    <row r="131" spans="1:15">
      <c r="A131" s="124" t="s">
        <v>1422</v>
      </c>
      <c r="B131" s="41" t="s">
        <v>1419</v>
      </c>
      <c r="C131" s="41" t="s">
        <v>1287</v>
      </c>
      <c r="D131" s="91">
        <v>2700</v>
      </c>
      <c r="E131" s="91">
        <v>4.4139999999999997</v>
      </c>
      <c r="F131" s="91">
        <v>19.024000000000001</v>
      </c>
      <c r="G131" s="91">
        <v>0.1404</v>
      </c>
      <c r="H131" s="91">
        <v>0.51177099999999998</v>
      </c>
      <c r="I131" s="91">
        <v>10</v>
      </c>
      <c r="J131" s="90">
        <v>2.67</v>
      </c>
      <c r="K131" s="90">
        <v>-0.28999999999999998</v>
      </c>
      <c r="L131" s="91" t="s">
        <v>1420</v>
      </c>
      <c r="N131" s="109"/>
      <c r="O131" s="126"/>
    </row>
    <row r="132" spans="1:15">
      <c r="A132" s="124" t="s">
        <v>1423</v>
      </c>
      <c r="B132" s="41" t="s">
        <v>1419</v>
      </c>
      <c r="C132" s="41" t="s">
        <v>31</v>
      </c>
      <c r="D132" s="91">
        <v>2700</v>
      </c>
      <c r="E132" s="91">
        <v>0.48699999999999999</v>
      </c>
      <c r="F132" s="91">
        <v>1.5660000000000001</v>
      </c>
      <c r="G132" s="91">
        <v>0.18809999999999999</v>
      </c>
      <c r="H132" s="91">
        <v>0.51268100000000005</v>
      </c>
      <c r="I132" s="91">
        <v>26</v>
      </c>
      <c r="J132" s="90">
        <v>3.85</v>
      </c>
      <c r="K132" s="90">
        <v>-0.04</v>
      </c>
      <c r="L132" s="91" t="s">
        <v>1420</v>
      </c>
      <c r="N132" s="109"/>
      <c r="O132" s="126"/>
    </row>
    <row r="133" spans="1:15">
      <c r="A133" s="124" t="s">
        <v>1424</v>
      </c>
      <c r="B133" s="41" t="s">
        <v>1419</v>
      </c>
      <c r="C133" s="41" t="s">
        <v>31</v>
      </c>
      <c r="D133" s="91">
        <v>2700</v>
      </c>
      <c r="E133" s="91">
        <v>5.4569999999999999</v>
      </c>
      <c r="F133" s="91">
        <v>25.896000000000001</v>
      </c>
      <c r="G133" s="91">
        <v>0.1275</v>
      </c>
      <c r="H133" s="91">
        <v>0.51151400000000002</v>
      </c>
      <c r="I133" s="91">
        <v>13</v>
      </c>
      <c r="J133" s="90">
        <v>2.14</v>
      </c>
      <c r="K133" s="90">
        <v>-0.35</v>
      </c>
      <c r="L133" s="91" t="s">
        <v>1420</v>
      </c>
      <c r="N133" s="109"/>
      <c r="O133" s="126"/>
    </row>
    <row r="134" spans="1:15">
      <c r="A134" s="124" t="s">
        <v>1425</v>
      </c>
      <c r="B134" s="41" t="s">
        <v>1305</v>
      </c>
      <c r="C134" s="41" t="s">
        <v>1287</v>
      </c>
      <c r="D134" s="91">
        <v>2660</v>
      </c>
      <c r="E134" s="91">
        <v>2.871</v>
      </c>
      <c r="F134" s="91">
        <v>12.78</v>
      </c>
      <c r="G134" s="91">
        <v>0.1358</v>
      </c>
      <c r="H134" s="91">
        <v>0.51179399999999997</v>
      </c>
      <c r="I134" s="91">
        <v>11</v>
      </c>
      <c r="J134" s="90">
        <v>4.41</v>
      </c>
      <c r="K134" s="90">
        <v>-0.31</v>
      </c>
      <c r="L134" s="91" t="s">
        <v>1426</v>
      </c>
      <c r="N134" s="109"/>
      <c r="O134" s="126"/>
    </row>
    <row r="135" spans="1:15">
      <c r="A135" s="124" t="s">
        <v>1427</v>
      </c>
      <c r="B135" s="41" t="s">
        <v>1305</v>
      </c>
      <c r="C135" s="41" t="s">
        <v>1287</v>
      </c>
      <c r="D135" s="91">
        <v>2660</v>
      </c>
      <c r="E135" s="91">
        <v>3.8479999999999999</v>
      </c>
      <c r="F135" s="91">
        <v>18.59</v>
      </c>
      <c r="G135" s="91">
        <v>0.12509999999999999</v>
      </c>
      <c r="H135" s="91">
        <v>0.51163000000000003</v>
      </c>
      <c r="I135" s="91">
        <v>12</v>
      </c>
      <c r="J135" s="90">
        <v>4.88</v>
      </c>
      <c r="K135" s="90">
        <v>-0.36</v>
      </c>
      <c r="L135" s="91" t="s">
        <v>1426</v>
      </c>
      <c r="N135" s="109"/>
      <c r="O135" s="126"/>
    </row>
    <row r="136" spans="1:15">
      <c r="A136" s="124" t="s">
        <v>1428</v>
      </c>
      <c r="B136" s="41" t="s">
        <v>1305</v>
      </c>
      <c r="C136" s="41" t="s">
        <v>1287</v>
      </c>
      <c r="D136" s="91">
        <v>2660</v>
      </c>
      <c r="E136" s="91">
        <v>2.9369999999999998</v>
      </c>
      <c r="F136" s="91">
        <v>12.93</v>
      </c>
      <c r="G136" s="91">
        <v>0.13730000000000001</v>
      </c>
      <c r="H136" s="91">
        <v>0.51186500000000001</v>
      </c>
      <c r="I136" s="91">
        <v>21</v>
      </c>
      <c r="J136" s="90">
        <v>5.29</v>
      </c>
      <c r="K136" s="90">
        <v>-0.3</v>
      </c>
      <c r="L136" s="91" t="s">
        <v>1426</v>
      </c>
      <c r="N136" s="109"/>
      <c r="O136" s="126"/>
    </row>
    <row r="137" spans="1:15">
      <c r="A137" s="124" t="s">
        <v>1429</v>
      </c>
      <c r="B137" s="41" t="s">
        <v>1305</v>
      </c>
      <c r="C137" s="41" t="s">
        <v>1287</v>
      </c>
      <c r="D137" s="91">
        <v>2660</v>
      </c>
      <c r="E137" s="91">
        <v>0.41299999999999998</v>
      </c>
      <c r="F137" s="91">
        <v>1.353</v>
      </c>
      <c r="G137" s="91">
        <v>0.1845</v>
      </c>
      <c r="H137" s="91">
        <v>0.51269699999999996</v>
      </c>
      <c r="I137" s="91">
        <v>27</v>
      </c>
      <c r="J137" s="90">
        <v>5.36</v>
      </c>
      <c r="K137" s="90">
        <v>-0.06</v>
      </c>
      <c r="L137" s="91" t="s">
        <v>1426</v>
      </c>
      <c r="N137" s="109"/>
      <c r="O137" s="126"/>
    </row>
    <row r="138" spans="1:15">
      <c r="A138" s="124" t="s">
        <v>1430</v>
      </c>
      <c r="B138" s="41" t="s">
        <v>1305</v>
      </c>
      <c r="C138" s="41" t="s">
        <v>1287</v>
      </c>
      <c r="D138" s="91">
        <v>2660</v>
      </c>
      <c r="E138" s="91">
        <v>1.026</v>
      </c>
      <c r="F138" s="91">
        <v>2.556</v>
      </c>
      <c r="G138" s="91">
        <v>0.2427</v>
      </c>
      <c r="H138" s="91">
        <v>0.51368800000000003</v>
      </c>
      <c r="I138" s="91">
        <v>25</v>
      </c>
      <c r="J138" s="90">
        <v>4.7699999999999996</v>
      </c>
      <c r="K138" s="90">
        <v>0.23</v>
      </c>
      <c r="L138" s="91" t="s">
        <v>1426</v>
      </c>
      <c r="N138" s="109"/>
      <c r="O138" s="126"/>
    </row>
    <row r="139" spans="1:15">
      <c r="A139" s="124" t="s">
        <v>1431</v>
      </c>
      <c r="B139" s="41" t="s">
        <v>1305</v>
      </c>
      <c r="C139" s="41" t="s">
        <v>1287</v>
      </c>
      <c r="D139" s="91">
        <v>2660</v>
      </c>
      <c r="E139" s="91">
        <v>3.5859999999999999</v>
      </c>
      <c r="F139" s="91">
        <v>12.83</v>
      </c>
      <c r="G139" s="91">
        <v>0.16900000000000001</v>
      </c>
      <c r="H139" s="91">
        <v>0.51237999999999995</v>
      </c>
      <c r="I139" s="91">
        <v>19</v>
      </c>
      <c r="J139" s="90">
        <v>4.4800000000000004</v>
      </c>
      <c r="K139" s="90">
        <v>-0.14000000000000001</v>
      </c>
      <c r="L139" s="91" t="s">
        <v>1426</v>
      </c>
      <c r="N139" s="109"/>
      <c r="O139" s="126"/>
    </row>
    <row r="140" spans="1:15">
      <c r="A140" s="124" t="s">
        <v>1432</v>
      </c>
      <c r="B140" s="41" t="s">
        <v>1433</v>
      </c>
      <c r="C140" s="41" t="s">
        <v>1434</v>
      </c>
      <c r="D140" s="91">
        <v>2600</v>
      </c>
      <c r="E140" s="91">
        <v>2.0390000000000001</v>
      </c>
      <c r="F140" s="91">
        <v>11.79</v>
      </c>
      <c r="G140" s="91">
        <v>0.1046</v>
      </c>
      <c r="H140" s="91">
        <v>0.51113200000000003</v>
      </c>
      <c r="I140" s="91">
        <v>14</v>
      </c>
      <c r="J140" s="90">
        <v>1.44</v>
      </c>
      <c r="K140" s="90">
        <v>-0.47</v>
      </c>
      <c r="L140" s="91" t="s">
        <v>1435</v>
      </c>
      <c r="N140" s="109"/>
      <c r="O140" s="126"/>
    </row>
    <row r="141" spans="1:15">
      <c r="A141" s="124" t="s">
        <v>1436</v>
      </c>
      <c r="B141" s="41" t="s">
        <v>1433</v>
      </c>
      <c r="C141" s="41" t="s">
        <v>1434</v>
      </c>
      <c r="D141" s="91">
        <v>2600</v>
      </c>
      <c r="E141" s="91">
        <v>3.8980000000000001</v>
      </c>
      <c r="F141" s="91">
        <v>19.52</v>
      </c>
      <c r="G141" s="91">
        <v>0.1208</v>
      </c>
      <c r="H141" s="91">
        <v>0.51141199999999998</v>
      </c>
      <c r="I141" s="91">
        <v>23</v>
      </c>
      <c r="J141" s="90">
        <v>1.49</v>
      </c>
      <c r="K141" s="90">
        <v>-0.39</v>
      </c>
      <c r="L141" s="91" t="s">
        <v>1435</v>
      </c>
      <c r="N141" s="109"/>
      <c r="O141" s="126"/>
    </row>
    <row r="142" spans="1:15">
      <c r="A142" s="124" t="s">
        <v>1437</v>
      </c>
      <c r="B142" s="41" t="s">
        <v>1433</v>
      </c>
      <c r="C142" s="41" t="s">
        <v>1434</v>
      </c>
      <c r="D142" s="91">
        <v>2600</v>
      </c>
      <c r="E142" s="91">
        <v>1.917</v>
      </c>
      <c r="F142" s="91">
        <v>11.946999999999999</v>
      </c>
      <c r="G142" s="91">
        <v>9.7100000000000006E-2</v>
      </c>
      <c r="H142" s="91">
        <v>0.51100199999999996</v>
      </c>
      <c r="I142" s="91">
        <v>13</v>
      </c>
      <c r="J142" s="90">
        <v>1.42</v>
      </c>
      <c r="K142" s="90">
        <v>-0.51</v>
      </c>
      <c r="L142" s="91" t="s">
        <v>1435</v>
      </c>
      <c r="N142" s="109"/>
      <c r="O142" s="126"/>
    </row>
    <row r="143" spans="1:15">
      <c r="A143" s="124" t="s">
        <v>1438</v>
      </c>
      <c r="B143" s="41" t="s">
        <v>1433</v>
      </c>
      <c r="C143" s="41" t="s">
        <v>1434</v>
      </c>
      <c r="D143" s="91">
        <v>2600</v>
      </c>
      <c r="E143" s="91">
        <v>3.05</v>
      </c>
      <c r="F143" s="91">
        <v>14.939</v>
      </c>
      <c r="G143" s="91">
        <v>0.1235</v>
      </c>
      <c r="H143" s="91">
        <v>0.51145600000000002</v>
      </c>
      <c r="I143" s="91">
        <v>13</v>
      </c>
      <c r="J143" s="90">
        <v>1.44</v>
      </c>
      <c r="K143" s="90">
        <v>-0.37</v>
      </c>
      <c r="L143" s="91" t="s">
        <v>1435</v>
      </c>
      <c r="N143" s="109"/>
      <c r="O143" s="126"/>
    </row>
    <row r="144" spans="1:15">
      <c r="A144" s="124" t="s">
        <v>1439</v>
      </c>
      <c r="B144" s="41" t="s">
        <v>1433</v>
      </c>
      <c r="C144" s="41" t="s">
        <v>1434</v>
      </c>
      <c r="D144" s="91">
        <v>2600</v>
      </c>
      <c r="E144" s="91">
        <v>2.2570000000000001</v>
      </c>
      <c r="F144" s="91">
        <v>11.398</v>
      </c>
      <c r="G144" s="91">
        <v>0.1198</v>
      </c>
      <c r="H144" s="91">
        <v>0.51130699999999996</v>
      </c>
      <c r="I144" s="91">
        <v>9</v>
      </c>
      <c r="J144" s="90">
        <v>-0.24</v>
      </c>
      <c r="K144" s="90">
        <v>-0.39</v>
      </c>
      <c r="L144" s="91" t="s">
        <v>1435</v>
      </c>
      <c r="N144" s="109"/>
      <c r="O144" s="126"/>
    </row>
    <row r="145" spans="1:15">
      <c r="A145" s="124" t="s">
        <v>1440</v>
      </c>
      <c r="B145" s="41" t="s">
        <v>1356</v>
      </c>
      <c r="C145" s="41" t="s">
        <v>1441</v>
      </c>
      <c r="D145" s="91">
        <v>2600</v>
      </c>
      <c r="E145" s="91">
        <v>13.27</v>
      </c>
      <c r="F145" s="91">
        <v>84</v>
      </c>
      <c r="G145" s="91">
        <v>9.5500000000000002E-2</v>
      </c>
      <c r="H145" s="91">
        <v>0.511127</v>
      </c>
      <c r="I145" s="91">
        <v>16</v>
      </c>
      <c r="J145" s="90">
        <v>4.41</v>
      </c>
      <c r="K145" s="90">
        <v>-0.51</v>
      </c>
      <c r="L145" s="91" t="s">
        <v>1357</v>
      </c>
      <c r="N145" s="109"/>
      <c r="O145" s="126"/>
    </row>
    <row r="146" spans="1:15">
      <c r="A146" s="124" t="s">
        <v>1442</v>
      </c>
      <c r="B146" s="41" t="s">
        <v>1419</v>
      </c>
      <c r="C146" s="41" t="s">
        <v>31</v>
      </c>
      <c r="D146" s="91">
        <v>2550</v>
      </c>
      <c r="E146" s="91">
        <v>2.6930000000000001</v>
      </c>
      <c r="F146" s="91">
        <v>8.8780000000000001</v>
      </c>
      <c r="G146" s="91">
        <v>0.1835</v>
      </c>
      <c r="H146" s="91">
        <v>0.51249599999999995</v>
      </c>
      <c r="I146" s="91">
        <v>30</v>
      </c>
      <c r="J146" s="90">
        <v>1.57</v>
      </c>
      <c r="K146" s="90">
        <v>-7.0000000000000007E-2</v>
      </c>
      <c r="L146" s="91" t="s">
        <v>1420</v>
      </c>
      <c r="N146" s="109"/>
      <c r="O146" s="126"/>
    </row>
    <row r="147" spans="1:15">
      <c r="A147" s="124" t="s">
        <v>1443</v>
      </c>
      <c r="B147" s="41" t="s">
        <v>1419</v>
      </c>
      <c r="C147" s="41" t="s">
        <v>1287</v>
      </c>
      <c r="D147" s="91">
        <v>2550</v>
      </c>
      <c r="E147" s="91">
        <v>1.9059999999999999</v>
      </c>
      <c r="F147" s="91">
        <v>6.6929999999999996</v>
      </c>
      <c r="G147" s="91">
        <v>0.17219999999999999</v>
      </c>
      <c r="H147" s="91">
        <v>0.51229800000000003</v>
      </c>
      <c r="I147" s="91">
        <v>26</v>
      </c>
      <c r="J147" s="90">
        <v>1.41</v>
      </c>
      <c r="K147" s="90">
        <v>-0.12</v>
      </c>
      <c r="L147" s="91" t="s">
        <v>1420</v>
      </c>
      <c r="N147" s="109"/>
      <c r="O147" s="126"/>
    </row>
    <row r="148" spans="1:15">
      <c r="A148" s="124" t="s">
        <v>1444</v>
      </c>
      <c r="B148" s="41" t="s">
        <v>1419</v>
      </c>
      <c r="C148" s="41" t="s">
        <v>1287</v>
      </c>
      <c r="D148" s="91">
        <v>2550</v>
      </c>
      <c r="E148" s="91">
        <v>3.7320000000000002</v>
      </c>
      <c r="F148" s="91">
        <v>15.548999999999999</v>
      </c>
      <c r="G148" s="91">
        <v>0.1452</v>
      </c>
      <c r="H148" s="91">
        <v>0.51184099999999999</v>
      </c>
      <c r="I148" s="91">
        <v>8</v>
      </c>
      <c r="J148" s="90">
        <v>1.36</v>
      </c>
      <c r="K148" s="90">
        <v>-0.26</v>
      </c>
      <c r="L148" s="91" t="s">
        <v>1420</v>
      </c>
      <c r="N148" s="109"/>
      <c r="O148" s="126"/>
    </row>
    <row r="149" spans="1:15">
      <c r="A149" s="124" t="s">
        <v>1445</v>
      </c>
      <c r="B149" s="41" t="s">
        <v>1419</v>
      </c>
      <c r="C149" s="41" t="s">
        <v>1287</v>
      </c>
      <c r="D149" s="91">
        <v>2550</v>
      </c>
      <c r="E149" s="91">
        <v>7.407</v>
      </c>
      <c r="F149" s="91">
        <v>28.957999999999998</v>
      </c>
      <c r="G149" s="91">
        <v>0.1547</v>
      </c>
      <c r="H149" s="91">
        <v>0.51185000000000003</v>
      </c>
      <c r="I149" s="91">
        <v>15</v>
      </c>
      <c r="J149" s="90">
        <v>-1.6</v>
      </c>
      <c r="K149" s="90">
        <v>-0.21</v>
      </c>
      <c r="L149" s="91" t="s">
        <v>1420</v>
      </c>
      <c r="N149" s="109"/>
      <c r="O149" s="126"/>
    </row>
    <row r="150" spans="1:15">
      <c r="A150" s="124" t="s">
        <v>1446</v>
      </c>
      <c r="B150" s="41" t="s">
        <v>1419</v>
      </c>
      <c r="C150" s="41" t="s">
        <v>1287</v>
      </c>
      <c r="D150" s="91">
        <v>2550</v>
      </c>
      <c r="E150" s="91">
        <v>2.1469999999999998</v>
      </c>
      <c r="F150" s="91">
        <v>7.5179999999999998</v>
      </c>
      <c r="G150" s="91">
        <v>0.17269999999999999</v>
      </c>
      <c r="H150" s="91">
        <v>0.512351</v>
      </c>
      <c r="I150" s="91">
        <v>34</v>
      </c>
      <c r="J150" s="90">
        <v>2.29</v>
      </c>
      <c r="K150" s="90">
        <v>-0.12</v>
      </c>
      <c r="L150" s="91" t="s">
        <v>1420</v>
      </c>
      <c r="N150" s="109"/>
      <c r="O150" s="126"/>
    </row>
    <row r="151" spans="1:15">
      <c r="A151" s="124" t="s">
        <v>1447</v>
      </c>
      <c r="B151" s="41" t="s">
        <v>1448</v>
      </c>
      <c r="C151" s="41" t="s">
        <v>1449</v>
      </c>
      <c r="D151" s="91">
        <v>2538</v>
      </c>
      <c r="E151" s="91">
        <v>5.54</v>
      </c>
      <c r="F151" s="91">
        <v>24.01</v>
      </c>
      <c r="G151" s="91">
        <v>0.13975000000000001</v>
      </c>
      <c r="H151" s="91">
        <v>0.51179300000000005</v>
      </c>
      <c r="I151" s="91">
        <v>12</v>
      </c>
      <c r="J151" s="90">
        <v>2.12</v>
      </c>
      <c r="K151" s="90">
        <v>-0.28999999999999998</v>
      </c>
      <c r="L151" s="91" t="s">
        <v>1488</v>
      </c>
      <c r="N151" s="109"/>
      <c r="O151" s="126"/>
    </row>
    <row r="152" spans="1:15">
      <c r="A152" s="124" t="s">
        <v>1450</v>
      </c>
      <c r="B152" s="41" t="s">
        <v>1448</v>
      </c>
      <c r="C152" s="41" t="s">
        <v>1449</v>
      </c>
      <c r="D152" s="91">
        <v>2538</v>
      </c>
      <c r="E152" s="91">
        <v>4.12</v>
      </c>
      <c r="F152" s="91">
        <v>14.28</v>
      </c>
      <c r="G152" s="91">
        <v>0.17474200000000001</v>
      </c>
      <c r="H152" s="91">
        <v>0.51242699999999997</v>
      </c>
      <c r="I152" s="91">
        <v>11</v>
      </c>
      <c r="J152" s="90">
        <v>3.07</v>
      </c>
      <c r="K152" s="90">
        <v>-0.11</v>
      </c>
      <c r="L152" s="91" t="s">
        <v>1488</v>
      </c>
      <c r="N152" s="109"/>
      <c r="O152" s="126"/>
    </row>
    <row r="153" spans="1:15">
      <c r="A153" s="124" t="s">
        <v>1451</v>
      </c>
      <c r="B153" s="41" t="s">
        <v>1448</v>
      </c>
      <c r="C153" s="41" t="s">
        <v>1449</v>
      </c>
      <c r="D153" s="91">
        <v>2538</v>
      </c>
      <c r="E153" s="91">
        <v>4.93</v>
      </c>
      <c r="F153" s="91">
        <v>24.11</v>
      </c>
      <c r="G153" s="91">
        <v>0.123808</v>
      </c>
      <c r="H153" s="91">
        <v>0.51156100000000004</v>
      </c>
      <c r="I153" s="91">
        <v>11</v>
      </c>
      <c r="J153" s="90">
        <v>2.81</v>
      </c>
      <c r="K153" s="90">
        <v>-0.37</v>
      </c>
      <c r="L153" s="91" t="s">
        <v>1488</v>
      </c>
      <c r="N153" s="109"/>
      <c r="O153" s="126"/>
    </row>
    <row r="154" spans="1:15">
      <c r="A154" s="124" t="s">
        <v>1452</v>
      </c>
      <c r="B154" s="41" t="s">
        <v>1374</v>
      </c>
      <c r="C154" s="41" t="s">
        <v>1287</v>
      </c>
      <c r="D154" s="91">
        <v>2520</v>
      </c>
      <c r="E154" s="91">
        <v>2.077</v>
      </c>
      <c r="F154" s="91">
        <v>16.178999999999998</v>
      </c>
      <c r="G154" s="91">
        <v>7.7700000000000005E-2</v>
      </c>
      <c r="H154" s="91">
        <v>0.51093999999999995</v>
      </c>
      <c r="I154" s="91">
        <v>20</v>
      </c>
      <c r="J154" s="90">
        <v>5.49</v>
      </c>
      <c r="K154" s="90">
        <v>-0.6</v>
      </c>
      <c r="L154" s="91" t="s">
        <v>1453</v>
      </c>
      <c r="N154" s="109"/>
      <c r="O154" s="126"/>
    </row>
    <row r="155" spans="1:15">
      <c r="A155" s="124" t="s">
        <v>1454</v>
      </c>
      <c r="B155" s="41" t="s">
        <v>1374</v>
      </c>
      <c r="C155" s="41" t="s">
        <v>1287</v>
      </c>
      <c r="D155" s="91">
        <v>2520</v>
      </c>
      <c r="E155" s="91">
        <v>2.218</v>
      </c>
      <c r="F155" s="91">
        <v>8.0630000000000006</v>
      </c>
      <c r="G155" s="91">
        <v>0.16639999999999999</v>
      </c>
      <c r="H155" s="91">
        <v>0.51239500000000004</v>
      </c>
      <c r="I155" s="91">
        <v>7</v>
      </c>
      <c r="J155" s="90">
        <v>5.1100000000000003</v>
      </c>
      <c r="K155" s="90">
        <v>-0.15</v>
      </c>
      <c r="L155" s="91" t="s">
        <v>1453</v>
      </c>
      <c r="N155" s="109"/>
      <c r="O155" s="126"/>
    </row>
    <row r="156" spans="1:15">
      <c r="A156" s="124" t="s">
        <v>1455</v>
      </c>
      <c r="B156" s="41" t="s">
        <v>1374</v>
      </c>
      <c r="C156" s="41" t="s">
        <v>1287</v>
      </c>
      <c r="D156" s="91">
        <v>2520</v>
      </c>
      <c r="E156" s="91">
        <v>1.758</v>
      </c>
      <c r="F156" s="91">
        <v>6.0709999999999997</v>
      </c>
      <c r="G156" s="91">
        <v>0.17530000000000001</v>
      </c>
      <c r="H156" s="91">
        <v>0.51255300000000004</v>
      </c>
      <c r="I156" s="91">
        <v>15</v>
      </c>
      <c r="J156" s="90">
        <v>5.31</v>
      </c>
      <c r="K156" s="90">
        <v>-0.11</v>
      </c>
      <c r="L156" s="91" t="s">
        <v>1453</v>
      </c>
      <c r="N156" s="109"/>
      <c r="O156" s="126"/>
    </row>
    <row r="157" spans="1:15">
      <c r="A157" s="124" t="s">
        <v>1456</v>
      </c>
      <c r="B157" s="41" t="s">
        <v>1374</v>
      </c>
      <c r="C157" s="41" t="s">
        <v>1287</v>
      </c>
      <c r="D157" s="91">
        <v>2520</v>
      </c>
      <c r="E157" s="91">
        <v>1.7709999999999999</v>
      </c>
      <c r="F157" s="91">
        <v>6.375</v>
      </c>
      <c r="G157" s="91">
        <v>0.16800000000000001</v>
      </c>
      <c r="H157" s="91">
        <v>0.51244500000000004</v>
      </c>
      <c r="I157" s="91">
        <v>9</v>
      </c>
      <c r="J157" s="90">
        <v>5.57</v>
      </c>
      <c r="K157" s="90">
        <v>-0.15</v>
      </c>
      <c r="L157" s="91" t="s">
        <v>1453</v>
      </c>
      <c r="N157" s="109"/>
      <c r="O157" s="126"/>
    </row>
    <row r="158" spans="1:15">
      <c r="A158" s="124" t="s">
        <v>1457</v>
      </c>
      <c r="B158" s="41" t="s">
        <v>1374</v>
      </c>
      <c r="C158" s="41" t="s">
        <v>1287</v>
      </c>
      <c r="D158" s="91">
        <v>2520</v>
      </c>
      <c r="E158" s="91">
        <v>2.694</v>
      </c>
      <c r="F158" s="91">
        <v>9.6050000000000004</v>
      </c>
      <c r="G158" s="91">
        <v>0.1696</v>
      </c>
      <c r="H158" s="91">
        <v>0.51244900000000004</v>
      </c>
      <c r="I158" s="91">
        <v>7</v>
      </c>
      <c r="J158" s="90">
        <v>5.13</v>
      </c>
      <c r="K158" s="90">
        <v>-0.14000000000000001</v>
      </c>
      <c r="L158" s="91" t="s">
        <v>1453</v>
      </c>
      <c r="N158" s="109"/>
      <c r="O158" s="126"/>
    </row>
    <row r="159" spans="1:15">
      <c r="A159" s="124" t="s">
        <v>1458</v>
      </c>
      <c r="B159" s="41" t="s">
        <v>1374</v>
      </c>
      <c r="C159" s="41" t="s">
        <v>1287</v>
      </c>
      <c r="D159" s="91">
        <v>2520</v>
      </c>
      <c r="E159" s="91">
        <v>2.242</v>
      </c>
      <c r="F159" s="91">
        <v>8.202</v>
      </c>
      <c r="G159" s="91">
        <v>0.1653</v>
      </c>
      <c r="H159" s="91">
        <v>0.51237200000000005</v>
      </c>
      <c r="I159" s="91">
        <v>8</v>
      </c>
      <c r="J159" s="90">
        <v>5.0199999999999996</v>
      </c>
      <c r="K159" s="90">
        <v>-0.16</v>
      </c>
      <c r="L159" s="91" t="s">
        <v>1453</v>
      </c>
      <c r="N159" s="109"/>
      <c r="O159" s="126"/>
    </row>
    <row r="160" spans="1:15">
      <c r="A160" s="124" t="s">
        <v>1459</v>
      </c>
      <c r="B160" s="41" t="s">
        <v>1374</v>
      </c>
      <c r="C160" s="41" t="s">
        <v>1287</v>
      </c>
      <c r="D160" s="91">
        <v>2520</v>
      </c>
      <c r="E160" s="91">
        <v>7.5759999999999996</v>
      </c>
      <c r="F160" s="91">
        <v>39.933999999999997</v>
      </c>
      <c r="G160" s="91">
        <v>0.1147</v>
      </c>
      <c r="H160" s="91">
        <v>0.51151400000000002</v>
      </c>
      <c r="I160" s="91">
        <v>7</v>
      </c>
      <c r="J160" s="90">
        <v>4.68</v>
      </c>
      <c r="K160" s="90">
        <v>-0.42</v>
      </c>
      <c r="L160" s="91" t="s">
        <v>1453</v>
      </c>
      <c r="N160" s="109"/>
      <c r="O160" s="126"/>
    </row>
    <row r="161" spans="1:15">
      <c r="A161" s="124" t="s">
        <v>1460</v>
      </c>
      <c r="B161" s="41" t="s">
        <v>1461</v>
      </c>
      <c r="C161" s="41" t="s">
        <v>1462</v>
      </c>
      <c r="D161" s="91">
        <v>2520</v>
      </c>
      <c r="E161" s="91">
        <v>1.37</v>
      </c>
      <c r="F161" s="91">
        <v>4.9400000000000004</v>
      </c>
      <c r="G161" s="91">
        <v>0.16789999999999999</v>
      </c>
      <c r="H161" s="91">
        <v>0.51222299999999998</v>
      </c>
      <c r="I161" s="91">
        <v>16</v>
      </c>
      <c r="J161" s="90">
        <v>1.25</v>
      </c>
      <c r="K161" s="90">
        <v>-0.15</v>
      </c>
      <c r="L161" s="91" t="s">
        <v>1959</v>
      </c>
      <c r="N161" s="109"/>
      <c r="O161" s="126"/>
    </row>
    <row r="162" spans="1:15">
      <c r="A162" s="124" t="s">
        <v>1463</v>
      </c>
      <c r="B162" s="41" t="s">
        <v>1461</v>
      </c>
      <c r="C162" s="41" t="s">
        <v>1462</v>
      </c>
      <c r="D162" s="91">
        <v>2520</v>
      </c>
      <c r="E162" s="91">
        <v>2.31</v>
      </c>
      <c r="F162" s="91">
        <v>9.6</v>
      </c>
      <c r="G162" s="91">
        <v>0.14530000000000001</v>
      </c>
      <c r="H162" s="91">
        <v>0.51191600000000004</v>
      </c>
      <c r="I162" s="91">
        <v>18</v>
      </c>
      <c r="J162" s="90">
        <v>2.59</v>
      </c>
      <c r="K162" s="90">
        <v>-0.26</v>
      </c>
      <c r="L162" s="91" t="s">
        <v>1959</v>
      </c>
      <c r="N162" s="109"/>
      <c r="O162" s="126"/>
    </row>
    <row r="163" spans="1:15">
      <c r="A163" s="124" t="s">
        <v>1464</v>
      </c>
      <c r="B163" s="41" t="s">
        <v>1461</v>
      </c>
      <c r="C163" s="41" t="s">
        <v>1462</v>
      </c>
      <c r="D163" s="91">
        <v>2520</v>
      </c>
      <c r="E163" s="91">
        <v>2.75</v>
      </c>
      <c r="F163" s="91">
        <v>12.27</v>
      </c>
      <c r="G163" s="91">
        <v>0.13539999999999999</v>
      </c>
      <c r="H163" s="91">
        <v>0.51180800000000004</v>
      </c>
      <c r="I163" s="91">
        <v>23</v>
      </c>
      <c r="J163" s="90">
        <v>3.7</v>
      </c>
      <c r="K163" s="90">
        <v>-0.31</v>
      </c>
      <c r="L163" s="91" t="s">
        <v>1959</v>
      </c>
      <c r="N163" s="109"/>
      <c r="O163" s="126"/>
    </row>
    <row r="164" spans="1:15">
      <c r="A164" s="124" t="s">
        <v>1465</v>
      </c>
      <c r="B164" s="41" t="s">
        <v>1461</v>
      </c>
      <c r="C164" s="41" t="s">
        <v>1462</v>
      </c>
      <c r="D164" s="91">
        <v>2520</v>
      </c>
      <c r="E164" s="91">
        <v>4.32</v>
      </c>
      <c r="F164" s="91">
        <v>20.7</v>
      </c>
      <c r="G164" s="91">
        <v>0.126</v>
      </c>
      <c r="H164" s="91">
        <v>0.51159299999999996</v>
      </c>
      <c r="I164" s="91">
        <v>19</v>
      </c>
      <c r="J164" s="90">
        <v>2.5499999999999998</v>
      </c>
      <c r="K164" s="90">
        <v>-0.36</v>
      </c>
      <c r="L164" s="91" t="s">
        <v>1959</v>
      </c>
      <c r="N164" s="109"/>
      <c r="O164" s="126"/>
    </row>
    <row r="165" spans="1:15">
      <c r="A165" s="124" t="s">
        <v>1466</v>
      </c>
      <c r="B165" s="41" t="s">
        <v>1461</v>
      </c>
      <c r="C165" s="41" t="s">
        <v>1467</v>
      </c>
      <c r="D165" s="91">
        <v>2520</v>
      </c>
      <c r="E165" s="91">
        <v>3.85</v>
      </c>
      <c r="F165" s="91">
        <v>18.7</v>
      </c>
      <c r="G165" s="91">
        <v>0.1245</v>
      </c>
      <c r="H165" s="91">
        <v>0.51157900000000001</v>
      </c>
      <c r="I165" s="91">
        <v>20</v>
      </c>
      <c r="J165" s="90">
        <v>2.76</v>
      </c>
      <c r="K165" s="90">
        <v>-0.37</v>
      </c>
      <c r="L165" s="91" t="s">
        <v>1959</v>
      </c>
      <c r="N165" s="109"/>
      <c r="O165" s="126"/>
    </row>
    <row r="166" spans="1:15">
      <c r="A166" s="124" t="s">
        <v>1468</v>
      </c>
      <c r="B166" s="41" t="s">
        <v>1461</v>
      </c>
      <c r="C166" s="41" t="s">
        <v>1467</v>
      </c>
      <c r="D166" s="91">
        <v>2520</v>
      </c>
      <c r="E166" s="91">
        <v>4.22</v>
      </c>
      <c r="F166" s="91">
        <v>21.85</v>
      </c>
      <c r="G166" s="91">
        <v>0.1167</v>
      </c>
      <c r="H166" s="91">
        <v>0.51147399999999998</v>
      </c>
      <c r="I166" s="91">
        <v>17</v>
      </c>
      <c r="J166" s="90">
        <v>3.25</v>
      </c>
      <c r="K166" s="90">
        <v>-0.41</v>
      </c>
      <c r="L166" s="91" t="s">
        <v>1959</v>
      </c>
      <c r="N166" s="109"/>
      <c r="O166" s="126"/>
    </row>
    <row r="167" spans="1:15">
      <c r="A167" s="124" t="s">
        <v>1469</v>
      </c>
      <c r="B167" s="41" t="s">
        <v>1470</v>
      </c>
      <c r="C167" s="41" t="s">
        <v>1287</v>
      </c>
      <c r="D167" s="91">
        <v>2510</v>
      </c>
      <c r="E167" s="91">
        <v>1.96</v>
      </c>
      <c r="F167" s="91">
        <v>5.8</v>
      </c>
      <c r="G167" s="91">
        <v>0.2044</v>
      </c>
      <c r="H167" s="91">
        <v>0.51289899999999999</v>
      </c>
      <c r="I167" s="91">
        <v>6</v>
      </c>
      <c r="J167" s="90">
        <v>2.62</v>
      </c>
      <c r="K167" s="90">
        <v>0.04</v>
      </c>
      <c r="L167" s="91" t="s">
        <v>1471</v>
      </c>
      <c r="N167" s="109"/>
      <c r="O167" s="126"/>
    </row>
    <row r="168" spans="1:15">
      <c r="A168" s="124" t="s">
        <v>1472</v>
      </c>
      <c r="B168" s="41" t="s">
        <v>1470</v>
      </c>
      <c r="C168" s="41" t="s">
        <v>1287</v>
      </c>
      <c r="D168" s="91">
        <v>2510</v>
      </c>
      <c r="E168" s="91">
        <v>2.2200000000000002</v>
      </c>
      <c r="F168" s="91">
        <v>6.67</v>
      </c>
      <c r="G168" s="91">
        <v>0.2011</v>
      </c>
      <c r="H168" s="91">
        <v>0.51281900000000002</v>
      </c>
      <c r="I168" s="91">
        <v>14</v>
      </c>
      <c r="J168" s="90">
        <v>2.12</v>
      </c>
      <c r="K168" s="90">
        <v>0.02</v>
      </c>
      <c r="L168" s="91" t="s">
        <v>1471</v>
      </c>
      <c r="N168" s="109"/>
      <c r="O168" s="126"/>
    </row>
    <row r="169" spans="1:15">
      <c r="A169" s="124" t="s">
        <v>1473</v>
      </c>
      <c r="B169" s="41" t="s">
        <v>1470</v>
      </c>
      <c r="C169" s="41" t="s">
        <v>1287</v>
      </c>
      <c r="D169" s="91">
        <v>2510</v>
      </c>
      <c r="E169" s="91">
        <v>2.2400000000000002</v>
      </c>
      <c r="F169" s="91">
        <v>6.75</v>
      </c>
      <c r="G169" s="91">
        <v>0.20030000000000001</v>
      </c>
      <c r="H169" s="91">
        <v>0.51280300000000001</v>
      </c>
      <c r="I169" s="91">
        <v>17</v>
      </c>
      <c r="J169" s="90">
        <v>2.0699999999999998</v>
      </c>
      <c r="K169" s="90">
        <v>0.02</v>
      </c>
      <c r="L169" s="91" t="s">
        <v>1471</v>
      </c>
      <c r="N169" s="109"/>
      <c r="O169" s="126"/>
    </row>
    <row r="170" spans="1:15">
      <c r="A170" s="124" t="s">
        <v>1474</v>
      </c>
      <c r="B170" s="41" t="s">
        <v>1470</v>
      </c>
      <c r="C170" s="41" t="s">
        <v>1287</v>
      </c>
      <c r="D170" s="91">
        <v>2510</v>
      </c>
      <c r="E170" s="91">
        <v>2.6</v>
      </c>
      <c r="F170" s="91">
        <v>7.92</v>
      </c>
      <c r="G170" s="91">
        <v>0.19850000000000001</v>
      </c>
      <c r="H170" s="91">
        <v>0.51277600000000001</v>
      </c>
      <c r="I170" s="91">
        <v>18</v>
      </c>
      <c r="J170" s="90">
        <v>2.12</v>
      </c>
      <c r="K170" s="90">
        <v>0.01</v>
      </c>
      <c r="L170" s="91" t="s">
        <v>1471</v>
      </c>
      <c r="N170" s="109"/>
      <c r="O170" s="126"/>
    </row>
    <row r="171" spans="1:15">
      <c r="A171" s="124" t="s">
        <v>1475</v>
      </c>
      <c r="B171" s="41" t="s">
        <v>1470</v>
      </c>
      <c r="C171" s="41" t="s">
        <v>1287</v>
      </c>
      <c r="D171" s="91">
        <v>2510</v>
      </c>
      <c r="E171" s="91">
        <v>2.4500000000000002</v>
      </c>
      <c r="F171" s="91">
        <v>10.91</v>
      </c>
      <c r="G171" s="91">
        <v>0.13550000000000001</v>
      </c>
      <c r="H171" s="91">
        <v>0.51175400000000004</v>
      </c>
      <c r="I171" s="91">
        <v>16</v>
      </c>
      <c r="J171" s="90">
        <v>2.5299999999999998</v>
      </c>
      <c r="K171" s="90">
        <v>-0.31</v>
      </c>
      <c r="L171" s="91" t="s">
        <v>1471</v>
      </c>
      <c r="N171" s="109"/>
      <c r="O171" s="126"/>
    </row>
    <row r="172" spans="1:15">
      <c r="A172" s="124" t="s">
        <v>1476</v>
      </c>
      <c r="B172" s="41" t="s">
        <v>1470</v>
      </c>
      <c r="C172" s="41" t="s">
        <v>1287</v>
      </c>
      <c r="D172" s="91">
        <v>2510</v>
      </c>
      <c r="E172" s="91">
        <v>2.4</v>
      </c>
      <c r="F172" s="91">
        <v>10.84</v>
      </c>
      <c r="G172" s="91">
        <v>0.1338</v>
      </c>
      <c r="H172" s="91">
        <v>0.51171900000000003</v>
      </c>
      <c r="I172" s="91">
        <v>20</v>
      </c>
      <c r="J172" s="90">
        <v>2.4</v>
      </c>
      <c r="K172" s="90">
        <v>-0.32</v>
      </c>
      <c r="L172" s="91" t="s">
        <v>1471</v>
      </c>
      <c r="N172" s="109"/>
      <c r="O172" s="126"/>
    </row>
    <row r="173" spans="1:15">
      <c r="A173" s="124" t="s">
        <v>1477</v>
      </c>
      <c r="B173" s="41" t="s">
        <v>1478</v>
      </c>
      <c r="C173" s="41" t="s">
        <v>68</v>
      </c>
      <c r="D173" s="91">
        <v>2516</v>
      </c>
      <c r="E173" s="91">
        <v>4.0439999999999996</v>
      </c>
      <c r="F173" s="91">
        <v>17.329999999999998</v>
      </c>
      <c r="G173" s="91">
        <v>0.14119999999999999</v>
      </c>
      <c r="H173" s="91">
        <v>0.511822</v>
      </c>
      <c r="I173" s="91">
        <v>12</v>
      </c>
      <c r="J173" s="90">
        <v>2.06</v>
      </c>
      <c r="K173" s="90">
        <v>-0.28000000000000003</v>
      </c>
      <c r="L173" s="91" t="s">
        <v>1479</v>
      </c>
      <c r="N173" s="109"/>
      <c r="O173" s="126"/>
    </row>
    <row r="174" spans="1:15">
      <c r="A174" s="124" t="s">
        <v>1480</v>
      </c>
      <c r="B174" s="41" t="s">
        <v>1478</v>
      </c>
      <c r="C174" s="41" t="s">
        <v>68</v>
      </c>
      <c r="D174" s="91">
        <v>2516</v>
      </c>
      <c r="E174" s="91">
        <v>3.66</v>
      </c>
      <c r="F174" s="91">
        <v>15.78</v>
      </c>
      <c r="G174" s="91">
        <v>0.1404</v>
      </c>
      <c r="H174" s="91">
        <v>0.51181900000000002</v>
      </c>
      <c r="I174" s="91">
        <v>12</v>
      </c>
      <c r="J174" s="90">
        <v>2.2599999999999998</v>
      </c>
      <c r="K174" s="90">
        <v>-0.28999999999999998</v>
      </c>
      <c r="L174" s="91" t="s">
        <v>1479</v>
      </c>
      <c r="N174" s="109"/>
      <c r="O174" s="126"/>
    </row>
    <row r="175" spans="1:15">
      <c r="A175" s="124" t="s">
        <v>1481</v>
      </c>
      <c r="B175" s="41" t="s">
        <v>1478</v>
      </c>
      <c r="C175" s="41" t="s">
        <v>68</v>
      </c>
      <c r="D175" s="91">
        <v>2516</v>
      </c>
      <c r="E175" s="91">
        <v>3.8690000000000002</v>
      </c>
      <c r="F175" s="91">
        <v>16.739999999999998</v>
      </c>
      <c r="G175" s="91">
        <v>0.1399</v>
      </c>
      <c r="H175" s="91">
        <v>0.51180000000000003</v>
      </c>
      <c r="I175" s="91">
        <v>12</v>
      </c>
      <c r="J175" s="90">
        <v>2.0499999999999998</v>
      </c>
      <c r="K175" s="90">
        <v>-0.28999999999999998</v>
      </c>
      <c r="L175" s="91" t="s">
        <v>1479</v>
      </c>
      <c r="N175" s="109"/>
      <c r="O175" s="126"/>
    </row>
    <row r="176" spans="1:15">
      <c r="A176" s="124" t="s">
        <v>1482</v>
      </c>
      <c r="B176" s="41" t="s">
        <v>1478</v>
      </c>
      <c r="C176" s="41" t="s">
        <v>68</v>
      </c>
      <c r="D176" s="91">
        <v>2516</v>
      </c>
      <c r="E176" s="91">
        <v>4.1879999999999997</v>
      </c>
      <c r="F176" s="91">
        <v>18.27</v>
      </c>
      <c r="G176" s="91">
        <v>0.13880000000000001</v>
      </c>
      <c r="H176" s="91">
        <v>0.51178299999999999</v>
      </c>
      <c r="I176" s="91">
        <v>13</v>
      </c>
      <c r="J176" s="90">
        <v>2.0699999999999998</v>
      </c>
      <c r="K176" s="90">
        <v>-0.28999999999999998</v>
      </c>
      <c r="L176" s="91" t="s">
        <v>1479</v>
      </c>
      <c r="N176" s="109"/>
      <c r="O176" s="126"/>
    </row>
    <row r="177" spans="1:15">
      <c r="A177" s="124" t="s">
        <v>1483</v>
      </c>
      <c r="B177" s="41" t="s">
        <v>1478</v>
      </c>
      <c r="C177" s="41" t="s">
        <v>64</v>
      </c>
      <c r="D177" s="91">
        <v>2504</v>
      </c>
      <c r="E177" s="91">
        <v>16.100000000000001</v>
      </c>
      <c r="F177" s="91">
        <v>112.5</v>
      </c>
      <c r="G177" s="91">
        <v>8.6599999999999996E-2</v>
      </c>
      <c r="H177" s="91">
        <v>0.51088</v>
      </c>
      <c r="I177" s="91">
        <v>13</v>
      </c>
      <c r="J177" s="90">
        <v>1.18</v>
      </c>
      <c r="K177" s="90">
        <v>-0.56000000000000005</v>
      </c>
      <c r="L177" s="91" t="s">
        <v>1479</v>
      </c>
      <c r="N177" s="109"/>
      <c r="O177" s="126"/>
    </row>
    <row r="178" spans="1:15">
      <c r="A178" s="124" t="s">
        <v>1484</v>
      </c>
      <c r="B178" s="41" t="s">
        <v>1478</v>
      </c>
      <c r="C178" s="41" t="s">
        <v>64</v>
      </c>
      <c r="D178" s="91">
        <v>2504</v>
      </c>
      <c r="E178" s="91">
        <v>15.52</v>
      </c>
      <c r="F178" s="91">
        <v>125.1</v>
      </c>
      <c r="G178" s="91">
        <v>7.51E-2</v>
      </c>
      <c r="H178" s="91">
        <v>0.51068499999999994</v>
      </c>
      <c r="I178" s="91">
        <v>13</v>
      </c>
      <c r="J178" s="90">
        <v>1.07</v>
      </c>
      <c r="K178" s="90">
        <v>-0.62</v>
      </c>
      <c r="L178" s="91" t="s">
        <v>1479</v>
      </c>
      <c r="N178" s="109"/>
      <c r="O178" s="126"/>
    </row>
    <row r="179" spans="1:15">
      <c r="A179" s="124" t="s">
        <v>1485</v>
      </c>
      <c r="B179" s="41" t="s">
        <v>1486</v>
      </c>
      <c r="C179" s="41" t="s">
        <v>1487</v>
      </c>
      <c r="D179" s="91">
        <v>2500</v>
      </c>
      <c r="E179" s="91">
        <v>3.72</v>
      </c>
      <c r="F179" s="91">
        <v>22.45</v>
      </c>
      <c r="G179" s="91">
        <v>0.1004</v>
      </c>
      <c r="H179" s="91">
        <v>0.51111899999999999</v>
      </c>
      <c r="I179" s="91">
        <v>9</v>
      </c>
      <c r="J179" s="90">
        <v>1.34</v>
      </c>
      <c r="K179" s="90">
        <v>-0.49</v>
      </c>
      <c r="L179" s="91" t="s">
        <v>1488</v>
      </c>
      <c r="N179" s="109"/>
      <c r="O179" s="126"/>
    </row>
    <row r="180" spans="1:15">
      <c r="A180" s="124" t="s">
        <v>1489</v>
      </c>
      <c r="B180" s="41" t="s">
        <v>1486</v>
      </c>
      <c r="C180" s="41" t="s">
        <v>1487</v>
      </c>
      <c r="D180" s="91">
        <v>2500</v>
      </c>
      <c r="E180" s="91">
        <v>1.82</v>
      </c>
      <c r="F180" s="91">
        <v>12.87</v>
      </c>
      <c r="G180" s="91">
        <v>8.5500000000000007E-2</v>
      </c>
      <c r="H180" s="91">
        <v>0.51087300000000002</v>
      </c>
      <c r="I180" s="91">
        <v>11</v>
      </c>
      <c r="J180" s="90">
        <v>1.34</v>
      </c>
      <c r="K180" s="90">
        <v>-0.56999999999999995</v>
      </c>
      <c r="L180" s="91" t="s">
        <v>1488</v>
      </c>
      <c r="N180" s="109"/>
      <c r="O180" s="126"/>
    </row>
    <row r="181" spans="1:15">
      <c r="A181" s="124" t="s">
        <v>1490</v>
      </c>
      <c r="B181" s="41" t="s">
        <v>1486</v>
      </c>
      <c r="C181" s="41" t="s">
        <v>1487</v>
      </c>
      <c r="D181" s="91">
        <v>2500</v>
      </c>
      <c r="E181" s="91">
        <v>7.85</v>
      </c>
      <c r="F181" s="91">
        <v>41.11</v>
      </c>
      <c r="G181" s="91">
        <v>0.11559999999999999</v>
      </c>
      <c r="H181" s="91">
        <v>0.511382</v>
      </c>
      <c r="I181" s="91">
        <v>9</v>
      </c>
      <c r="J181" s="90">
        <v>1.59</v>
      </c>
      <c r="K181" s="90">
        <v>-0.41</v>
      </c>
      <c r="L181" s="91" t="s">
        <v>1488</v>
      </c>
      <c r="N181" s="109"/>
      <c r="O181" s="126"/>
    </row>
    <row r="182" spans="1:15">
      <c r="A182" s="124" t="s">
        <v>1491</v>
      </c>
      <c r="B182" s="41" t="s">
        <v>1486</v>
      </c>
      <c r="C182" s="41" t="s">
        <v>1487</v>
      </c>
      <c r="D182" s="91">
        <v>2500</v>
      </c>
      <c r="E182" s="91">
        <v>3.11</v>
      </c>
      <c r="F182" s="91">
        <v>27.82</v>
      </c>
      <c r="G182" s="91">
        <v>6.7699999999999996E-2</v>
      </c>
      <c r="H182" s="91">
        <v>0.51058499999999996</v>
      </c>
      <c r="I182" s="91">
        <v>10</v>
      </c>
      <c r="J182" s="90">
        <v>1.44</v>
      </c>
      <c r="K182" s="90">
        <v>-0.66</v>
      </c>
      <c r="L182" s="91" t="s">
        <v>1488</v>
      </c>
      <c r="N182" s="109"/>
      <c r="O182" s="126"/>
    </row>
    <row r="183" spans="1:15">
      <c r="A183" s="124" t="s">
        <v>1492</v>
      </c>
      <c r="B183" s="41" t="s">
        <v>1493</v>
      </c>
      <c r="C183" s="41" t="s">
        <v>1487</v>
      </c>
      <c r="D183" s="91">
        <v>2500</v>
      </c>
      <c r="E183" s="91">
        <v>2.77</v>
      </c>
      <c r="F183" s="91">
        <v>18.91</v>
      </c>
      <c r="G183" s="91">
        <v>8.8499999999999995E-2</v>
      </c>
      <c r="H183" s="91">
        <v>0.51091799999999998</v>
      </c>
      <c r="I183" s="91">
        <v>10</v>
      </c>
      <c r="J183" s="90">
        <v>1.25</v>
      </c>
      <c r="K183" s="90">
        <v>-0.55000000000000004</v>
      </c>
      <c r="L183" s="91" t="s">
        <v>1488</v>
      </c>
      <c r="N183" s="109"/>
      <c r="O183" s="126"/>
    </row>
    <row r="184" spans="1:15">
      <c r="A184" s="124" t="s">
        <v>1494</v>
      </c>
      <c r="B184" s="41" t="s">
        <v>1493</v>
      </c>
      <c r="C184" s="41" t="s">
        <v>1487</v>
      </c>
      <c r="D184" s="91">
        <v>2500</v>
      </c>
      <c r="E184" s="91">
        <v>1.53</v>
      </c>
      <c r="F184" s="91">
        <v>11.51</v>
      </c>
      <c r="G184" s="91">
        <v>8.0199999999999994E-2</v>
      </c>
      <c r="H184" s="91">
        <v>0.51077799999999995</v>
      </c>
      <c r="I184" s="91">
        <v>12</v>
      </c>
      <c r="J184" s="90">
        <v>1.19</v>
      </c>
      <c r="K184" s="90">
        <v>-0.59</v>
      </c>
      <c r="L184" s="91" t="s">
        <v>1488</v>
      </c>
      <c r="N184" s="109"/>
      <c r="O184" s="126"/>
    </row>
    <row r="185" spans="1:15">
      <c r="A185" s="124" t="s">
        <v>1495</v>
      </c>
      <c r="B185" s="41" t="s">
        <v>1493</v>
      </c>
      <c r="C185" s="41" t="s">
        <v>1487</v>
      </c>
      <c r="D185" s="91">
        <v>2500</v>
      </c>
      <c r="E185" s="91">
        <v>0.81</v>
      </c>
      <c r="F185" s="91">
        <v>6.78</v>
      </c>
      <c r="G185" s="91">
        <v>7.22E-2</v>
      </c>
      <c r="H185" s="91">
        <v>0.51065000000000005</v>
      </c>
      <c r="I185" s="91">
        <v>12</v>
      </c>
      <c r="J185" s="90">
        <v>1.26</v>
      </c>
      <c r="K185" s="90">
        <v>-0.63</v>
      </c>
      <c r="L185" s="91" t="s">
        <v>1488</v>
      </c>
      <c r="N185" s="109"/>
      <c r="O185" s="126"/>
    </row>
    <row r="186" spans="1:15">
      <c r="A186" s="124" t="s">
        <v>1496</v>
      </c>
      <c r="B186" s="41" t="s">
        <v>1493</v>
      </c>
      <c r="C186" s="41" t="s">
        <v>1487</v>
      </c>
      <c r="D186" s="91">
        <v>2500</v>
      </c>
      <c r="E186" s="91">
        <v>1.64</v>
      </c>
      <c r="F186" s="91">
        <v>10.79</v>
      </c>
      <c r="G186" s="91">
        <v>9.1999999999999998E-2</v>
      </c>
      <c r="H186" s="91">
        <v>0.51097300000000001</v>
      </c>
      <c r="I186" s="91">
        <v>10</v>
      </c>
      <c r="J186" s="90">
        <v>1.2</v>
      </c>
      <c r="K186" s="90">
        <v>-0.53</v>
      </c>
      <c r="L186" s="91" t="s">
        <v>1488</v>
      </c>
      <c r="N186" s="109"/>
      <c r="O186" s="126"/>
    </row>
    <row r="187" spans="1:15">
      <c r="A187" s="124" t="s">
        <v>1497</v>
      </c>
      <c r="B187" s="41" t="s">
        <v>1493</v>
      </c>
      <c r="C187" s="41" t="s">
        <v>1487</v>
      </c>
      <c r="D187" s="91">
        <v>2500</v>
      </c>
      <c r="E187" s="91">
        <v>0.87</v>
      </c>
      <c r="F187" s="91">
        <v>9.19</v>
      </c>
      <c r="G187" s="91">
        <v>5.74E-2</v>
      </c>
      <c r="H187" s="91">
        <v>0.51039699999999999</v>
      </c>
      <c r="I187" s="91">
        <v>11</v>
      </c>
      <c r="J187" s="90">
        <v>1.0900000000000001</v>
      </c>
      <c r="K187" s="90">
        <v>-0.71</v>
      </c>
      <c r="L187" s="91" t="s">
        <v>1488</v>
      </c>
      <c r="N187" s="109"/>
      <c r="O187" s="126"/>
    </row>
    <row r="188" spans="1:15">
      <c r="A188" s="124" t="s">
        <v>1498</v>
      </c>
      <c r="B188" s="41" t="s">
        <v>1499</v>
      </c>
      <c r="C188" s="41" t="s">
        <v>1487</v>
      </c>
      <c r="D188" s="91">
        <v>2500</v>
      </c>
      <c r="E188" s="91">
        <v>4.43</v>
      </c>
      <c r="F188" s="91">
        <v>22.35</v>
      </c>
      <c r="G188" s="91">
        <v>0.12</v>
      </c>
      <c r="H188" s="91">
        <v>0.51130699999999996</v>
      </c>
      <c r="I188" s="91">
        <v>13</v>
      </c>
      <c r="J188" s="90">
        <v>-1.31</v>
      </c>
      <c r="K188" s="90">
        <v>-0.39</v>
      </c>
      <c r="L188" s="91" t="s">
        <v>1488</v>
      </c>
      <c r="N188" s="109"/>
      <c r="O188" s="126"/>
    </row>
    <row r="189" spans="1:15">
      <c r="A189" s="124" t="s">
        <v>1500</v>
      </c>
      <c r="B189" s="41" t="s">
        <v>1499</v>
      </c>
      <c r="C189" s="41" t="s">
        <v>1487</v>
      </c>
      <c r="D189" s="91">
        <v>2500</v>
      </c>
      <c r="E189" s="91">
        <v>4.3499999999999996</v>
      </c>
      <c r="F189" s="91">
        <v>22.74</v>
      </c>
      <c r="G189" s="91">
        <v>0.1157</v>
      </c>
      <c r="H189" s="91">
        <v>0.51125200000000004</v>
      </c>
      <c r="I189" s="91">
        <v>11</v>
      </c>
      <c r="J189" s="90">
        <v>-1</v>
      </c>
      <c r="K189" s="90">
        <v>-0.41</v>
      </c>
      <c r="L189" s="91" t="s">
        <v>1488</v>
      </c>
      <c r="N189" s="109"/>
      <c r="O189" s="126"/>
    </row>
    <row r="190" spans="1:15">
      <c r="A190" s="124" t="s">
        <v>1501</v>
      </c>
      <c r="B190" s="41" t="s">
        <v>1499</v>
      </c>
      <c r="C190" s="41" t="s">
        <v>1487</v>
      </c>
      <c r="D190" s="91">
        <v>2500</v>
      </c>
      <c r="E190" s="91">
        <v>3.55</v>
      </c>
      <c r="F190" s="91">
        <v>20.23</v>
      </c>
      <c r="G190" s="91">
        <v>0.10630000000000001</v>
      </c>
      <c r="H190" s="91">
        <v>0.51106099999999999</v>
      </c>
      <c r="I190" s="91">
        <v>12</v>
      </c>
      <c r="J190" s="90">
        <v>-1.7</v>
      </c>
      <c r="K190" s="90">
        <v>-0.46</v>
      </c>
      <c r="L190" s="91" t="s">
        <v>1488</v>
      </c>
      <c r="N190" s="109"/>
      <c r="O190" s="126"/>
    </row>
    <row r="191" spans="1:15">
      <c r="A191" s="124" t="s">
        <v>1502</v>
      </c>
      <c r="B191" s="41" t="s">
        <v>1499</v>
      </c>
      <c r="C191" s="41" t="s">
        <v>1487</v>
      </c>
      <c r="D191" s="91">
        <v>2500</v>
      </c>
      <c r="E191" s="91">
        <v>2.58</v>
      </c>
      <c r="F191" s="91">
        <v>17.440000000000001</v>
      </c>
      <c r="G191" s="91">
        <v>8.9700000000000002E-2</v>
      </c>
      <c r="H191" s="91">
        <v>0.51081900000000002</v>
      </c>
      <c r="I191" s="91">
        <v>9</v>
      </c>
      <c r="J191" s="90">
        <v>-1.08</v>
      </c>
      <c r="K191" s="90">
        <v>-0.54</v>
      </c>
      <c r="L191" s="91" t="s">
        <v>1488</v>
      </c>
      <c r="N191" s="109"/>
      <c r="O191" s="126"/>
    </row>
    <row r="192" spans="1:15">
      <c r="A192" s="124" t="s">
        <v>1503</v>
      </c>
      <c r="B192" s="41" t="s">
        <v>1504</v>
      </c>
      <c r="C192" s="41" t="s">
        <v>1287</v>
      </c>
      <c r="D192" s="91">
        <v>2500</v>
      </c>
      <c r="E192" s="91">
        <v>1.919</v>
      </c>
      <c r="F192" s="91">
        <v>5.9470000000000001</v>
      </c>
      <c r="G192" s="91">
        <v>0.1951</v>
      </c>
      <c r="H192" s="91">
        <v>0.51273199999999997</v>
      </c>
      <c r="I192" s="91">
        <v>5</v>
      </c>
      <c r="J192" s="90">
        <v>2.36</v>
      </c>
      <c r="K192" s="90">
        <v>-0.01</v>
      </c>
      <c r="L192" s="91" t="s">
        <v>1505</v>
      </c>
      <c r="N192" s="109"/>
      <c r="O192" s="126"/>
    </row>
    <row r="193" spans="1:15">
      <c r="A193" s="124" t="s">
        <v>1506</v>
      </c>
      <c r="B193" s="41" t="s">
        <v>1504</v>
      </c>
      <c r="C193" s="41" t="s">
        <v>1287</v>
      </c>
      <c r="D193" s="91">
        <v>2500</v>
      </c>
      <c r="E193" s="91">
        <v>2.25</v>
      </c>
      <c r="F193" s="91">
        <v>7.7130000000000001</v>
      </c>
      <c r="G193" s="91">
        <v>0.1764</v>
      </c>
      <c r="H193" s="91">
        <v>0.51235200000000003</v>
      </c>
      <c r="I193" s="91">
        <v>7</v>
      </c>
      <c r="J193" s="90">
        <v>0.95</v>
      </c>
      <c r="K193" s="90">
        <v>-0.1</v>
      </c>
      <c r="L193" s="91" t="s">
        <v>1505</v>
      </c>
      <c r="N193" s="109"/>
      <c r="O193" s="126"/>
    </row>
    <row r="194" spans="1:15">
      <c r="A194" s="124" t="s">
        <v>1507</v>
      </c>
      <c r="B194" s="41" t="s">
        <v>1504</v>
      </c>
      <c r="C194" s="41" t="s">
        <v>1287</v>
      </c>
      <c r="D194" s="91">
        <v>2500</v>
      </c>
      <c r="E194" s="91">
        <v>7.6020000000000003</v>
      </c>
      <c r="F194" s="91">
        <v>32.83</v>
      </c>
      <c r="G194" s="91">
        <v>0.1434</v>
      </c>
      <c r="H194" s="91">
        <v>0.51174399999999998</v>
      </c>
      <c r="I194" s="91">
        <v>10</v>
      </c>
      <c r="J194" s="90">
        <v>-0.3</v>
      </c>
      <c r="K194" s="90">
        <v>-0.27</v>
      </c>
      <c r="L194" s="91" t="s">
        <v>1505</v>
      </c>
      <c r="N194" s="109"/>
      <c r="O194" s="126"/>
    </row>
    <row r="195" spans="1:15">
      <c r="A195" s="124" t="s">
        <v>1508</v>
      </c>
      <c r="B195" s="41" t="s">
        <v>1504</v>
      </c>
      <c r="C195" s="41" t="s">
        <v>1287</v>
      </c>
      <c r="D195" s="91">
        <v>2500</v>
      </c>
      <c r="E195" s="91">
        <v>5.4539999999999997</v>
      </c>
      <c r="F195" s="91">
        <v>21.88</v>
      </c>
      <c r="G195" s="91">
        <v>0.15440000000000001</v>
      </c>
      <c r="H195" s="91">
        <v>0.51198500000000002</v>
      </c>
      <c r="I195" s="91">
        <v>10</v>
      </c>
      <c r="J195" s="90">
        <v>0.87</v>
      </c>
      <c r="K195" s="90">
        <v>-0.22</v>
      </c>
      <c r="L195" s="91" t="s">
        <v>1505</v>
      </c>
      <c r="N195" s="109"/>
      <c r="O195" s="126"/>
    </row>
    <row r="196" spans="1:15">
      <c r="A196" s="124" t="s">
        <v>1509</v>
      </c>
      <c r="B196" s="41" t="s">
        <v>1504</v>
      </c>
      <c r="C196" s="41" t="s">
        <v>1287</v>
      </c>
      <c r="D196" s="91">
        <v>2500</v>
      </c>
      <c r="E196" s="91">
        <v>5.5759999999999996</v>
      </c>
      <c r="F196" s="91">
        <v>22.3</v>
      </c>
      <c r="G196" s="91">
        <v>0.15479999999999999</v>
      </c>
      <c r="H196" s="91">
        <v>0.51198600000000005</v>
      </c>
      <c r="I196" s="91">
        <v>10</v>
      </c>
      <c r="J196" s="90">
        <v>0.76</v>
      </c>
      <c r="K196" s="90">
        <v>-0.21</v>
      </c>
      <c r="L196" s="91" t="s">
        <v>1505</v>
      </c>
      <c r="N196" s="109"/>
      <c r="O196" s="126"/>
    </row>
    <row r="197" spans="1:15">
      <c r="A197" s="124" t="s">
        <v>1510</v>
      </c>
      <c r="B197" s="41" t="s">
        <v>1504</v>
      </c>
      <c r="C197" s="41" t="s">
        <v>1287</v>
      </c>
      <c r="D197" s="91">
        <v>2500</v>
      </c>
      <c r="E197" s="91">
        <v>2.25</v>
      </c>
      <c r="F197" s="91">
        <v>7.8789999999999996</v>
      </c>
      <c r="G197" s="91">
        <v>0.17680000000000001</v>
      </c>
      <c r="H197" s="91">
        <v>0.51233799999999996</v>
      </c>
      <c r="I197" s="91">
        <v>9</v>
      </c>
      <c r="J197" s="90">
        <v>0.55000000000000004</v>
      </c>
      <c r="K197" s="90">
        <v>-0.1</v>
      </c>
      <c r="L197" s="91" t="s">
        <v>1505</v>
      </c>
      <c r="N197" s="109"/>
      <c r="O197" s="126"/>
    </row>
    <row r="198" spans="1:15">
      <c r="A198" s="124" t="s">
        <v>1511</v>
      </c>
      <c r="B198" s="41" t="s">
        <v>1504</v>
      </c>
      <c r="C198" s="41" t="s">
        <v>1287</v>
      </c>
      <c r="D198" s="91">
        <v>2500</v>
      </c>
      <c r="E198" s="91">
        <v>2.0019999999999998</v>
      </c>
      <c r="F198" s="91">
        <v>7.258</v>
      </c>
      <c r="G198" s="91">
        <v>0.1668</v>
      </c>
      <c r="H198" s="91">
        <v>0.51235200000000003</v>
      </c>
      <c r="I198" s="91">
        <v>26</v>
      </c>
      <c r="J198" s="90">
        <v>4.0599999999999996</v>
      </c>
      <c r="K198" s="90">
        <v>-0.15</v>
      </c>
      <c r="L198" s="91" t="s">
        <v>1505</v>
      </c>
      <c r="N198" s="109"/>
      <c r="O198" s="126"/>
    </row>
    <row r="199" spans="1:15">
      <c r="A199" s="124" t="s">
        <v>1512</v>
      </c>
      <c r="B199" s="41" t="s">
        <v>1504</v>
      </c>
      <c r="C199" s="41" t="s">
        <v>1287</v>
      </c>
      <c r="D199" s="91">
        <v>2500</v>
      </c>
      <c r="E199" s="91">
        <v>3.988</v>
      </c>
      <c r="F199" s="91">
        <v>16.38</v>
      </c>
      <c r="G199" s="91">
        <v>0.14729999999999999</v>
      </c>
      <c r="H199" s="91">
        <v>0.51197300000000001</v>
      </c>
      <c r="I199" s="91">
        <v>12</v>
      </c>
      <c r="J199" s="90">
        <v>2.93</v>
      </c>
      <c r="K199" s="90">
        <v>-0.25</v>
      </c>
      <c r="L199" s="91" t="s">
        <v>1505</v>
      </c>
      <c r="N199" s="109"/>
      <c r="O199" s="126"/>
    </row>
    <row r="200" spans="1:15">
      <c r="A200" s="124" t="s">
        <v>1513</v>
      </c>
      <c r="B200" s="41" t="s">
        <v>1504</v>
      </c>
      <c r="C200" s="41" t="s">
        <v>1287</v>
      </c>
      <c r="D200" s="91">
        <v>2500</v>
      </c>
      <c r="E200" s="91">
        <v>2.7290000000000001</v>
      </c>
      <c r="F200" s="91">
        <v>10.23</v>
      </c>
      <c r="G200" s="91">
        <v>0.1613</v>
      </c>
      <c r="H200" s="91">
        <v>0.51225200000000004</v>
      </c>
      <c r="I200" s="91">
        <v>4</v>
      </c>
      <c r="J200" s="90">
        <v>3.88</v>
      </c>
      <c r="K200" s="90">
        <v>-0.18</v>
      </c>
      <c r="L200" s="91" t="s">
        <v>1505</v>
      </c>
      <c r="N200" s="109"/>
      <c r="O200" s="126"/>
    </row>
    <row r="201" spans="1:15">
      <c r="A201" s="124" t="s">
        <v>1514</v>
      </c>
      <c r="B201" s="41" t="s">
        <v>1504</v>
      </c>
      <c r="C201" s="41" t="s">
        <v>1287</v>
      </c>
      <c r="D201" s="91">
        <v>2500</v>
      </c>
      <c r="E201" s="91">
        <v>3.1789999999999998</v>
      </c>
      <c r="F201" s="91">
        <v>13.42</v>
      </c>
      <c r="G201" s="91">
        <v>0.14319999999999999</v>
      </c>
      <c r="H201" s="91">
        <v>0.51191799999999998</v>
      </c>
      <c r="I201" s="91">
        <v>10</v>
      </c>
      <c r="J201" s="90">
        <v>3.18</v>
      </c>
      <c r="K201" s="90">
        <v>-0.27</v>
      </c>
      <c r="L201" s="91" t="s">
        <v>1505</v>
      </c>
      <c r="N201" s="109"/>
      <c r="O201" s="126"/>
    </row>
    <row r="202" spans="1:15">
      <c r="A202" s="124" t="s">
        <v>1515</v>
      </c>
      <c r="B202" s="41" t="s">
        <v>1504</v>
      </c>
      <c r="C202" s="41" t="s">
        <v>1287</v>
      </c>
      <c r="D202" s="91">
        <v>2500</v>
      </c>
      <c r="E202" s="91">
        <v>7.4</v>
      </c>
      <c r="F202" s="91">
        <v>30.73</v>
      </c>
      <c r="G202" s="91">
        <v>0.14560000000000001</v>
      </c>
      <c r="H202" s="91">
        <v>0.51194899999999999</v>
      </c>
      <c r="I202" s="91">
        <v>20</v>
      </c>
      <c r="J202" s="90">
        <v>3.01</v>
      </c>
      <c r="K202" s="90">
        <v>-0.26</v>
      </c>
      <c r="L202" s="91" t="s">
        <v>1505</v>
      </c>
      <c r="N202" s="109"/>
      <c r="O202" s="126"/>
    </row>
    <row r="203" spans="1:15">
      <c r="A203" s="124" t="s">
        <v>1516</v>
      </c>
      <c r="B203" s="41" t="s">
        <v>1504</v>
      </c>
      <c r="C203" s="41" t="s">
        <v>1287</v>
      </c>
      <c r="D203" s="91">
        <v>2500</v>
      </c>
      <c r="E203" s="91">
        <v>3.0830000000000002</v>
      </c>
      <c r="F203" s="91">
        <v>12.41</v>
      </c>
      <c r="G203" s="91">
        <v>0.1537</v>
      </c>
      <c r="H203" s="91">
        <v>0.51212899999999995</v>
      </c>
      <c r="I203" s="91">
        <v>10</v>
      </c>
      <c r="J203" s="90">
        <v>3.92</v>
      </c>
      <c r="K203" s="90">
        <v>-0.22</v>
      </c>
      <c r="L203" s="91" t="s">
        <v>1505</v>
      </c>
      <c r="N203" s="109"/>
      <c r="O203" s="126"/>
    </row>
    <row r="204" spans="1:15">
      <c r="A204" s="124" t="s">
        <v>1517</v>
      </c>
      <c r="B204" s="41" t="s">
        <v>1504</v>
      </c>
      <c r="C204" s="41" t="s">
        <v>1287</v>
      </c>
      <c r="D204" s="91">
        <v>2500</v>
      </c>
      <c r="E204" s="91">
        <v>7.4909999999999997</v>
      </c>
      <c r="F204" s="91">
        <v>32.99</v>
      </c>
      <c r="G204" s="91">
        <v>0.14910000000000001</v>
      </c>
      <c r="H204" s="91">
        <v>0.51202099999999995</v>
      </c>
      <c r="I204" s="91">
        <v>10</v>
      </c>
      <c r="J204" s="90">
        <v>3.29</v>
      </c>
      <c r="K204" s="90">
        <v>-0.24</v>
      </c>
      <c r="L204" s="91" t="s">
        <v>1505</v>
      </c>
      <c r="N204" s="109"/>
      <c r="O204" s="126"/>
    </row>
    <row r="205" spans="1:15">
      <c r="A205" s="124" t="s">
        <v>1518</v>
      </c>
      <c r="B205" s="41" t="s">
        <v>1461</v>
      </c>
      <c r="C205" s="41" t="s">
        <v>1287</v>
      </c>
      <c r="D205" s="91">
        <v>2500</v>
      </c>
      <c r="E205" s="91">
        <v>3.722</v>
      </c>
      <c r="F205" s="91">
        <v>14.98</v>
      </c>
      <c r="G205" s="91">
        <v>0.1502</v>
      </c>
      <c r="H205" s="91">
        <v>0.51206399999999996</v>
      </c>
      <c r="I205" s="91">
        <v>13</v>
      </c>
      <c r="J205" s="90">
        <v>3.78</v>
      </c>
      <c r="K205" s="90">
        <v>-0.24</v>
      </c>
      <c r="L205" s="91" t="s">
        <v>1505</v>
      </c>
      <c r="N205" s="109"/>
      <c r="O205" s="126"/>
    </row>
    <row r="206" spans="1:15">
      <c r="A206" s="124" t="s">
        <v>1519</v>
      </c>
      <c r="B206" s="41" t="s">
        <v>1461</v>
      </c>
      <c r="C206" s="41" t="s">
        <v>1287</v>
      </c>
      <c r="D206" s="91">
        <v>2500</v>
      </c>
      <c r="E206" s="91">
        <v>1.9810000000000001</v>
      </c>
      <c r="F206" s="91">
        <v>7.4630000000000001</v>
      </c>
      <c r="G206" s="91">
        <v>0.16</v>
      </c>
      <c r="H206" s="91">
        <v>0.51222500000000004</v>
      </c>
      <c r="I206" s="91">
        <v>40</v>
      </c>
      <c r="J206" s="90">
        <v>3.77</v>
      </c>
      <c r="K206" s="90">
        <v>-0.19</v>
      </c>
      <c r="L206" s="91" t="s">
        <v>1505</v>
      </c>
      <c r="N206" s="109"/>
      <c r="O206" s="126"/>
    </row>
    <row r="207" spans="1:15">
      <c r="A207" s="124" t="s">
        <v>1520</v>
      </c>
      <c r="B207" s="41" t="s">
        <v>1461</v>
      </c>
      <c r="C207" s="41" t="s">
        <v>1521</v>
      </c>
      <c r="D207" s="91">
        <v>2500</v>
      </c>
      <c r="E207" s="91">
        <v>3.8650000000000002</v>
      </c>
      <c r="F207" s="91">
        <v>18.023</v>
      </c>
      <c r="G207" s="91">
        <v>0.12970000000000001</v>
      </c>
      <c r="H207" s="91">
        <v>0.51172200000000001</v>
      </c>
      <c r="I207" s="91">
        <v>10</v>
      </c>
      <c r="J207" s="90">
        <v>3.7</v>
      </c>
      <c r="K207" s="90">
        <v>-0.34</v>
      </c>
      <c r="L207" s="91" t="s">
        <v>1522</v>
      </c>
      <c r="N207" s="109"/>
      <c r="O207" s="126"/>
    </row>
    <row r="208" spans="1:15">
      <c r="A208" s="124" t="s">
        <v>1523</v>
      </c>
      <c r="B208" s="41" t="s">
        <v>1461</v>
      </c>
      <c r="C208" s="41" t="s">
        <v>1521</v>
      </c>
      <c r="D208" s="91">
        <v>2500</v>
      </c>
      <c r="E208" s="91">
        <v>4.7169999999999996</v>
      </c>
      <c r="F208" s="91">
        <v>24.873000000000001</v>
      </c>
      <c r="G208" s="91">
        <v>0.1147</v>
      </c>
      <c r="H208" s="91">
        <v>0.51146899999999995</v>
      </c>
      <c r="I208" s="91">
        <v>20</v>
      </c>
      <c r="J208" s="90">
        <v>3.59</v>
      </c>
      <c r="K208" s="90">
        <v>-0.42</v>
      </c>
      <c r="L208" s="91" t="s">
        <v>1522</v>
      </c>
      <c r="N208" s="109"/>
      <c r="O208" s="126"/>
    </row>
    <row r="209" spans="1:15">
      <c r="A209" s="124" t="s">
        <v>1524</v>
      </c>
      <c r="B209" s="41" t="s">
        <v>1461</v>
      </c>
      <c r="C209" s="41" t="s">
        <v>1521</v>
      </c>
      <c r="D209" s="91">
        <v>2500</v>
      </c>
      <c r="E209" s="91">
        <v>6.79</v>
      </c>
      <c r="F209" s="91">
        <v>36.704999999999998</v>
      </c>
      <c r="G209" s="91">
        <v>0.1118</v>
      </c>
      <c r="H209" s="91">
        <v>0.51142500000000002</v>
      </c>
      <c r="I209" s="91">
        <v>10</v>
      </c>
      <c r="J209" s="90">
        <v>3.66</v>
      </c>
      <c r="K209" s="90">
        <v>-0.43</v>
      </c>
      <c r="L209" s="91" t="s">
        <v>1522</v>
      </c>
      <c r="N209" s="109"/>
      <c r="O209" s="126"/>
    </row>
    <row r="210" spans="1:15">
      <c r="A210" s="124" t="s">
        <v>1525</v>
      </c>
      <c r="B210" s="41" t="s">
        <v>1461</v>
      </c>
      <c r="C210" s="41" t="s">
        <v>1521</v>
      </c>
      <c r="D210" s="91">
        <v>2500</v>
      </c>
      <c r="E210" s="91">
        <v>7.2869999999999999</v>
      </c>
      <c r="F210" s="91">
        <v>39.548000000000002</v>
      </c>
      <c r="G210" s="91">
        <v>0.1114</v>
      </c>
      <c r="H210" s="91">
        <v>0.51141700000000001</v>
      </c>
      <c r="I210" s="91">
        <v>15</v>
      </c>
      <c r="J210" s="90">
        <v>3.63</v>
      </c>
      <c r="K210" s="90">
        <v>-0.43</v>
      </c>
      <c r="L210" s="91" t="s">
        <v>1522</v>
      </c>
      <c r="N210" s="109"/>
      <c r="O210" s="126"/>
    </row>
    <row r="211" spans="1:15">
      <c r="A211" s="124" t="s">
        <v>1526</v>
      </c>
      <c r="B211" s="41" t="s">
        <v>1461</v>
      </c>
      <c r="C211" s="41" t="s">
        <v>1521</v>
      </c>
      <c r="D211" s="91">
        <v>2500</v>
      </c>
      <c r="E211" s="91">
        <v>7.8579999999999997</v>
      </c>
      <c r="F211" s="91">
        <v>45.99</v>
      </c>
      <c r="G211" s="91">
        <v>0.1033</v>
      </c>
      <c r="H211" s="91">
        <v>0.51128399999999996</v>
      </c>
      <c r="I211" s="91">
        <v>5</v>
      </c>
      <c r="J211" s="90">
        <v>3.64</v>
      </c>
      <c r="K211" s="90">
        <v>-0.47</v>
      </c>
      <c r="L211" s="91" t="s">
        <v>1522</v>
      </c>
      <c r="N211" s="109"/>
      <c r="O211" s="126"/>
    </row>
    <row r="212" spans="1:15">
      <c r="A212" s="124" t="s">
        <v>1527</v>
      </c>
      <c r="B212" s="41" t="s">
        <v>1461</v>
      </c>
      <c r="C212" s="41" t="s">
        <v>1521</v>
      </c>
      <c r="D212" s="91">
        <v>2500</v>
      </c>
      <c r="E212" s="91">
        <v>5.0789999999999997</v>
      </c>
      <c r="F212" s="91">
        <v>23.510999999999999</v>
      </c>
      <c r="G212" s="91">
        <v>0.13059999999999999</v>
      </c>
      <c r="H212" s="91">
        <v>0.51136499999999996</v>
      </c>
      <c r="I212" s="91">
        <v>10</v>
      </c>
      <c r="J212" s="90">
        <v>-3.6</v>
      </c>
      <c r="K212" s="90">
        <v>-0.34</v>
      </c>
      <c r="L212" s="91" t="s">
        <v>1522</v>
      </c>
      <c r="N212" s="109"/>
      <c r="O212" s="126"/>
    </row>
    <row r="213" spans="1:15">
      <c r="A213" s="124" t="s">
        <v>1528</v>
      </c>
      <c r="B213" s="41" t="s">
        <v>1461</v>
      </c>
      <c r="C213" s="41" t="s">
        <v>1521</v>
      </c>
      <c r="D213" s="91">
        <v>2500</v>
      </c>
      <c r="E213" s="91">
        <v>7.6589999999999998</v>
      </c>
      <c r="F213" s="91">
        <v>39.451999999999998</v>
      </c>
      <c r="G213" s="91">
        <v>0.1174</v>
      </c>
      <c r="H213" s="91">
        <v>0.51112500000000005</v>
      </c>
      <c r="I213" s="91">
        <v>20</v>
      </c>
      <c r="J213" s="90">
        <v>-4.04</v>
      </c>
      <c r="K213" s="90">
        <v>-0.4</v>
      </c>
      <c r="L213" s="91" t="s">
        <v>1522</v>
      </c>
      <c r="N213" s="109"/>
      <c r="O213" s="126"/>
    </row>
    <row r="214" spans="1:15">
      <c r="A214" s="124" t="s">
        <v>1529</v>
      </c>
      <c r="B214" s="41" t="s">
        <v>1461</v>
      </c>
      <c r="C214" s="41" t="s">
        <v>1521</v>
      </c>
      <c r="D214" s="91">
        <v>2500</v>
      </c>
      <c r="E214" s="91">
        <v>4.2640000000000002</v>
      </c>
      <c r="F214" s="91">
        <v>25.07</v>
      </c>
      <c r="G214" s="91">
        <v>0.1028</v>
      </c>
      <c r="H214" s="91">
        <v>0.51086699999999996</v>
      </c>
      <c r="I214" s="91">
        <v>20</v>
      </c>
      <c r="J214" s="90">
        <v>-4.38</v>
      </c>
      <c r="K214" s="90">
        <v>-0.48</v>
      </c>
      <c r="L214" s="91" t="s">
        <v>1522</v>
      </c>
      <c r="N214" s="109"/>
      <c r="O214" s="126"/>
    </row>
    <row r="215" spans="1:15">
      <c r="A215" s="124" t="s">
        <v>1530</v>
      </c>
      <c r="B215" s="41" t="s">
        <v>1461</v>
      </c>
      <c r="C215" s="41" t="s">
        <v>1521</v>
      </c>
      <c r="D215" s="91">
        <v>2500</v>
      </c>
      <c r="E215" s="91">
        <v>5.5</v>
      </c>
      <c r="F215" s="91">
        <v>30.774000000000001</v>
      </c>
      <c r="G215" s="91">
        <v>0.11</v>
      </c>
      <c r="H215" s="91">
        <v>0.51127599999999995</v>
      </c>
      <c r="I215" s="91">
        <v>5</v>
      </c>
      <c r="J215" s="90">
        <v>1.32</v>
      </c>
      <c r="K215" s="90">
        <v>-0.44</v>
      </c>
      <c r="L215" s="91" t="s">
        <v>1522</v>
      </c>
      <c r="N215" s="109"/>
      <c r="O215" s="126"/>
    </row>
    <row r="216" spans="1:15">
      <c r="A216" s="124" t="s">
        <v>1531</v>
      </c>
      <c r="B216" s="41" t="s">
        <v>1461</v>
      </c>
      <c r="C216" s="41" t="s">
        <v>1521</v>
      </c>
      <c r="D216" s="91">
        <v>2500</v>
      </c>
      <c r="E216" s="91">
        <v>5.0119999999999996</v>
      </c>
      <c r="F216" s="91">
        <v>27.847999999999999</v>
      </c>
      <c r="G216" s="91">
        <v>0.10879999999999999</v>
      </c>
      <c r="H216" s="91">
        <v>0.51125699999999996</v>
      </c>
      <c r="I216" s="91">
        <v>5</v>
      </c>
      <c r="J216" s="90">
        <v>1.33</v>
      </c>
      <c r="K216" s="90">
        <v>-0.45</v>
      </c>
      <c r="L216" s="91" t="s">
        <v>1522</v>
      </c>
      <c r="N216" s="109"/>
      <c r="O216" s="126"/>
    </row>
    <row r="217" spans="1:15">
      <c r="A217" s="124" t="s">
        <v>1532</v>
      </c>
      <c r="B217" s="41" t="s">
        <v>1461</v>
      </c>
      <c r="C217" s="41" t="s">
        <v>1287</v>
      </c>
      <c r="D217" s="91">
        <v>2500</v>
      </c>
      <c r="E217" s="91">
        <v>3.254</v>
      </c>
      <c r="F217" s="91">
        <v>9.33</v>
      </c>
      <c r="G217" s="91">
        <v>0.21060000000000001</v>
      </c>
      <c r="H217" s="91">
        <v>0.51290000000000002</v>
      </c>
      <c r="I217" s="91">
        <v>40</v>
      </c>
      <c r="J217" s="90">
        <v>0.65</v>
      </c>
      <c r="K217" s="90">
        <v>7.0000000000000007E-2</v>
      </c>
      <c r="L217" s="91" t="s">
        <v>1415</v>
      </c>
      <c r="N217" s="109"/>
      <c r="O217" s="126"/>
    </row>
    <row r="218" spans="1:15">
      <c r="A218" s="124" t="s">
        <v>1533</v>
      </c>
      <c r="B218" s="41" t="s">
        <v>1461</v>
      </c>
      <c r="C218" s="41" t="s">
        <v>1287</v>
      </c>
      <c r="D218" s="91">
        <v>2500</v>
      </c>
      <c r="E218" s="91">
        <v>3.0939999999999999</v>
      </c>
      <c r="F218" s="91">
        <v>11.92</v>
      </c>
      <c r="G218" s="91">
        <v>0.15670000000000001</v>
      </c>
      <c r="H218" s="91">
        <v>0.51205199999999995</v>
      </c>
      <c r="I218" s="91">
        <v>20</v>
      </c>
      <c r="J218" s="90">
        <v>1.44</v>
      </c>
      <c r="K218" s="90">
        <v>-0.2</v>
      </c>
      <c r="L218" s="91" t="s">
        <v>1415</v>
      </c>
      <c r="N218" s="109"/>
      <c r="O218" s="126"/>
    </row>
    <row r="219" spans="1:15">
      <c r="A219" s="124" t="s">
        <v>1534</v>
      </c>
      <c r="B219" s="41" t="s">
        <v>1461</v>
      </c>
      <c r="C219" s="41" t="s">
        <v>1287</v>
      </c>
      <c r="D219" s="91">
        <v>2500</v>
      </c>
      <c r="E219" s="91">
        <v>2.5089999999999999</v>
      </c>
      <c r="F219" s="91">
        <v>9.8000000000000007</v>
      </c>
      <c r="G219" s="91">
        <v>0.15459999999999999</v>
      </c>
      <c r="H219" s="91">
        <v>0.51199399999999995</v>
      </c>
      <c r="I219" s="91">
        <v>6</v>
      </c>
      <c r="J219" s="90">
        <v>0.98</v>
      </c>
      <c r="K219" s="90">
        <v>-0.21</v>
      </c>
      <c r="L219" s="91" t="s">
        <v>1415</v>
      </c>
      <c r="N219" s="109"/>
      <c r="O219" s="126"/>
    </row>
    <row r="220" spans="1:15">
      <c r="A220" s="124" t="s">
        <v>1535</v>
      </c>
      <c r="B220" s="41" t="s">
        <v>1461</v>
      </c>
      <c r="C220" s="41" t="s">
        <v>1287</v>
      </c>
      <c r="D220" s="91">
        <v>2500</v>
      </c>
      <c r="E220" s="91">
        <v>5.47</v>
      </c>
      <c r="F220" s="91">
        <v>28.76</v>
      </c>
      <c r="G220" s="91">
        <v>0.1148</v>
      </c>
      <c r="H220" s="91">
        <v>0.51152399999999998</v>
      </c>
      <c r="I220" s="91">
        <v>16</v>
      </c>
      <c r="J220" s="90">
        <v>4.63</v>
      </c>
      <c r="K220" s="90">
        <v>-0.42</v>
      </c>
      <c r="L220" s="91" t="s">
        <v>1415</v>
      </c>
      <c r="N220" s="109"/>
      <c r="O220" s="126"/>
    </row>
    <row r="221" spans="1:15">
      <c r="A221" s="124" t="s">
        <v>1536</v>
      </c>
      <c r="B221" s="41" t="s">
        <v>1461</v>
      </c>
      <c r="C221" s="41" t="s">
        <v>1287</v>
      </c>
      <c r="D221" s="91">
        <v>2500</v>
      </c>
      <c r="E221" s="91">
        <v>3.9889999999999999</v>
      </c>
      <c r="F221" s="91">
        <v>20.399999999999999</v>
      </c>
      <c r="G221" s="91">
        <v>0.11799999999999999</v>
      </c>
      <c r="H221" s="91">
        <v>0.51146199999999997</v>
      </c>
      <c r="I221" s="91">
        <v>10</v>
      </c>
      <c r="J221" s="90">
        <v>2.38</v>
      </c>
      <c r="K221" s="90">
        <v>-0.4</v>
      </c>
      <c r="L221" s="91" t="s">
        <v>1415</v>
      </c>
      <c r="N221" s="109"/>
      <c r="O221" s="126"/>
    </row>
    <row r="222" spans="1:15">
      <c r="A222" s="124" t="s">
        <v>1537</v>
      </c>
      <c r="B222" s="41" t="s">
        <v>1461</v>
      </c>
      <c r="C222" s="41" t="s">
        <v>1287</v>
      </c>
      <c r="D222" s="91">
        <v>2500</v>
      </c>
      <c r="E222" s="91">
        <v>3.5449999999999999</v>
      </c>
      <c r="F222" s="91">
        <v>13.63</v>
      </c>
      <c r="G222" s="91">
        <v>0.157</v>
      </c>
      <c r="H222" s="91">
        <v>0.51211399999999996</v>
      </c>
      <c r="I222" s="91">
        <v>8</v>
      </c>
      <c r="J222" s="90">
        <v>2.56</v>
      </c>
      <c r="K222" s="90">
        <v>-0.2</v>
      </c>
      <c r="L222" s="91" t="s">
        <v>1415</v>
      </c>
      <c r="N222" s="109"/>
      <c r="O222" s="126"/>
    </row>
    <row r="223" spans="1:15">
      <c r="A223" s="124" t="s">
        <v>1538</v>
      </c>
      <c r="B223" s="41" t="s">
        <v>1461</v>
      </c>
      <c r="C223" s="41" t="s">
        <v>1287</v>
      </c>
      <c r="D223" s="91">
        <v>2500</v>
      </c>
      <c r="E223" s="91">
        <v>3.6819999999999999</v>
      </c>
      <c r="F223" s="91">
        <v>12.63</v>
      </c>
      <c r="G223" s="91">
        <v>0.17599999999999999</v>
      </c>
      <c r="H223" s="91">
        <v>0.51232900000000003</v>
      </c>
      <c r="I223" s="91">
        <v>8</v>
      </c>
      <c r="J223" s="90">
        <v>0.63</v>
      </c>
      <c r="K223" s="90">
        <v>-0.11</v>
      </c>
      <c r="L223" s="91" t="s">
        <v>1415</v>
      </c>
      <c r="N223" s="109"/>
      <c r="O223" s="126"/>
    </row>
    <row r="224" spans="1:15">
      <c r="A224" s="124" t="s">
        <v>1539</v>
      </c>
      <c r="B224" s="41" t="s">
        <v>1461</v>
      </c>
      <c r="C224" s="41" t="s">
        <v>1287</v>
      </c>
      <c r="D224" s="91">
        <v>2500</v>
      </c>
      <c r="E224" s="91">
        <v>3.5659999999999998</v>
      </c>
      <c r="F224" s="91">
        <v>12.49</v>
      </c>
      <c r="G224" s="91">
        <v>0.1724</v>
      </c>
      <c r="H224" s="91">
        <v>0.51235600000000003</v>
      </c>
      <c r="I224" s="91">
        <v>6</v>
      </c>
      <c r="J224" s="90">
        <v>2.33</v>
      </c>
      <c r="K224" s="90">
        <v>-0.12</v>
      </c>
      <c r="L224" s="91" t="s">
        <v>1415</v>
      </c>
      <c r="N224" s="109"/>
      <c r="O224" s="126"/>
    </row>
    <row r="225" spans="1:15">
      <c r="A225" s="124" t="s">
        <v>1540</v>
      </c>
      <c r="B225" s="41" t="s">
        <v>1541</v>
      </c>
      <c r="C225" s="41" t="s">
        <v>1287</v>
      </c>
      <c r="D225" s="91">
        <v>2500</v>
      </c>
      <c r="E225" s="91">
        <v>2.85</v>
      </c>
      <c r="F225" s="91">
        <v>10.01</v>
      </c>
      <c r="G225" s="91">
        <v>0.17150000000000001</v>
      </c>
      <c r="H225" s="91">
        <v>0.512374</v>
      </c>
      <c r="I225" s="91">
        <v>10</v>
      </c>
      <c r="J225" s="90">
        <v>2.97</v>
      </c>
      <c r="K225" s="90">
        <v>-0.13</v>
      </c>
      <c r="L225" s="91" t="s">
        <v>1542</v>
      </c>
      <c r="N225" s="109"/>
      <c r="O225" s="126"/>
    </row>
    <row r="226" spans="1:15">
      <c r="A226" s="124" t="s">
        <v>1543</v>
      </c>
      <c r="B226" s="41" t="s">
        <v>1541</v>
      </c>
      <c r="C226" s="41" t="s">
        <v>1287</v>
      </c>
      <c r="D226" s="91">
        <v>2500</v>
      </c>
      <c r="E226" s="91">
        <v>4.22</v>
      </c>
      <c r="F226" s="91">
        <v>19.84</v>
      </c>
      <c r="G226" s="91">
        <v>0.12809999999999999</v>
      </c>
      <c r="H226" s="91">
        <v>0.511656</v>
      </c>
      <c r="I226" s="91">
        <v>10</v>
      </c>
      <c r="J226" s="90">
        <v>2.92</v>
      </c>
      <c r="K226" s="90">
        <v>-0.35</v>
      </c>
      <c r="L226" s="91" t="s">
        <v>1542</v>
      </c>
      <c r="N226" s="109"/>
      <c r="O226" s="126"/>
    </row>
    <row r="227" spans="1:15">
      <c r="A227" s="124" t="s">
        <v>1544</v>
      </c>
      <c r="B227" s="41" t="s">
        <v>1541</v>
      </c>
      <c r="C227" s="41" t="s">
        <v>1287</v>
      </c>
      <c r="D227" s="91">
        <v>2500</v>
      </c>
      <c r="E227" s="91">
        <v>6.41</v>
      </c>
      <c r="F227" s="91">
        <v>27.96</v>
      </c>
      <c r="G227" s="91">
        <v>0.1381</v>
      </c>
      <c r="H227" s="91">
        <v>0.51181200000000004</v>
      </c>
      <c r="I227" s="91">
        <v>8</v>
      </c>
      <c r="J227" s="90">
        <v>2.75</v>
      </c>
      <c r="K227" s="90">
        <v>-0.3</v>
      </c>
      <c r="L227" s="91" t="s">
        <v>1542</v>
      </c>
      <c r="N227" s="109"/>
      <c r="O227" s="126"/>
    </row>
    <row r="228" spans="1:15">
      <c r="A228" s="124" t="s">
        <v>1545</v>
      </c>
      <c r="B228" s="41" t="s">
        <v>1541</v>
      </c>
      <c r="C228" s="41" t="s">
        <v>1287</v>
      </c>
      <c r="D228" s="91">
        <v>2500</v>
      </c>
      <c r="E228" s="91">
        <v>4.1100000000000003</v>
      </c>
      <c r="F228" s="91">
        <v>15.63</v>
      </c>
      <c r="G228" s="91">
        <v>0.15840000000000001</v>
      </c>
      <c r="H228" s="91">
        <v>0.51212500000000005</v>
      </c>
      <c r="I228" s="91">
        <v>8</v>
      </c>
      <c r="J228" s="90">
        <v>2.3199999999999998</v>
      </c>
      <c r="K228" s="90">
        <v>-0.19</v>
      </c>
      <c r="L228" s="91" t="s">
        <v>1542</v>
      </c>
      <c r="N228" s="109"/>
      <c r="O228" s="126"/>
    </row>
    <row r="229" spans="1:15">
      <c r="A229" s="124" t="s">
        <v>1546</v>
      </c>
      <c r="B229" s="41" t="s">
        <v>1541</v>
      </c>
      <c r="C229" s="41" t="s">
        <v>1287</v>
      </c>
      <c r="D229" s="91">
        <v>2500</v>
      </c>
      <c r="E229" s="91">
        <v>3.65</v>
      </c>
      <c r="F229" s="91">
        <v>20.43</v>
      </c>
      <c r="G229" s="91">
        <v>0.1076</v>
      </c>
      <c r="H229" s="91">
        <v>0.51134299999999999</v>
      </c>
      <c r="I229" s="91">
        <v>12</v>
      </c>
      <c r="J229" s="90">
        <v>3.41</v>
      </c>
      <c r="K229" s="90">
        <v>-0.45</v>
      </c>
      <c r="L229" s="91" t="s">
        <v>1542</v>
      </c>
      <c r="N229" s="109"/>
      <c r="O229" s="126"/>
    </row>
    <row r="230" spans="1:15">
      <c r="A230" s="124" t="s">
        <v>1547</v>
      </c>
      <c r="B230" s="41" t="s">
        <v>1541</v>
      </c>
      <c r="C230" s="41" t="s">
        <v>1287</v>
      </c>
      <c r="D230" s="91">
        <v>2500</v>
      </c>
      <c r="E230" s="91">
        <v>5.21</v>
      </c>
      <c r="F230" s="91">
        <v>30.04</v>
      </c>
      <c r="G230" s="91">
        <v>0.10440000000000001</v>
      </c>
      <c r="H230" s="91">
        <v>0.51126499999999997</v>
      </c>
      <c r="I230" s="91">
        <v>8</v>
      </c>
      <c r="J230" s="90">
        <v>2.92</v>
      </c>
      <c r="K230" s="90">
        <v>-0.47</v>
      </c>
      <c r="L230" s="91" t="s">
        <v>1542</v>
      </c>
      <c r="N230" s="109"/>
      <c r="O230" s="126"/>
    </row>
    <row r="231" spans="1:15">
      <c r="A231" s="129" t="s">
        <v>1548</v>
      </c>
      <c r="B231" s="130"/>
      <c r="C231" s="130"/>
      <c r="D231" s="131"/>
      <c r="E231" s="131"/>
      <c r="F231" s="131"/>
      <c r="G231" s="131"/>
      <c r="H231" s="131"/>
      <c r="I231" s="131"/>
      <c r="J231" s="132"/>
      <c r="K231" s="132"/>
      <c r="L231" s="131"/>
      <c r="N231" s="109"/>
    </row>
    <row r="232" spans="1:15">
      <c r="A232" s="124" t="s">
        <v>1549</v>
      </c>
      <c r="B232" s="41" t="s">
        <v>1550</v>
      </c>
      <c r="C232" s="41" t="s">
        <v>1551</v>
      </c>
      <c r="D232" s="91">
        <v>2470</v>
      </c>
      <c r="E232" s="91"/>
      <c r="F232" s="91"/>
      <c r="G232" s="91">
        <v>0.124</v>
      </c>
      <c r="H232" s="91">
        <v>0.51165000000000005</v>
      </c>
      <c r="I232" s="91">
        <v>34</v>
      </c>
      <c r="J232" s="90">
        <v>3.85</v>
      </c>
      <c r="K232" s="90">
        <v>-0.37</v>
      </c>
      <c r="L232" s="91" t="s">
        <v>1552</v>
      </c>
      <c r="N232" s="109"/>
      <c r="O232" s="126"/>
    </row>
    <row r="233" spans="1:15">
      <c r="A233" s="124" t="s">
        <v>1553</v>
      </c>
      <c r="B233" s="41" t="s">
        <v>1550</v>
      </c>
      <c r="C233" s="41" t="s">
        <v>1551</v>
      </c>
      <c r="D233" s="91">
        <v>2470</v>
      </c>
      <c r="E233" s="91"/>
      <c r="F233" s="91"/>
      <c r="G233" s="91">
        <v>0.14530000000000001</v>
      </c>
      <c r="H233" s="91">
        <v>0.512015</v>
      </c>
      <c r="I233" s="91">
        <v>22</v>
      </c>
      <c r="J233" s="90">
        <v>4.2</v>
      </c>
      <c r="K233" s="90">
        <v>-0.26</v>
      </c>
      <c r="L233" s="91" t="s">
        <v>1552</v>
      </c>
      <c r="N233" s="109"/>
      <c r="O233" s="126"/>
    </row>
    <row r="234" spans="1:15">
      <c r="A234" s="124" t="s">
        <v>1554</v>
      </c>
      <c r="B234" s="41" t="s">
        <v>1550</v>
      </c>
      <c r="C234" s="41" t="s">
        <v>1551</v>
      </c>
      <c r="D234" s="91">
        <v>2470</v>
      </c>
      <c r="E234" s="91"/>
      <c r="F234" s="91"/>
      <c r="G234" s="91">
        <v>0.13450000000000001</v>
      </c>
      <c r="H234" s="91">
        <v>0.51185700000000001</v>
      </c>
      <c r="I234" s="91">
        <v>19</v>
      </c>
      <c r="J234" s="90">
        <v>4.55</v>
      </c>
      <c r="K234" s="90">
        <v>-0.32</v>
      </c>
      <c r="L234" s="91" t="s">
        <v>1552</v>
      </c>
      <c r="N234" s="109"/>
      <c r="O234" s="126"/>
    </row>
    <row r="235" spans="1:15">
      <c r="A235" s="124" t="s">
        <v>1555</v>
      </c>
      <c r="B235" s="41" t="s">
        <v>1550</v>
      </c>
      <c r="C235" s="41" t="s">
        <v>1551</v>
      </c>
      <c r="D235" s="91">
        <v>2470</v>
      </c>
      <c r="E235" s="91"/>
      <c r="F235" s="91"/>
      <c r="G235" s="91">
        <v>0.1628</v>
      </c>
      <c r="H235" s="91">
        <v>0.51229199999999997</v>
      </c>
      <c r="I235" s="91">
        <v>26</v>
      </c>
      <c r="J235" s="90">
        <v>4.04</v>
      </c>
      <c r="K235" s="90">
        <v>-0.17</v>
      </c>
      <c r="L235" s="91" t="s">
        <v>1552</v>
      </c>
      <c r="N235" s="109"/>
      <c r="O235" s="126"/>
    </row>
    <row r="236" spans="1:15">
      <c r="A236" s="124" t="s">
        <v>1556</v>
      </c>
      <c r="B236" s="41" t="s">
        <v>1550</v>
      </c>
      <c r="C236" s="41" t="s">
        <v>1551</v>
      </c>
      <c r="D236" s="91">
        <v>2470</v>
      </c>
      <c r="E236" s="91"/>
      <c r="F236" s="91"/>
      <c r="G236" s="91">
        <v>0.1431</v>
      </c>
      <c r="H236" s="91">
        <v>0.511961</v>
      </c>
      <c r="I236" s="91">
        <v>29</v>
      </c>
      <c r="J236" s="90">
        <v>3.84</v>
      </c>
      <c r="K236" s="90">
        <v>-0.27</v>
      </c>
      <c r="L236" s="91" t="s">
        <v>1552</v>
      </c>
      <c r="N236" s="109"/>
      <c r="O236" s="126"/>
    </row>
    <row r="237" spans="1:15">
      <c r="A237" s="124" t="s">
        <v>1557</v>
      </c>
      <c r="B237" s="41" t="s">
        <v>1550</v>
      </c>
      <c r="C237" s="41" t="s">
        <v>1551</v>
      </c>
      <c r="D237" s="91">
        <v>2470</v>
      </c>
      <c r="E237" s="91"/>
      <c r="F237" s="91"/>
      <c r="G237" s="91">
        <v>0.1401</v>
      </c>
      <c r="H237" s="91">
        <v>0.51192300000000002</v>
      </c>
      <c r="I237" s="91">
        <v>37</v>
      </c>
      <c r="J237" s="90">
        <v>4.0599999999999996</v>
      </c>
      <c r="K237" s="90">
        <v>-0.28999999999999998</v>
      </c>
      <c r="L237" s="91" t="s">
        <v>1552</v>
      </c>
      <c r="N237" s="109"/>
      <c r="O237" s="126"/>
    </row>
    <row r="238" spans="1:15">
      <c r="A238" s="124" t="s">
        <v>1558</v>
      </c>
      <c r="B238" s="41" t="s">
        <v>1550</v>
      </c>
      <c r="C238" s="41" t="s">
        <v>1551</v>
      </c>
      <c r="D238" s="91">
        <v>2470</v>
      </c>
      <c r="E238" s="91"/>
      <c r="F238" s="91"/>
      <c r="G238" s="91">
        <v>0.1457</v>
      </c>
      <c r="H238" s="91">
        <v>0.51200299999999999</v>
      </c>
      <c r="I238" s="91">
        <v>38</v>
      </c>
      <c r="J238" s="90">
        <v>3.84</v>
      </c>
      <c r="K238" s="90">
        <v>-0.26</v>
      </c>
      <c r="L238" s="91" t="s">
        <v>1552</v>
      </c>
      <c r="N238" s="109"/>
      <c r="O238" s="126"/>
    </row>
    <row r="239" spans="1:15">
      <c r="A239" s="124" t="s">
        <v>1559</v>
      </c>
      <c r="B239" s="41" t="s">
        <v>1550</v>
      </c>
      <c r="C239" s="41" t="s">
        <v>1551</v>
      </c>
      <c r="D239" s="91">
        <v>2470</v>
      </c>
      <c r="E239" s="91"/>
      <c r="F239" s="91"/>
      <c r="G239" s="91">
        <v>0.1099</v>
      </c>
      <c r="H239" s="91">
        <v>0.51143499999999997</v>
      </c>
      <c r="I239" s="91">
        <v>11</v>
      </c>
      <c r="J239" s="90">
        <v>4.13</v>
      </c>
      <c r="K239" s="90">
        <v>-0.44</v>
      </c>
      <c r="L239" s="91" t="s">
        <v>1552</v>
      </c>
      <c r="N239" s="109"/>
      <c r="O239" s="126"/>
    </row>
    <row r="240" spans="1:15">
      <c r="A240" s="124" t="s">
        <v>1560</v>
      </c>
      <c r="B240" s="41" t="s">
        <v>1550</v>
      </c>
      <c r="C240" s="41" t="s">
        <v>1551</v>
      </c>
      <c r="D240" s="91">
        <v>2470</v>
      </c>
      <c r="E240" s="91"/>
      <c r="F240" s="91"/>
      <c r="G240" s="91">
        <v>0.1115</v>
      </c>
      <c r="H240" s="91">
        <v>0.51135200000000003</v>
      </c>
      <c r="I240" s="91">
        <v>25</v>
      </c>
      <c r="J240" s="90">
        <v>1.99</v>
      </c>
      <c r="K240" s="90">
        <v>-0.43</v>
      </c>
      <c r="L240" s="91" t="s">
        <v>1552</v>
      </c>
      <c r="N240" s="109"/>
      <c r="O240" s="126"/>
    </row>
    <row r="241" spans="1:15">
      <c r="A241" s="124" t="s">
        <v>1561</v>
      </c>
      <c r="B241" s="41" t="s">
        <v>1562</v>
      </c>
      <c r="C241" s="41" t="s">
        <v>1287</v>
      </c>
      <c r="D241" s="91">
        <v>2400</v>
      </c>
      <c r="E241" s="91">
        <v>2.2589999999999999</v>
      </c>
      <c r="F241" s="91">
        <v>7.22</v>
      </c>
      <c r="G241" s="91">
        <v>0.189</v>
      </c>
      <c r="H241" s="91">
        <v>0.51261800000000002</v>
      </c>
      <c r="I241" s="91">
        <v>21</v>
      </c>
      <c r="J241" s="90">
        <v>2</v>
      </c>
      <c r="K241" s="90">
        <v>-0.04</v>
      </c>
      <c r="L241" s="91" t="s">
        <v>1563</v>
      </c>
      <c r="N241" s="109"/>
      <c r="O241" s="126"/>
    </row>
    <row r="242" spans="1:15">
      <c r="A242" s="124" t="s">
        <v>1564</v>
      </c>
      <c r="B242" s="41" t="s">
        <v>1562</v>
      </c>
      <c r="C242" s="41" t="s">
        <v>1287</v>
      </c>
      <c r="D242" s="91">
        <v>2400</v>
      </c>
      <c r="E242" s="91">
        <v>0.71299999999999997</v>
      </c>
      <c r="F242" s="91">
        <v>2.67</v>
      </c>
      <c r="G242" s="91">
        <v>0.16159999999999999</v>
      </c>
      <c r="H242" s="91">
        <v>0.51215599999999994</v>
      </c>
      <c r="I242" s="91">
        <v>10</v>
      </c>
      <c r="J242" s="90">
        <v>1.44</v>
      </c>
      <c r="K242" s="90">
        <v>-0.18</v>
      </c>
      <c r="L242" s="91" t="s">
        <v>1563</v>
      </c>
      <c r="N242" s="109"/>
      <c r="O242" s="126"/>
    </row>
    <row r="243" spans="1:15">
      <c r="A243" s="124" t="s">
        <v>1565</v>
      </c>
      <c r="B243" s="41" t="s">
        <v>1562</v>
      </c>
      <c r="C243" s="41" t="s">
        <v>1287</v>
      </c>
      <c r="D243" s="91">
        <v>2400</v>
      </c>
      <c r="E243" s="91">
        <v>7.9429999999999996</v>
      </c>
      <c r="F243" s="91">
        <v>37.99</v>
      </c>
      <c r="G243" s="91">
        <v>0.12640000000000001</v>
      </c>
      <c r="H243" s="91">
        <v>0.51156400000000002</v>
      </c>
      <c r="I243" s="91">
        <v>15</v>
      </c>
      <c r="J243" s="90">
        <v>0.75</v>
      </c>
      <c r="K243" s="90">
        <v>-0.36</v>
      </c>
      <c r="L243" s="91" t="s">
        <v>1563</v>
      </c>
      <c r="N243" s="109"/>
      <c r="O243" s="126"/>
    </row>
    <row r="244" spans="1:15">
      <c r="A244" s="124" t="s">
        <v>1566</v>
      </c>
      <c r="B244" s="41" t="s">
        <v>1562</v>
      </c>
      <c r="C244" s="41" t="s">
        <v>1287</v>
      </c>
      <c r="D244" s="91">
        <v>2400</v>
      </c>
      <c r="E244" s="91">
        <v>5.4009999999999998</v>
      </c>
      <c r="F244" s="91">
        <v>26.06</v>
      </c>
      <c r="G244" s="91">
        <v>0.12529999999999999</v>
      </c>
      <c r="H244" s="91">
        <v>0.51155300000000004</v>
      </c>
      <c r="I244" s="91">
        <v>15</v>
      </c>
      <c r="J244" s="90">
        <v>0.87</v>
      </c>
      <c r="K244" s="90">
        <v>-0.36</v>
      </c>
      <c r="L244" s="91" t="s">
        <v>1563</v>
      </c>
      <c r="N244" s="109"/>
      <c r="O244" s="126"/>
    </row>
    <row r="245" spans="1:15">
      <c r="A245" s="124" t="s">
        <v>1567</v>
      </c>
      <c r="B245" s="41" t="s">
        <v>1562</v>
      </c>
      <c r="C245" s="41" t="s">
        <v>1287</v>
      </c>
      <c r="D245" s="91">
        <v>2400</v>
      </c>
      <c r="E245" s="91">
        <v>4.8</v>
      </c>
      <c r="F245" s="91">
        <v>28.22</v>
      </c>
      <c r="G245" s="91">
        <v>0.1028</v>
      </c>
      <c r="H245" s="91">
        <v>0.51117800000000002</v>
      </c>
      <c r="I245" s="91">
        <v>15</v>
      </c>
      <c r="J245" s="90">
        <v>0.5</v>
      </c>
      <c r="K245" s="90">
        <v>-0.48</v>
      </c>
      <c r="L245" s="91" t="s">
        <v>1563</v>
      </c>
      <c r="N245" s="109"/>
      <c r="O245" s="126"/>
    </row>
    <row r="246" spans="1:15">
      <c r="A246" s="124" t="s">
        <v>1568</v>
      </c>
      <c r="B246" s="41" t="s">
        <v>1562</v>
      </c>
      <c r="C246" s="41" t="s">
        <v>1287</v>
      </c>
      <c r="D246" s="91">
        <v>2400</v>
      </c>
      <c r="E246" s="91">
        <v>2.6869999999999998</v>
      </c>
      <c r="F246" s="91">
        <v>8.5399999999999991</v>
      </c>
      <c r="G246" s="91">
        <v>0.19020000000000001</v>
      </c>
      <c r="H246" s="91">
        <v>0.51271599999999995</v>
      </c>
      <c r="I246" s="91">
        <v>26</v>
      </c>
      <c r="J246" s="90">
        <v>3.55</v>
      </c>
      <c r="K246" s="90">
        <v>-0.03</v>
      </c>
      <c r="L246" s="91" t="s">
        <v>1563</v>
      </c>
      <c r="N246" s="109"/>
      <c r="O246" s="126"/>
    </row>
    <row r="247" spans="1:15">
      <c r="A247" s="124" t="s">
        <v>1569</v>
      </c>
      <c r="B247" s="41" t="s">
        <v>1562</v>
      </c>
      <c r="C247" s="41" t="s">
        <v>1287</v>
      </c>
      <c r="D247" s="91">
        <v>2400</v>
      </c>
      <c r="E247" s="91">
        <v>2.4340000000000002</v>
      </c>
      <c r="F247" s="91">
        <v>8.11</v>
      </c>
      <c r="G247" s="91">
        <v>0.18149999999999999</v>
      </c>
      <c r="H247" s="91">
        <v>0.51258300000000001</v>
      </c>
      <c r="I247" s="91">
        <v>26</v>
      </c>
      <c r="J247" s="90">
        <v>3.64</v>
      </c>
      <c r="K247" s="90">
        <v>-0.08</v>
      </c>
      <c r="L247" s="91" t="s">
        <v>1563</v>
      </c>
      <c r="N247" s="109"/>
      <c r="O247" s="126"/>
    </row>
    <row r="248" spans="1:15">
      <c r="A248" s="124" t="s">
        <v>1570</v>
      </c>
      <c r="B248" s="41" t="s">
        <v>1562</v>
      </c>
      <c r="C248" s="41" t="s">
        <v>1287</v>
      </c>
      <c r="D248" s="91">
        <v>2400</v>
      </c>
      <c r="E248" s="91">
        <v>2.202</v>
      </c>
      <c r="F248" s="91">
        <v>7.35</v>
      </c>
      <c r="G248" s="91">
        <v>0.1812</v>
      </c>
      <c r="H248" s="91">
        <v>0.51257699999999995</v>
      </c>
      <c r="I248" s="91">
        <v>26</v>
      </c>
      <c r="J248" s="90">
        <v>3.62</v>
      </c>
      <c r="K248" s="90">
        <v>-0.08</v>
      </c>
      <c r="L248" s="91" t="s">
        <v>1563</v>
      </c>
      <c r="N248" s="109"/>
      <c r="O248" s="126"/>
    </row>
    <row r="249" spans="1:15">
      <c r="A249" s="124" t="s">
        <v>1571</v>
      </c>
      <c r="B249" s="41" t="s">
        <v>1562</v>
      </c>
      <c r="C249" s="41" t="s">
        <v>1287</v>
      </c>
      <c r="D249" s="91">
        <v>2400</v>
      </c>
      <c r="E249" s="91">
        <v>2.7669999999999999</v>
      </c>
      <c r="F249" s="91">
        <v>11.89</v>
      </c>
      <c r="G249" s="91">
        <v>0.1414</v>
      </c>
      <c r="H249" s="91">
        <v>0.51196200000000003</v>
      </c>
      <c r="I249" s="91">
        <v>26</v>
      </c>
      <c r="J249" s="90">
        <v>3.9</v>
      </c>
      <c r="K249" s="90">
        <v>-0.28000000000000003</v>
      </c>
      <c r="L249" s="91" t="s">
        <v>1563</v>
      </c>
      <c r="N249" s="109"/>
      <c r="O249" s="126"/>
    </row>
    <row r="250" spans="1:15">
      <c r="A250" s="124" t="s">
        <v>1572</v>
      </c>
      <c r="B250" s="41" t="s">
        <v>1562</v>
      </c>
      <c r="C250" s="41" t="s">
        <v>1551</v>
      </c>
      <c r="D250" s="91">
        <v>2350</v>
      </c>
      <c r="E250" s="91">
        <v>4.5149999999999997</v>
      </c>
      <c r="F250" s="91">
        <v>27.79</v>
      </c>
      <c r="G250" s="91">
        <v>9.8199999999999996E-2</v>
      </c>
      <c r="H250" s="91">
        <v>0.51117000000000001</v>
      </c>
      <c r="I250" s="91">
        <v>15</v>
      </c>
      <c r="J250" s="90">
        <v>1.1299999999999999</v>
      </c>
      <c r="K250" s="90">
        <v>-0.5</v>
      </c>
      <c r="L250" s="91" t="s">
        <v>1563</v>
      </c>
      <c r="N250" s="109"/>
      <c r="O250" s="126"/>
    </row>
    <row r="251" spans="1:15">
      <c r="A251" s="124" t="s">
        <v>1573</v>
      </c>
      <c r="B251" s="41" t="s">
        <v>1562</v>
      </c>
      <c r="C251" s="41" t="s">
        <v>1551</v>
      </c>
      <c r="D251" s="91">
        <v>2350</v>
      </c>
      <c r="E251" s="91">
        <v>5.1929999999999996</v>
      </c>
      <c r="F251" s="91">
        <v>36.83</v>
      </c>
      <c r="G251" s="91">
        <v>8.5199999999999998E-2</v>
      </c>
      <c r="H251" s="91">
        <v>0.51095000000000002</v>
      </c>
      <c r="I251" s="91">
        <v>20</v>
      </c>
      <c r="J251" s="90">
        <v>0.76</v>
      </c>
      <c r="K251" s="90">
        <v>-0.56999999999999995</v>
      </c>
      <c r="L251" s="91" t="s">
        <v>1563</v>
      </c>
      <c r="N251" s="109"/>
      <c r="O251" s="126"/>
    </row>
    <row r="252" spans="1:15">
      <c r="A252" s="124" t="s">
        <v>1574</v>
      </c>
      <c r="B252" s="41" t="s">
        <v>1562</v>
      </c>
      <c r="C252" s="41" t="s">
        <v>1551</v>
      </c>
      <c r="D252" s="91">
        <v>2350</v>
      </c>
      <c r="E252" s="91">
        <v>5.3620000000000001</v>
      </c>
      <c r="F252" s="91">
        <v>31.85</v>
      </c>
      <c r="G252" s="91">
        <v>0.1018</v>
      </c>
      <c r="H252" s="91">
        <v>0.51122400000000001</v>
      </c>
      <c r="I252" s="91">
        <v>5</v>
      </c>
      <c r="J252" s="90">
        <v>1.0900000000000001</v>
      </c>
      <c r="K252" s="90">
        <v>-0.48</v>
      </c>
      <c r="L252" s="91" t="s">
        <v>1563</v>
      </c>
      <c r="N252" s="109"/>
      <c r="O252" s="126"/>
    </row>
    <row r="253" spans="1:15">
      <c r="A253" s="124" t="s">
        <v>1575</v>
      </c>
      <c r="B253" s="41" t="s">
        <v>1562</v>
      </c>
      <c r="C253" s="41" t="s">
        <v>1551</v>
      </c>
      <c r="D253" s="91">
        <v>2350</v>
      </c>
      <c r="E253" s="91">
        <v>3.0289999999999999</v>
      </c>
      <c r="F253" s="91">
        <v>15.8</v>
      </c>
      <c r="G253" s="91">
        <v>0.1159</v>
      </c>
      <c r="H253" s="91">
        <v>0.51145499999999999</v>
      </c>
      <c r="I253" s="91">
        <v>10</v>
      </c>
      <c r="J253" s="90">
        <v>1.34</v>
      </c>
      <c r="K253" s="90">
        <v>-0.41</v>
      </c>
      <c r="L253" s="91" t="s">
        <v>1563</v>
      </c>
      <c r="N253" s="109"/>
      <c r="O253" s="126"/>
    </row>
    <row r="254" spans="1:15">
      <c r="A254" s="124" t="s">
        <v>1576</v>
      </c>
      <c r="B254" s="41" t="s">
        <v>1562</v>
      </c>
      <c r="C254" s="41" t="s">
        <v>1551</v>
      </c>
      <c r="D254" s="91">
        <v>2350</v>
      </c>
      <c r="E254" s="91">
        <v>3.0819999999999999</v>
      </c>
      <c r="F254" s="91">
        <v>16.260000000000002</v>
      </c>
      <c r="G254" s="91">
        <v>0.11459999999999999</v>
      </c>
      <c r="H254" s="91">
        <v>0.51143799999999995</v>
      </c>
      <c r="I254" s="91">
        <v>5</v>
      </c>
      <c r="J254" s="90">
        <v>1.4</v>
      </c>
      <c r="K254" s="90">
        <v>-0.42</v>
      </c>
      <c r="L254" s="91" t="s">
        <v>1563</v>
      </c>
      <c r="N254" s="109"/>
      <c r="O254" s="126"/>
    </row>
    <row r="255" spans="1:15">
      <c r="A255" s="124" t="s">
        <v>1577</v>
      </c>
      <c r="B255" s="41" t="s">
        <v>1562</v>
      </c>
      <c r="C255" s="41" t="s">
        <v>1551</v>
      </c>
      <c r="D255" s="91">
        <v>2350</v>
      </c>
      <c r="E255" s="91">
        <v>4.5629999999999997</v>
      </c>
      <c r="F255" s="91">
        <v>24.4</v>
      </c>
      <c r="G255" s="91">
        <v>0.11310000000000001</v>
      </c>
      <c r="H255" s="91">
        <v>0.51142500000000002</v>
      </c>
      <c r="I255" s="91">
        <v>25</v>
      </c>
      <c r="J255" s="90">
        <v>1.6</v>
      </c>
      <c r="K255" s="90">
        <v>-0.43</v>
      </c>
      <c r="L255" s="91" t="s">
        <v>1563</v>
      </c>
      <c r="N255" s="109"/>
      <c r="O255" s="126"/>
    </row>
    <row r="256" spans="1:15">
      <c r="A256" s="124" t="s">
        <v>1578</v>
      </c>
      <c r="B256" s="41" t="s">
        <v>1562</v>
      </c>
      <c r="C256" s="41" t="s">
        <v>1551</v>
      </c>
      <c r="D256" s="91">
        <v>2350</v>
      </c>
      <c r="E256" s="91">
        <v>5.12</v>
      </c>
      <c r="F256" s="91">
        <v>27.95</v>
      </c>
      <c r="G256" s="91">
        <v>0.1108</v>
      </c>
      <c r="H256" s="91">
        <v>0.51137500000000002</v>
      </c>
      <c r="I256" s="91">
        <v>25</v>
      </c>
      <c r="J256" s="90">
        <v>1.32</v>
      </c>
      <c r="K256" s="90">
        <v>-0.44</v>
      </c>
      <c r="L256" s="91" t="s">
        <v>1563</v>
      </c>
      <c r="N256" s="109"/>
      <c r="O256" s="126"/>
    </row>
    <row r="257" spans="1:15">
      <c r="A257" s="124" t="s">
        <v>1579</v>
      </c>
      <c r="B257" s="41" t="s">
        <v>1562</v>
      </c>
      <c r="C257" s="41" t="s">
        <v>1551</v>
      </c>
      <c r="D257" s="91">
        <v>2350</v>
      </c>
      <c r="E257" s="91">
        <v>4.9210000000000003</v>
      </c>
      <c r="F257" s="91">
        <v>23.1</v>
      </c>
      <c r="G257" s="91">
        <v>0.1288</v>
      </c>
      <c r="H257" s="91">
        <v>0.51166599999999995</v>
      </c>
      <c r="I257" s="91">
        <v>25</v>
      </c>
      <c r="J257" s="90">
        <v>1.56</v>
      </c>
      <c r="K257" s="90">
        <v>-0.35</v>
      </c>
      <c r="L257" s="91" t="s">
        <v>1563</v>
      </c>
      <c r="N257" s="109"/>
      <c r="O257" s="126"/>
    </row>
    <row r="258" spans="1:15">
      <c r="A258" s="124" t="s">
        <v>1580</v>
      </c>
      <c r="B258" s="41" t="s">
        <v>1581</v>
      </c>
      <c r="C258" s="41" t="s">
        <v>1287</v>
      </c>
      <c r="D258" s="91">
        <v>2350</v>
      </c>
      <c r="E258" s="91">
        <v>6.649</v>
      </c>
      <c r="F258" s="91">
        <v>29.047000000000001</v>
      </c>
      <c r="G258" s="91">
        <v>0.13850000000000001</v>
      </c>
      <c r="H258" s="91">
        <v>0.51163400000000003</v>
      </c>
      <c r="I258" s="91">
        <v>6</v>
      </c>
      <c r="J258" s="90">
        <v>-2.0099999999999998</v>
      </c>
      <c r="K258" s="90">
        <v>-0.3</v>
      </c>
      <c r="L258" s="91" t="s">
        <v>1582</v>
      </c>
      <c r="N258" s="109"/>
      <c r="O258" s="126"/>
    </row>
    <row r="259" spans="1:15">
      <c r="A259" s="124" t="s">
        <v>1583</v>
      </c>
      <c r="B259" s="41" t="s">
        <v>1581</v>
      </c>
      <c r="C259" s="41" t="s">
        <v>1287</v>
      </c>
      <c r="D259" s="91">
        <v>2350</v>
      </c>
      <c r="E259" s="91">
        <v>4.8029999999999999</v>
      </c>
      <c r="F259" s="91">
        <v>17.225000000000001</v>
      </c>
      <c r="G259" s="91">
        <v>0.16869999999999999</v>
      </c>
      <c r="H259" s="91">
        <v>0.51209199999999999</v>
      </c>
      <c r="I259" s="91">
        <v>14</v>
      </c>
      <c r="J259" s="90">
        <v>-2.2000000000000002</v>
      </c>
      <c r="K259" s="90">
        <v>-0.14000000000000001</v>
      </c>
      <c r="L259" s="91" t="s">
        <v>1582</v>
      </c>
      <c r="N259" s="109"/>
      <c r="O259" s="126"/>
    </row>
    <row r="260" spans="1:15">
      <c r="A260" s="124" t="s">
        <v>1584</v>
      </c>
      <c r="B260" s="41" t="s">
        <v>1581</v>
      </c>
      <c r="C260" s="41" t="s">
        <v>1287</v>
      </c>
      <c r="D260" s="91">
        <v>2350</v>
      </c>
      <c r="E260" s="91">
        <v>4.5010000000000003</v>
      </c>
      <c r="F260" s="91">
        <v>23.276</v>
      </c>
      <c r="G260" s="91">
        <v>0.11700000000000001</v>
      </c>
      <c r="H260" s="91">
        <v>0.51131199999999999</v>
      </c>
      <c r="I260" s="91">
        <v>5</v>
      </c>
      <c r="J260" s="90">
        <v>-1.8</v>
      </c>
      <c r="K260" s="90">
        <v>-0.41</v>
      </c>
      <c r="L260" s="91" t="s">
        <v>1582</v>
      </c>
      <c r="N260" s="109"/>
      <c r="O260" s="126"/>
    </row>
    <row r="261" spans="1:15">
      <c r="A261" s="124" t="s">
        <v>1585</v>
      </c>
      <c r="B261" s="41" t="s">
        <v>1581</v>
      </c>
      <c r="C261" s="41" t="s">
        <v>1287</v>
      </c>
      <c r="D261" s="91">
        <v>2350</v>
      </c>
      <c r="E261" s="91">
        <v>2.996</v>
      </c>
      <c r="F261" s="91">
        <v>15.497999999999999</v>
      </c>
      <c r="G261" s="91">
        <v>0.1169</v>
      </c>
      <c r="H261" s="91">
        <v>0.51128399999999996</v>
      </c>
      <c r="I261" s="91">
        <v>14</v>
      </c>
      <c r="J261" s="90">
        <v>-2.3199999999999998</v>
      </c>
      <c r="K261" s="90">
        <v>-0.41</v>
      </c>
      <c r="L261" s="91" t="s">
        <v>1582</v>
      </c>
      <c r="N261" s="109"/>
      <c r="O261" s="126"/>
    </row>
    <row r="262" spans="1:15">
      <c r="A262" s="124" t="s">
        <v>1586</v>
      </c>
      <c r="B262" s="41" t="s">
        <v>1581</v>
      </c>
      <c r="C262" s="41" t="s">
        <v>1287</v>
      </c>
      <c r="D262" s="91">
        <v>2350</v>
      </c>
      <c r="E262" s="91">
        <v>3.5859999999999999</v>
      </c>
      <c r="F262" s="91">
        <v>19.64</v>
      </c>
      <c r="G262" s="91">
        <v>0.1104</v>
      </c>
      <c r="H262" s="91">
        <v>0.51116499999999998</v>
      </c>
      <c r="I262" s="91">
        <v>13</v>
      </c>
      <c r="J262" s="90">
        <v>-2.68</v>
      </c>
      <c r="K262" s="90">
        <v>-0.44</v>
      </c>
      <c r="L262" s="91" t="s">
        <v>1582</v>
      </c>
      <c r="N262" s="109"/>
      <c r="O262" s="126"/>
    </row>
    <row r="263" spans="1:15">
      <c r="A263" s="124" t="s">
        <v>1587</v>
      </c>
      <c r="B263" s="41" t="s">
        <v>1581</v>
      </c>
      <c r="C263" s="41" t="s">
        <v>1287</v>
      </c>
      <c r="D263" s="91">
        <v>2350</v>
      </c>
      <c r="E263" s="91">
        <v>4.101</v>
      </c>
      <c r="F263" s="91">
        <v>25.510999999999999</v>
      </c>
      <c r="G263" s="91">
        <v>9.7199999999999995E-2</v>
      </c>
      <c r="H263" s="91">
        <v>0.51099099999999997</v>
      </c>
      <c r="I263" s="91">
        <v>8</v>
      </c>
      <c r="J263" s="90">
        <v>-2.08</v>
      </c>
      <c r="K263" s="90">
        <v>-0.51</v>
      </c>
      <c r="L263" s="91" t="s">
        <v>1582</v>
      </c>
      <c r="N263" s="109"/>
      <c r="O263" s="126"/>
    </row>
    <row r="264" spans="1:15">
      <c r="A264" s="124" t="s">
        <v>1588</v>
      </c>
      <c r="B264" s="41" t="s">
        <v>1589</v>
      </c>
      <c r="C264" s="41" t="s">
        <v>1287</v>
      </c>
      <c r="D264" s="91">
        <v>2300</v>
      </c>
      <c r="E264" s="91">
        <v>3.0430000000000001</v>
      </c>
      <c r="F264" s="91">
        <v>10.97</v>
      </c>
      <c r="G264" s="91">
        <v>0.1676</v>
      </c>
      <c r="H264" s="91">
        <v>0.51222199999999996</v>
      </c>
      <c r="I264" s="91">
        <v>8</v>
      </c>
      <c r="J264" s="90">
        <v>0.49</v>
      </c>
      <c r="K264" s="90">
        <v>-0.15</v>
      </c>
      <c r="L264" s="91" t="s">
        <v>1590</v>
      </c>
      <c r="N264" s="109"/>
      <c r="O264" s="126"/>
    </row>
    <row r="265" spans="1:15">
      <c r="A265" s="124" t="s">
        <v>1591</v>
      </c>
      <c r="B265" s="41" t="s">
        <v>1589</v>
      </c>
      <c r="C265" s="41" t="s">
        <v>1287</v>
      </c>
      <c r="D265" s="91">
        <v>2300</v>
      </c>
      <c r="E265" s="91">
        <v>4.4249999999999998</v>
      </c>
      <c r="F265" s="91">
        <v>15.86</v>
      </c>
      <c r="G265" s="91">
        <v>0.1686</v>
      </c>
      <c r="H265" s="91">
        <v>0.51225799999999999</v>
      </c>
      <c r="I265" s="91">
        <v>18</v>
      </c>
      <c r="J265" s="90">
        <v>0.9</v>
      </c>
      <c r="K265" s="90">
        <v>-0.14000000000000001</v>
      </c>
      <c r="L265" s="91" t="s">
        <v>1590</v>
      </c>
      <c r="N265" s="109"/>
      <c r="O265" s="126"/>
    </row>
    <row r="266" spans="1:15">
      <c r="A266" s="124" t="s">
        <v>1592</v>
      </c>
      <c r="B266" s="41" t="s">
        <v>1589</v>
      </c>
      <c r="C266" s="41" t="s">
        <v>1287</v>
      </c>
      <c r="D266" s="91">
        <v>2300</v>
      </c>
      <c r="E266" s="91">
        <v>3.3980000000000001</v>
      </c>
      <c r="F266" s="91">
        <v>12.98</v>
      </c>
      <c r="G266" s="91">
        <v>0.15809999999999999</v>
      </c>
      <c r="H266" s="91">
        <v>0.51214000000000004</v>
      </c>
      <c r="I266" s="91">
        <v>6</v>
      </c>
      <c r="J266" s="90">
        <v>1.71</v>
      </c>
      <c r="K266" s="90">
        <v>-0.2</v>
      </c>
      <c r="L266" s="91" t="s">
        <v>1590</v>
      </c>
      <c r="N266" s="109"/>
      <c r="O266" s="126"/>
    </row>
    <row r="267" spans="1:15">
      <c r="A267" s="124" t="s">
        <v>1593</v>
      </c>
      <c r="B267" s="41" t="s">
        <v>1589</v>
      </c>
      <c r="C267" s="41" t="s">
        <v>1287</v>
      </c>
      <c r="D267" s="91">
        <v>2300</v>
      </c>
      <c r="E267" s="91">
        <v>2.4220000000000002</v>
      </c>
      <c r="F267" s="91">
        <v>9.0500000000000007</v>
      </c>
      <c r="G267" s="91">
        <v>0.16159999999999999</v>
      </c>
      <c r="H267" s="91">
        <v>0.51216399999999995</v>
      </c>
      <c r="I267" s="91">
        <v>8</v>
      </c>
      <c r="J267" s="90">
        <v>1.1399999999999999</v>
      </c>
      <c r="K267" s="90">
        <v>-0.18</v>
      </c>
      <c r="L267" s="91" t="s">
        <v>1590</v>
      </c>
      <c r="N267" s="109"/>
      <c r="O267" s="126"/>
    </row>
    <row r="268" spans="1:15">
      <c r="A268" s="124" t="s">
        <v>1594</v>
      </c>
      <c r="B268" s="41" t="s">
        <v>1589</v>
      </c>
      <c r="C268" s="41" t="s">
        <v>1287</v>
      </c>
      <c r="D268" s="91">
        <v>2300</v>
      </c>
      <c r="E268" s="91">
        <v>3.3290000000000002</v>
      </c>
      <c r="F268" s="91">
        <v>11.76</v>
      </c>
      <c r="G268" s="91">
        <v>0.17100000000000001</v>
      </c>
      <c r="H268" s="91">
        <v>0.51227199999999995</v>
      </c>
      <c r="I268" s="91">
        <v>6</v>
      </c>
      <c r="J268" s="90">
        <v>0.46</v>
      </c>
      <c r="K268" s="90">
        <v>-0.13</v>
      </c>
      <c r="L268" s="91" t="s">
        <v>1590</v>
      </c>
      <c r="N268" s="109"/>
      <c r="O268" s="126"/>
    </row>
    <row r="269" spans="1:15">
      <c r="A269" s="124" t="s">
        <v>1595</v>
      </c>
      <c r="B269" s="41" t="s">
        <v>1596</v>
      </c>
      <c r="C269" s="41" t="s">
        <v>1597</v>
      </c>
      <c r="D269" s="91">
        <v>2300</v>
      </c>
      <c r="E269" s="91">
        <v>8.36</v>
      </c>
      <c r="F269" s="91">
        <v>43.74</v>
      </c>
      <c r="G269" s="91">
        <v>0.11559999999999999</v>
      </c>
      <c r="H269" s="91">
        <v>0.51148800000000005</v>
      </c>
      <c r="I269" s="91">
        <v>6</v>
      </c>
      <c r="J269" s="90">
        <v>1.55</v>
      </c>
      <c r="K269" s="90">
        <v>-0.41</v>
      </c>
      <c r="L269" s="91" t="s">
        <v>1960</v>
      </c>
      <c r="N269" s="109"/>
      <c r="O269" s="126"/>
    </row>
    <row r="270" spans="1:15">
      <c r="A270" s="124" t="s">
        <v>1599</v>
      </c>
      <c r="B270" s="41" t="s">
        <v>1596</v>
      </c>
      <c r="C270" s="41" t="s">
        <v>1597</v>
      </c>
      <c r="D270" s="91">
        <v>2300</v>
      </c>
      <c r="E270" s="91">
        <v>2.78</v>
      </c>
      <c r="F270" s="91">
        <v>14.43</v>
      </c>
      <c r="G270" s="91">
        <v>0.1164</v>
      </c>
      <c r="H270" s="91">
        <v>0.51129800000000003</v>
      </c>
      <c r="I270" s="91">
        <v>9</v>
      </c>
      <c r="J270" s="90">
        <v>-2.41</v>
      </c>
      <c r="K270" s="90">
        <v>-0.41</v>
      </c>
      <c r="L270" s="91" t="s">
        <v>1960</v>
      </c>
      <c r="N270" s="109"/>
      <c r="O270" s="126"/>
    </row>
    <row r="271" spans="1:15">
      <c r="A271" s="124" t="s">
        <v>1600</v>
      </c>
      <c r="B271" s="41" t="s">
        <v>1596</v>
      </c>
      <c r="C271" s="41" t="s">
        <v>1287</v>
      </c>
      <c r="D271" s="91">
        <v>2300</v>
      </c>
      <c r="E271" s="91"/>
      <c r="F271" s="91"/>
      <c r="G271" s="91">
        <v>0.1575</v>
      </c>
      <c r="H271" s="91">
        <v>0.51188100000000003</v>
      </c>
      <c r="I271" s="91"/>
      <c r="J271" s="90">
        <v>-3.2</v>
      </c>
      <c r="K271" s="90">
        <v>-0.2</v>
      </c>
      <c r="L271" s="91" t="s">
        <v>1958</v>
      </c>
      <c r="N271" s="109"/>
      <c r="O271" s="126"/>
    </row>
    <row r="272" spans="1:15">
      <c r="A272" s="124" t="s">
        <v>1601</v>
      </c>
      <c r="B272" s="41" t="s">
        <v>1596</v>
      </c>
      <c r="C272" s="41" t="s">
        <v>1287</v>
      </c>
      <c r="D272" s="91">
        <v>2300</v>
      </c>
      <c r="E272" s="91"/>
      <c r="F272" s="91"/>
      <c r="G272" s="91">
        <v>0.16020000000000001</v>
      </c>
      <c r="H272" s="91">
        <v>0.51190999999999998</v>
      </c>
      <c r="I272" s="91"/>
      <c r="J272" s="90">
        <v>-3.43</v>
      </c>
      <c r="K272" s="90">
        <v>-0.19</v>
      </c>
      <c r="L272" s="91" t="s">
        <v>1958</v>
      </c>
      <c r="N272" s="109"/>
      <c r="O272" s="126"/>
    </row>
    <row r="273" spans="1:15">
      <c r="A273" s="124" t="s">
        <v>1602</v>
      </c>
      <c r="B273" s="41" t="s">
        <v>1596</v>
      </c>
      <c r="C273" s="41" t="s">
        <v>1287</v>
      </c>
      <c r="D273" s="91">
        <v>2300</v>
      </c>
      <c r="E273" s="91"/>
      <c r="F273" s="91"/>
      <c r="G273" s="91">
        <v>0.18179999999999999</v>
      </c>
      <c r="H273" s="91">
        <v>0.51223300000000005</v>
      </c>
      <c r="I273" s="91"/>
      <c r="J273" s="90">
        <v>-3.52</v>
      </c>
      <c r="K273" s="90">
        <v>-0.08</v>
      </c>
      <c r="L273" s="91" t="s">
        <v>1958</v>
      </c>
      <c r="N273" s="109"/>
      <c r="O273" s="126"/>
    </row>
    <row r="274" spans="1:15">
      <c r="A274" s="124" t="s">
        <v>1603</v>
      </c>
      <c r="B274" s="41" t="s">
        <v>1596</v>
      </c>
      <c r="C274" s="41" t="s">
        <v>1287</v>
      </c>
      <c r="D274" s="91">
        <v>2300</v>
      </c>
      <c r="E274" s="91"/>
      <c r="F274" s="91"/>
      <c r="G274" s="91">
        <v>0.18260000000000001</v>
      </c>
      <c r="H274" s="91">
        <v>0.512212</v>
      </c>
      <c r="I274" s="91"/>
      <c r="J274" s="90">
        <v>-4.17</v>
      </c>
      <c r="K274" s="90">
        <v>-7.0000000000000007E-2</v>
      </c>
      <c r="L274" s="91" t="s">
        <v>1958</v>
      </c>
      <c r="N274" s="109"/>
      <c r="O274" s="126"/>
    </row>
    <row r="275" spans="1:15">
      <c r="A275" s="124" t="s">
        <v>1604</v>
      </c>
      <c r="B275" s="41" t="s">
        <v>1596</v>
      </c>
      <c r="C275" s="41" t="s">
        <v>1287</v>
      </c>
      <c r="D275" s="91">
        <v>2300</v>
      </c>
      <c r="E275" s="91"/>
      <c r="F275" s="91"/>
      <c r="G275" s="91">
        <v>0.12909999999999999</v>
      </c>
      <c r="H275" s="91">
        <v>0.51147100000000001</v>
      </c>
      <c r="I275" s="91"/>
      <c r="J275" s="90">
        <v>-2.8</v>
      </c>
      <c r="K275" s="90">
        <v>-0.34</v>
      </c>
      <c r="L275" s="91" t="s">
        <v>1958</v>
      </c>
      <c r="N275" s="109"/>
      <c r="O275" s="126"/>
    </row>
    <row r="276" spans="1:15">
      <c r="A276" s="124" t="s">
        <v>1605</v>
      </c>
      <c r="B276" s="41" t="s">
        <v>1596</v>
      </c>
      <c r="C276" s="41" t="s">
        <v>1287</v>
      </c>
      <c r="D276" s="91">
        <v>2300</v>
      </c>
      <c r="E276" s="91"/>
      <c r="F276" s="91"/>
      <c r="G276" s="91">
        <v>0.1804</v>
      </c>
      <c r="H276" s="91">
        <v>0.512208</v>
      </c>
      <c r="I276" s="91"/>
      <c r="J276" s="90">
        <v>-3.59</v>
      </c>
      <c r="K276" s="90">
        <v>-0.08</v>
      </c>
      <c r="L276" s="91" t="s">
        <v>1958</v>
      </c>
      <c r="N276" s="109"/>
      <c r="O276" s="126"/>
    </row>
    <row r="277" spans="1:15">
      <c r="A277" s="124" t="s">
        <v>1606</v>
      </c>
      <c r="B277" s="41" t="s">
        <v>1607</v>
      </c>
      <c r="C277" s="41" t="s">
        <v>1608</v>
      </c>
      <c r="D277" s="91">
        <v>2300</v>
      </c>
      <c r="E277" s="91">
        <v>5.133</v>
      </c>
      <c r="F277" s="91">
        <v>23.38</v>
      </c>
      <c r="G277" s="91">
        <v>0.13250000000000001</v>
      </c>
      <c r="H277" s="91">
        <v>0.511799</v>
      </c>
      <c r="I277" s="91">
        <v>6</v>
      </c>
      <c r="J277" s="90">
        <v>2.63</v>
      </c>
      <c r="K277" s="90">
        <v>-0.33</v>
      </c>
      <c r="L277" s="91" t="s">
        <v>1415</v>
      </c>
      <c r="N277" s="109"/>
      <c r="O277" s="126"/>
    </row>
    <row r="278" spans="1:15">
      <c r="A278" s="124" t="s">
        <v>1609</v>
      </c>
      <c r="B278" s="41" t="s">
        <v>1607</v>
      </c>
      <c r="C278" s="41" t="s">
        <v>1608</v>
      </c>
      <c r="D278" s="91">
        <v>2300</v>
      </c>
      <c r="E278" s="91">
        <v>7.3440000000000003</v>
      </c>
      <c r="F278" s="91">
        <v>32.69</v>
      </c>
      <c r="G278" s="91">
        <v>0.1356</v>
      </c>
      <c r="H278" s="91">
        <v>0.51183699999999999</v>
      </c>
      <c r="I278" s="91">
        <v>14</v>
      </c>
      <c r="J278" s="90">
        <v>2.4500000000000002</v>
      </c>
      <c r="K278" s="90">
        <v>-0.31</v>
      </c>
      <c r="L278" s="91" t="s">
        <v>1415</v>
      </c>
      <c r="N278" s="109"/>
      <c r="O278" s="126"/>
    </row>
    <row r="279" spans="1:15">
      <c r="A279" s="124" t="s">
        <v>1610</v>
      </c>
      <c r="B279" s="41" t="s">
        <v>1607</v>
      </c>
      <c r="C279" s="41" t="s">
        <v>1608</v>
      </c>
      <c r="D279" s="91">
        <v>2300</v>
      </c>
      <c r="E279" s="91">
        <v>5.0339999999999998</v>
      </c>
      <c r="F279" s="91">
        <v>21.53</v>
      </c>
      <c r="G279" s="91">
        <v>0.1411</v>
      </c>
      <c r="H279" s="91">
        <v>0.511795</v>
      </c>
      <c r="I279" s="91">
        <v>6</v>
      </c>
      <c r="J279" s="90">
        <v>-0.01</v>
      </c>
      <c r="K279" s="90">
        <v>-0.28000000000000003</v>
      </c>
      <c r="L279" s="91" t="s">
        <v>1415</v>
      </c>
      <c r="N279" s="109"/>
      <c r="O279" s="126"/>
    </row>
    <row r="280" spans="1:15">
      <c r="A280" s="124" t="s">
        <v>1611</v>
      </c>
      <c r="B280" s="41" t="s">
        <v>1612</v>
      </c>
      <c r="C280" s="41" t="s">
        <v>1597</v>
      </c>
      <c r="D280" s="91">
        <v>2300</v>
      </c>
      <c r="E280" s="91">
        <v>6.52</v>
      </c>
      <c r="F280" s="91">
        <v>40.520000000000003</v>
      </c>
      <c r="G280" s="91">
        <v>9.7299999999999998E-2</v>
      </c>
      <c r="H280" s="91">
        <v>0.51126700000000003</v>
      </c>
      <c r="I280" s="91">
        <v>7</v>
      </c>
      <c r="J280" s="90">
        <v>2.66</v>
      </c>
      <c r="K280" s="90">
        <v>-0.51</v>
      </c>
      <c r="L280" s="91" t="s">
        <v>1598</v>
      </c>
      <c r="N280" s="109"/>
      <c r="O280" s="126"/>
    </row>
    <row r="281" spans="1:15">
      <c r="A281" s="124" t="s">
        <v>1613</v>
      </c>
      <c r="B281" s="41" t="s">
        <v>1612</v>
      </c>
      <c r="C281" s="41" t="s">
        <v>1597</v>
      </c>
      <c r="D281" s="91">
        <v>2300</v>
      </c>
      <c r="E281" s="91">
        <v>7.58</v>
      </c>
      <c r="F281" s="91">
        <v>40.729999999999997</v>
      </c>
      <c r="G281" s="91">
        <v>0.11260000000000001</v>
      </c>
      <c r="H281" s="91">
        <v>0.51149699999999998</v>
      </c>
      <c r="I281" s="91">
        <v>8</v>
      </c>
      <c r="J281" s="90">
        <v>2.62</v>
      </c>
      <c r="K281" s="90">
        <v>-0.43</v>
      </c>
      <c r="L281" s="91" t="s">
        <v>1598</v>
      </c>
      <c r="N281" s="109"/>
      <c r="O281" s="126"/>
    </row>
    <row r="282" spans="1:15">
      <c r="A282" s="124" t="s">
        <v>1614</v>
      </c>
      <c r="B282" s="41" t="s">
        <v>1612</v>
      </c>
      <c r="C282" s="41" t="s">
        <v>1597</v>
      </c>
      <c r="D282" s="91">
        <v>2300</v>
      </c>
      <c r="E282" s="91">
        <v>6.4</v>
      </c>
      <c r="F282" s="91">
        <v>37.08</v>
      </c>
      <c r="G282" s="91">
        <v>0.10440000000000001</v>
      </c>
      <c r="H282" s="91">
        <v>0.51105999999999996</v>
      </c>
      <c r="I282" s="91">
        <v>10</v>
      </c>
      <c r="J282" s="90">
        <v>-3.51</v>
      </c>
      <c r="K282" s="90">
        <v>-0.47</v>
      </c>
      <c r="L282" s="91" t="s">
        <v>1598</v>
      </c>
      <c r="N282" s="109"/>
      <c r="O282" s="126"/>
    </row>
    <row r="283" spans="1:15">
      <c r="A283" s="124" t="s">
        <v>1615</v>
      </c>
      <c r="B283" s="41" t="s">
        <v>1562</v>
      </c>
      <c r="C283" s="41" t="s">
        <v>1551</v>
      </c>
      <c r="D283" s="91">
        <v>2150</v>
      </c>
      <c r="E283" s="91">
        <v>0.871</v>
      </c>
      <c r="F283" s="91">
        <v>3.11</v>
      </c>
      <c r="G283" s="91">
        <v>0.16950000000000001</v>
      </c>
      <c r="H283" s="91">
        <v>0.51230200000000004</v>
      </c>
      <c r="I283" s="91">
        <v>5</v>
      </c>
      <c r="J283" s="90">
        <v>0.96</v>
      </c>
      <c r="K283" s="90">
        <v>-0.14000000000000001</v>
      </c>
      <c r="L283" s="91" t="s">
        <v>1563</v>
      </c>
      <c r="N283" s="109"/>
      <c r="O283" s="126"/>
    </row>
    <row r="284" spans="1:15">
      <c r="A284" s="124" t="s">
        <v>1616</v>
      </c>
      <c r="B284" s="41" t="s">
        <v>1562</v>
      </c>
      <c r="C284" s="41" t="s">
        <v>1551</v>
      </c>
      <c r="D284" s="91">
        <v>2150</v>
      </c>
      <c r="E284" s="91">
        <v>2.5670000000000002</v>
      </c>
      <c r="F284" s="91">
        <v>10.58</v>
      </c>
      <c r="G284" s="91">
        <v>0.14680000000000001</v>
      </c>
      <c r="H284" s="91">
        <v>0.51190400000000003</v>
      </c>
      <c r="I284" s="91">
        <v>5</v>
      </c>
      <c r="J284" s="90">
        <v>-0.54</v>
      </c>
      <c r="K284" s="90">
        <v>-0.25</v>
      </c>
      <c r="L284" s="91" t="s">
        <v>1563</v>
      </c>
      <c r="N284" s="109"/>
      <c r="O284" s="126"/>
    </row>
    <row r="285" spans="1:15">
      <c r="A285" s="124" t="s">
        <v>1617</v>
      </c>
      <c r="B285" s="41" t="s">
        <v>1562</v>
      </c>
      <c r="C285" s="41" t="s">
        <v>1551</v>
      </c>
      <c r="D285" s="91">
        <v>2150</v>
      </c>
      <c r="E285" s="91">
        <v>1.7729999999999999</v>
      </c>
      <c r="F285" s="91">
        <v>7.4</v>
      </c>
      <c r="G285" s="91">
        <v>0.14499999999999999</v>
      </c>
      <c r="H285" s="91">
        <v>0.51188400000000001</v>
      </c>
      <c r="I285" s="91">
        <v>20</v>
      </c>
      <c r="J285" s="90">
        <v>-0.43</v>
      </c>
      <c r="K285" s="90">
        <v>-0.26</v>
      </c>
      <c r="L285" s="91" t="s">
        <v>1563</v>
      </c>
      <c r="N285" s="109"/>
      <c r="O285" s="126"/>
    </row>
    <row r="286" spans="1:15">
      <c r="A286" s="124" t="s">
        <v>1618</v>
      </c>
      <c r="B286" s="41" t="s">
        <v>1562</v>
      </c>
      <c r="C286" s="41" t="s">
        <v>1551</v>
      </c>
      <c r="D286" s="91">
        <v>2150</v>
      </c>
      <c r="E286" s="91">
        <v>4.6420000000000003</v>
      </c>
      <c r="F286" s="91">
        <v>20.77</v>
      </c>
      <c r="G286" s="91">
        <v>0.1351</v>
      </c>
      <c r="H286" s="91">
        <v>0.511714</v>
      </c>
      <c r="I286" s="91">
        <v>10</v>
      </c>
      <c r="J286" s="90">
        <v>-1.01</v>
      </c>
      <c r="K286" s="90">
        <v>-0.31</v>
      </c>
      <c r="L286" s="91" t="s">
        <v>1563</v>
      </c>
      <c r="N286" s="109"/>
      <c r="O286" s="126"/>
    </row>
    <row r="287" spans="1:15">
      <c r="A287" s="124" t="s">
        <v>1619</v>
      </c>
      <c r="B287" s="41" t="s">
        <v>1562</v>
      </c>
      <c r="C287" s="41" t="s">
        <v>1551</v>
      </c>
      <c r="D287" s="91">
        <v>2150</v>
      </c>
      <c r="E287" s="91">
        <v>11.121</v>
      </c>
      <c r="F287" s="91">
        <v>51.59</v>
      </c>
      <c r="G287" s="91">
        <v>0.1303</v>
      </c>
      <c r="H287" s="91">
        <v>0.51164600000000005</v>
      </c>
      <c r="I287" s="91">
        <v>10</v>
      </c>
      <c r="J287" s="90">
        <v>-1.02</v>
      </c>
      <c r="K287" s="90">
        <v>-0.34</v>
      </c>
      <c r="L287" s="91" t="s">
        <v>1563</v>
      </c>
      <c r="N287" s="109"/>
      <c r="O287" s="126"/>
    </row>
    <row r="288" spans="1:15">
      <c r="A288" s="124" t="s">
        <v>1620</v>
      </c>
      <c r="B288" s="41" t="s">
        <v>1562</v>
      </c>
      <c r="C288" s="41" t="s">
        <v>1551</v>
      </c>
      <c r="D288" s="91">
        <v>2150</v>
      </c>
      <c r="E288" s="91">
        <v>5.8490000000000002</v>
      </c>
      <c r="F288" s="91">
        <v>27.86</v>
      </c>
      <c r="G288" s="91">
        <v>0.12690000000000001</v>
      </c>
      <c r="H288" s="91">
        <v>0.511571</v>
      </c>
      <c r="I288" s="91">
        <v>20</v>
      </c>
      <c r="J288" s="90">
        <v>-1.54</v>
      </c>
      <c r="K288" s="90">
        <v>-0.35</v>
      </c>
      <c r="L288" s="91" t="s">
        <v>1563</v>
      </c>
      <c r="N288" s="109"/>
      <c r="O288" s="126"/>
    </row>
    <row r="289" spans="1:15">
      <c r="A289" s="124" t="s">
        <v>1621</v>
      </c>
      <c r="B289" s="41" t="s">
        <v>1562</v>
      </c>
      <c r="C289" s="41" t="s">
        <v>1551</v>
      </c>
      <c r="D289" s="91">
        <v>2150</v>
      </c>
      <c r="E289" s="91">
        <v>7.8819999999999997</v>
      </c>
      <c r="F289" s="91">
        <v>41.19</v>
      </c>
      <c r="G289" s="91">
        <v>0.1157</v>
      </c>
      <c r="H289" s="91">
        <v>0.51138799999999995</v>
      </c>
      <c r="I289" s="91">
        <v>15</v>
      </c>
      <c r="J289" s="90">
        <v>-2.02</v>
      </c>
      <c r="K289" s="90">
        <v>-0.41</v>
      </c>
      <c r="L289" s="91" t="s">
        <v>1563</v>
      </c>
      <c r="N289" s="109"/>
      <c r="O289" s="126"/>
    </row>
    <row r="290" spans="1:15">
      <c r="A290" s="124" t="s">
        <v>1622</v>
      </c>
      <c r="B290" s="41" t="s">
        <v>1562</v>
      </c>
      <c r="C290" s="41" t="s">
        <v>1551</v>
      </c>
      <c r="D290" s="91">
        <v>2150</v>
      </c>
      <c r="E290" s="91">
        <v>6.5220000000000002</v>
      </c>
      <c r="F290" s="91">
        <v>36.42</v>
      </c>
      <c r="G290" s="91">
        <v>0.10829999999999999</v>
      </c>
      <c r="H290" s="91">
        <v>0.51126700000000003</v>
      </c>
      <c r="I290" s="91">
        <v>26</v>
      </c>
      <c r="J290" s="90">
        <v>-2.34</v>
      </c>
      <c r="K290" s="90">
        <v>-0.45</v>
      </c>
      <c r="L290" s="91" t="s">
        <v>1563</v>
      </c>
      <c r="N290" s="109"/>
      <c r="O290" s="126"/>
    </row>
    <row r="291" spans="1:15">
      <c r="A291" s="124" t="s">
        <v>1623</v>
      </c>
      <c r="B291" s="41" t="s">
        <v>1562</v>
      </c>
      <c r="C291" s="41" t="s">
        <v>1551</v>
      </c>
      <c r="D291" s="91">
        <v>2150</v>
      </c>
      <c r="E291" s="91">
        <v>8.67</v>
      </c>
      <c r="F291" s="91">
        <v>49.42</v>
      </c>
      <c r="G291" s="91">
        <v>0.1061</v>
      </c>
      <c r="H291" s="91">
        <v>0.51123099999999999</v>
      </c>
      <c r="I291" s="91">
        <v>5</v>
      </c>
      <c r="J291" s="90">
        <v>-2.4300000000000002</v>
      </c>
      <c r="K291" s="90">
        <v>-0.46</v>
      </c>
      <c r="L291" s="91" t="s">
        <v>1563</v>
      </c>
      <c r="N291" s="109"/>
      <c r="O291" s="126"/>
    </row>
    <row r="292" spans="1:15">
      <c r="A292" s="124" t="s">
        <v>1624</v>
      </c>
      <c r="B292" s="41" t="s">
        <v>1562</v>
      </c>
      <c r="C292" s="41" t="s">
        <v>1551</v>
      </c>
      <c r="D292" s="91">
        <v>2060</v>
      </c>
      <c r="E292" s="91">
        <v>5.4189999999999996</v>
      </c>
      <c r="F292" s="91">
        <v>22.49</v>
      </c>
      <c r="G292" s="91">
        <v>0.1457</v>
      </c>
      <c r="H292" s="91">
        <v>0.51202300000000001</v>
      </c>
      <c r="I292" s="91">
        <v>20</v>
      </c>
      <c r="J292" s="90">
        <v>1.5</v>
      </c>
      <c r="K292" s="90">
        <v>-0.26</v>
      </c>
      <c r="L292" s="91" t="s">
        <v>1563</v>
      </c>
      <c r="N292" s="109"/>
      <c r="O292" s="126"/>
    </row>
    <row r="293" spans="1:15">
      <c r="A293" s="124" t="s">
        <v>1625</v>
      </c>
      <c r="B293" s="41" t="s">
        <v>1562</v>
      </c>
      <c r="C293" s="41" t="s">
        <v>1551</v>
      </c>
      <c r="D293" s="91">
        <v>2060</v>
      </c>
      <c r="E293" s="91">
        <v>7.1459999999999999</v>
      </c>
      <c r="F293" s="91">
        <v>29.78</v>
      </c>
      <c r="G293" s="91">
        <v>0.14510000000000001</v>
      </c>
      <c r="H293" s="91">
        <v>0.512015</v>
      </c>
      <c r="I293" s="91">
        <v>26</v>
      </c>
      <c r="J293" s="90">
        <v>1.51</v>
      </c>
      <c r="K293" s="90">
        <v>-0.26</v>
      </c>
      <c r="L293" s="91" t="s">
        <v>1563</v>
      </c>
      <c r="N293" s="109"/>
      <c r="O293" s="126"/>
    </row>
    <row r="294" spans="1:15">
      <c r="A294" s="124" t="s">
        <v>1626</v>
      </c>
      <c r="B294" s="41" t="s">
        <v>1562</v>
      </c>
      <c r="C294" s="41" t="s">
        <v>1551</v>
      </c>
      <c r="D294" s="91">
        <v>2060</v>
      </c>
      <c r="E294" s="91">
        <v>6.9359999999999999</v>
      </c>
      <c r="F294" s="91">
        <v>29.66</v>
      </c>
      <c r="G294" s="91">
        <v>0.1414</v>
      </c>
      <c r="H294" s="91">
        <v>0.51195900000000005</v>
      </c>
      <c r="I294" s="91">
        <v>20</v>
      </c>
      <c r="J294" s="90">
        <v>1.39</v>
      </c>
      <c r="K294" s="90">
        <v>-0.28000000000000003</v>
      </c>
      <c r="L294" s="91" t="s">
        <v>1563</v>
      </c>
      <c r="N294" s="109"/>
      <c r="O294" s="126"/>
    </row>
    <row r="295" spans="1:15">
      <c r="A295" s="124" t="s">
        <v>1627</v>
      </c>
      <c r="B295" s="41" t="s">
        <v>1562</v>
      </c>
      <c r="C295" s="41" t="s">
        <v>1551</v>
      </c>
      <c r="D295" s="91">
        <v>2060</v>
      </c>
      <c r="E295" s="91">
        <v>7.3470000000000004</v>
      </c>
      <c r="F295" s="91">
        <v>31.76</v>
      </c>
      <c r="G295" s="91">
        <v>0.13980000000000001</v>
      </c>
      <c r="H295" s="91">
        <v>0.51193900000000003</v>
      </c>
      <c r="I295" s="91">
        <v>26</v>
      </c>
      <c r="J295" s="90">
        <v>1.43</v>
      </c>
      <c r="K295" s="90">
        <v>-0.28999999999999998</v>
      </c>
      <c r="L295" s="91" t="s">
        <v>1563</v>
      </c>
      <c r="N295" s="109"/>
      <c r="O295" s="126"/>
    </row>
    <row r="296" spans="1:15">
      <c r="A296" s="124" t="s">
        <v>1628</v>
      </c>
      <c r="B296" s="41" t="s">
        <v>1562</v>
      </c>
      <c r="C296" s="41" t="s">
        <v>1551</v>
      </c>
      <c r="D296" s="91">
        <v>2060</v>
      </c>
      <c r="E296" s="91">
        <v>4.4619999999999997</v>
      </c>
      <c r="F296" s="91">
        <v>20.440000000000001</v>
      </c>
      <c r="G296" s="91">
        <v>0.13200000000000001</v>
      </c>
      <c r="H296" s="91">
        <v>0.51182300000000003</v>
      </c>
      <c r="I296" s="91">
        <v>26</v>
      </c>
      <c r="J296" s="90">
        <v>1.23</v>
      </c>
      <c r="K296" s="90">
        <v>-0.33</v>
      </c>
      <c r="L296" s="91" t="s">
        <v>1563</v>
      </c>
      <c r="N296" s="109"/>
      <c r="O296" s="126"/>
    </row>
    <row r="297" spans="1:15">
      <c r="A297" s="124" t="s">
        <v>1629</v>
      </c>
      <c r="B297" s="41" t="s">
        <v>1630</v>
      </c>
      <c r="C297" s="41" t="s">
        <v>1631</v>
      </c>
      <c r="D297" s="91">
        <v>2147</v>
      </c>
      <c r="E297" s="91">
        <v>2.2200000000000002</v>
      </c>
      <c r="F297" s="91">
        <v>11.23</v>
      </c>
      <c r="G297" s="91">
        <v>0.1198</v>
      </c>
      <c r="H297" s="91">
        <v>0.51142299999999996</v>
      </c>
      <c r="I297" s="91">
        <v>9</v>
      </c>
      <c r="J297" s="90">
        <v>-2.5</v>
      </c>
      <c r="K297" s="90">
        <v>-0.39</v>
      </c>
      <c r="L297" s="91" t="s">
        <v>1632</v>
      </c>
      <c r="N297" s="109"/>
      <c r="O297" s="126"/>
    </row>
    <row r="298" spans="1:15">
      <c r="A298" s="124" t="s">
        <v>1633</v>
      </c>
      <c r="B298" s="41" t="s">
        <v>1630</v>
      </c>
      <c r="C298" s="41" t="s">
        <v>1634</v>
      </c>
      <c r="D298" s="91">
        <v>2147</v>
      </c>
      <c r="E298" s="91">
        <v>3.84</v>
      </c>
      <c r="F298" s="91">
        <v>18.190000000000001</v>
      </c>
      <c r="G298" s="91">
        <v>0.12770000000000001</v>
      </c>
      <c r="H298" s="91">
        <v>0.51150200000000001</v>
      </c>
      <c r="I298" s="91">
        <v>11</v>
      </c>
      <c r="J298" s="90">
        <v>-3.14</v>
      </c>
      <c r="K298" s="90">
        <v>-0.35</v>
      </c>
      <c r="L298" s="91" t="s">
        <v>1632</v>
      </c>
      <c r="N298" s="109"/>
      <c r="O298" s="126"/>
    </row>
    <row r="299" spans="1:15">
      <c r="A299" s="124" t="s">
        <v>1635</v>
      </c>
      <c r="B299" s="41" t="s">
        <v>1630</v>
      </c>
      <c r="C299" s="41" t="s">
        <v>1634</v>
      </c>
      <c r="D299" s="91">
        <v>2147</v>
      </c>
      <c r="E299" s="91">
        <v>2.12</v>
      </c>
      <c r="F299" s="91">
        <v>10.96</v>
      </c>
      <c r="G299" s="91">
        <v>0.1169</v>
      </c>
      <c r="H299" s="91">
        <v>0.51138499999999998</v>
      </c>
      <c r="I299" s="91">
        <v>10</v>
      </c>
      <c r="J299" s="90">
        <v>-2.44</v>
      </c>
      <c r="K299" s="90">
        <v>-0.41</v>
      </c>
      <c r="L299" s="91" t="s">
        <v>1632</v>
      </c>
      <c r="N299" s="109"/>
      <c r="O299" s="126"/>
    </row>
    <row r="300" spans="1:15">
      <c r="A300" s="124" t="s">
        <v>1636</v>
      </c>
      <c r="B300" s="41" t="s">
        <v>1630</v>
      </c>
      <c r="C300" s="41" t="s">
        <v>1634</v>
      </c>
      <c r="D300" s="91">
        <v>2147</v>
      </c>
      <c r="E300" s="91">
        <v>2.81</v>
      </c>
      <c r="F300" s="91">
        <v>10.039999999999999</v>
      </c>
      <c r="G300" s="91">
        <v>0.16889999999999999</v>
      </c>
      <c r="H300" s="91">
        <v>0.51239699999999999</v>
      </c>
      <c r="I300" s="91">
        <v>12</v>
      </c>
      <c r="J300" s="90">
        <v>2.98</v>
      </c>
      <c r="K300" s="90">
        <v>-0.14000000000000001</v>
      </c>
      <c r="L300" s="91" t="s">
        <v>1632</v>
      </c>
      <c r="N300" s="109"/>
      <c r="O300" s="126"/>
    </row>
    <row r="301" spans="1:15">
      <c r="A301" s="124" t="s">
        <v>1637</v>
      </c>
      <c r="B301" s="41" t="s">
        <v>1630</v>
      </c>
      <c r="C301" s="41" t="s">
        <v>1634</v>
      </c>
      <c r="D301" s="91">
        <v>2147</v>
      </c>
      <c r="E301" s="91">
        <v>2.87</v>
      </c>
      <c r="F301" s="91">
        <v>9.48</v>
      </c>
      <c r="G301" s="91">
        <v>0.183</v>
      </c>
      <c r="H301" s="91">
        <v>0.51252500000000001</v>
      </c>
      <c r="I301" s="91">
        <v>12</v>
      </c>
      <c r="J301" s="90">
        <v>1.58</v>
      </c>
      <c r="K301" s="90">
        <v>-7.0000000000000007E-2</v>
      </c>
      <c r="L301" s="91" t="s">
        <v>1632</v>
      </c>
      <c r="N301" s="109"/>
      <c r="O301" s="126"/>
    </row>
    <row r="302" spans="1:15">
      <c r="A302" s="124" t="s">
        <v>1638</v>
      </c>
      <c r="B302" s="41" t="s">
        <v>1630</v>
      </c>
      <c r="C302" s="41" t="s">
        <v>1634</v>
      </c>
      <c r="D302" s="91">
        <v>2147</v>
      </c>
      <c r="E302" s="91">
        <v>7.91</v>
      </c>
      <c r="F302" s="91">
        <v>41.43</v>
      </c>
      <c r="G302" s="91">
        <v>0.11550000000000001</v>
      </c>
      <c r="H302" s="91">
        <v>0.51144199999999995</v>
      </c>
      <c r="I302" s="91">
        <v>12</v>
      </c>
      <c r="J302" s="90">
        <v>-0.94</v>
      </c>
      <c r="K302" s="90">
        <v>-0.41</v>
      </c>
      <c r="L302" s="91" t="s">
        <v>1632</v>
      </c>
      <c r="N302" s="109"/>
      <c r="O302" s="126"/>
    </row>
    <row r="303" spans="1:15">
      <c r="A303" s="124" t="s">
        <v>1639</v>
      </c>
      <c r="B303" s="41" t="s">
        <v>1630</v>
      </c>
      <c r="C303" s="41" t="s">
        <v>1634</v>
      </c>
      <c r="D303" s="91">
        <v>2147</v>
      </c>
      <c r="E303" s="91">
        <v>9.5500000000000007</v>
      </c>
      <c r="F303" s="91">
        <v>50.94</v>
      </c>
      <c r="G303" s="91">
        <v>0.1133</v>
      </c>
      <c r="H303" s="91">
        <v>0.51142699999999996</v>
      </c>
      <c r="I303" s="91">
        <v>11</v>
      </c>
      <c r="J303" s="90">
        <v>-0.62</v>
      </c>
      <c r="K303" s="90">
        <v>-0.42</v>
      </c>
      <c r="L303" s="91" t="s">
        <v>1632</v>
      </c>
      <c r="N303" s="109"/>
      <c r="O303" s="126"/>
    </row>
    <row r="304" spans="1:15">
      <c r="A304" s="124" t="s">
        <v>1640</v>
      </c>
      <c r="B304" s="41" t="s">
        <v>1630</v>
      </c>
      <c r="C304" s="41" t="s">
        <v>1634</v>
      </c>
      <c r="D304" s="91">
        <v>2147</v>
      </c>
      <c r="E304" s="91">
        <v>2.89</v>
      </c>
      <c r="F304" s="91">
        <v>10.49</v>
      </c>
      <c r="G304" s="91">
        <v>0.1666</v>
      </c>
      <c r="H304" s="91">
        <v>0.51229100000000005</v>
      </c>
      <c r="I304" s="91">
        <v>11</v>
      </c>
      <c r="J304" s="90">
        <v>1.54</v>
      </c>
      <c r="K304" s="90">
        <v>-0.15</v>
      </c>
      <c r="L304" s="91" t="s">
        <v>1632</v>
      </c>
      <c r="N304" s="109"/>
      <c r="O304" s="126"/>
    </row>
    <row r="305" spans="1:15">
      <c r="A305" s="124" t="s">
        <v>1641</v>
      </c>
      <c r="B305" s="41" t="s">
        <v>1630</v>
      </c>
      <c r="C305" s="41" t="s">
        <v>1634</v>
      </c>
      <c r="D305" s="91">
        <v>2147</v>
      </c>
      <c r="E305" s="91">
        <v>2.86</v>
      </c>
      <c r="F305" s="91">
        <v>10.64</v>
      </c>
      <c r="G305" s="91">
        <v>0.16239999999999999</v>
      </c>
      <c r="H305" s="91">
        <v>0.51224400000000003</v>
      </c>
      <c r="I305" s="91">
        <v>11</v>
      </c>
      <c r="J305" s="90">
        <v>1.79</v>
      </c>
      <c r="K305" s="90">
        <v>-0.17</v>
      </c>
      <c r="L305" s="91" t="s">
        <v>1632</v>
      </c>
      <c r="N305" s="109"/>
      <c r="O305" s="126"/>
    </row>
    <row r="306" spans="1:15">
      <c r="A306" s="124" t="s">
        <v>1642</v>
      </c>
      <c r="B306" s="41" t="s">
        <v>1630</v>
      </c>
      <c r="C306" s="41" t="s">
        <v>1634</v>
      </c>
      <c r="D306" s="91">
        <v>2147</v>
      </c>
      <c r="E306" s="91">
        <v>22.13</v>
      </c>
      <c r="F306" s="91">
        <v>104.17</v>
      </c>
      <c r="G306" s="91">
        <v>0.12839999999999999</v>
      </c>
      <c r="H306" s="91">
        <v>0.511683</v>
      </c>
      <c r="I306" s="91">
        <v>12</v>
      </c>
      <c r="J306" s="90">
        <v>0.21</v>
      </c>
      <c r="K306" s="90">
        <v>-0.35</v>
      </c>
      <c r="L306" s="91" t="s">
        <v>1632</v>
      </c>
      <c r="N306" s="109"/>
      <c r="O306" s="126"/>
    </row>
    <row r="307" spans="1:15">
      <c r="A307" s="124" t="s">
        <v>1643</v>
      </c>
      <c r="B307" s="41" t="s">
        <v>1644</v>
      </c>
      <c r="C307" s="41" t="s">
        <v>1631</v>
      </c>
      <c r="D307" s="91">
        <v>2060</v>
      </c>
      <c r="E307" s="91">
        <v>2.4300000000000002</v>
      </c>
      <c r="F307" s="91">
        <v>9.6300000000000008</v>
      </c>
      <c r="G307" s="91">
        <v>0.15260000000000001</v>
      </c>
      <c r="H307" s="91">
        <v>0.51195100000000004</v>
      </c>
      <c r="I307" s="91">
        <v>14</v>
      </c>
      <c r="J307" s="90">
        <v>-1.74</v>
      </c>
      <c r="K307" s="90">
        <v>-0.22</v>
      </c>
      <c r="L307" s="91" t="s">
        <v>1632</v>
      </c>
      <c r="N307" s="109"/>
      <c r="O307" s="126"/>
    </row>
    <row r="308" spans="1:15">
      <c r="A308" s="124" t="s">
        <v>1645</v>
      </c>
      <c r="B308" s="41" t="s">
        <v>1644</v>
      </c>
      <c r="C308" s="41" t="s">
        <v>1631</v>
      </c>
      <c r="D308" s="91">
        <v>2060</v>
      </c>
      <c r="E308" s="91">
        <v>2.67</v>
      </c>
      <c r="F308" s="91">
        <v>9.7799999999999994</v>
      </c>
      <c r="G308" s="91">
        <v>0.1651</v>
      </c>
      <c r="H308" s="91">
        <v>0.51230200000000004</v>
      </c>
      <c r="I308" s="91">
        <v>11</v>
      </c>
      <c r="J308" s="90">
        <v>1.82</v>
      </c>
      <c r="K308" s="90">
        <v>-0.16</v>
      </c>
      <c r="L308" s="91" t="s">
        <v>1632</v>
      </c>
      <c r="N308" s="109"/>
      <c r="O308" s="126"/>
    </row>
    <row r="309" spans="1:15">
      <c r="A309" s="124" t="s">
        <v>1646</v>
      </c>
      <c r="B309" s="41" t="s">
        <v>1644</v>
      </c>
      <c r="C309" s="41" t="s">
        <v>1631</v>
      </c>
      <c r="D309" s="91">
        <v>2060</v>
      </c>
      <c r="E309" s="91">
        <v>2.64</v>
      </c>
      <c r="F309" s="91">
        <v>9.6199999999999992</v>
      </c>
      <c r="G309" s="91">
        <v>0.16600000000000001</v>
      </c>
      <c r="H309" s="91">
        <v>0.51228200000000002</v>
      </c>
      <c r="I309" s="91">
        <v>12</v>
      </c>
      <c r="J309" s="90">
        <v>1.18</v>
      </c>
      <c r="K309" s="90">
        <v>-0.16</v>
      </c>
      <c r="L309" s="91" t="s">
        <v>1632</v>
      </c>
      <c r="N309" s="109"/>
      <c r="O309" s="126"/>
    </row>
    <row r="310" spans="1:15">
      <c r="A310" s="124" t="s">
        <v>1647</v>
      </c>
      <c r="B310" s="41" t="s">
        <v>1648</v>
      </c>
      <c r="C310" s="41" t="s">
        <v>1631</v>
      </c>
      <c r="D310" s="91">
        <v>1973</v>
      </c>
      <c r="E310" s="91">
        <v>8.36</v>
      </c>
      <c r="F310" s="91">
        <v>31.09</v>
      </c>
      <c r="G310" s="91">
        <v>0.16270000000000001</v>
      </c>
      <c r="H310" s="91">
        <v>0.51216200000000001</v>
      </c>
      <c r="I310" s="91">
        <v>8</v>
      </c>
      <c r="J310" s="90">
        <v>-0.68</v>
      </c>
      <c r="K310" s="90">
        <v>-0.17</v>
      </c>
      <c r="L310" s="91" t="s">
        <v>1632</v>
      </c>
      <c r="N310" s="109"/>
      <c r="O310" s="126"/>
    </row>
    <row r="311" spans="1:15">
      <c r="A311" s="124" t="s">
        <v>1649</v>
      </c>
      <c r="B311" s="41" t="s">
        <v>1648</v>
      </c>
      <c r="C311" s="41" t="s">
        <v>1631</v>
      </c>
      <c r="D311" s="91">
        <v>1973</v>
      </c>
      <c r="E311" s="91">
        <v>3.23</v>
      </c>
      <c r="F311" s="91">
        <v>10.31</v>
      </c>
      <c r="G311" s="91">
        <v>0.18940000000000001</v>
      </c>
      <c r="H311" s="91">
        <v>0.51255099999999998</v>
      </c>
      <c r="I311" s="91">
        <v>8</v>
      </c>
      <c r="J311" s="90">
        <v>0.15</v>
      </c>
      <c r="K311" s="90">
        <v>-0.04</v>
      </c>
      <c r="L311" s="91" t="s">
        <v>1632</v>
      </c>
      <c r="N311" s="109"/>
      <c r="O311" s="126"/>
    </row>
    <row r="312" spans="1:15">
      <c r="A312" s="124" t="s">
        <v>1650</v>
      </c>
      <c r="B312" s="41" t="s">
        <v>1648</v>
      </c>
      <c r="C312" s="41" t="s">
        <v>1631</v>
      </c>
      <c r="D312" s="91">
        <v>1973</v>
      </c>
      <c r="E312" s="91">
        <v>5.86</v>
      </c>
      <c r="F312" s="91">
        <v>22.32</v>
      </c>
      <c r="G312" s="91">
        <v>0.15870000000000001</v>
      </c>
      <c r="H312" s="91">
        <v>0.51219400000000004</v>
      </c>
      <c r="I312" s="91">
        <v>10</v>
      </c>
      <c r="J312" s="90">
        <v>0.97</v>
      </c>
      <c r="K312" s="90">
        <v>-0.19</v>
      </c>
      <c r="L312" s="91" t="s">
        <v>1632</v>
      </c>
      <c r="N312" s="109"/>
      <c r="O312" s="126"/>
    </row>
    <row r="313" spans="1:15">
      <c r="A313" s="124" t="s">
        <v>1651</v>
      </c>
      <c r="B313" s="41" t="s">
        <v>1648</v>
      </c>
      <c r="C313" s="41" t="s">
        <v>1631</v>
      </c>
      <c r="D313" s="91">
        <v>1973</v>
      </c>
      <c r="E313" s="91">
        <v>2.1</v>
      </c>
      <c r="F313" s="91">
        <v>6.34</v>
      </c>
      <c r="G313" s="91">
        <v>0.19989999999999999</v>
      </c>
      <c r="H313" s="91">
        <v>0.51260600000000001</v>
      </c>
      <c r="I313" s="91">
        <v>14</v>
      </c>
      <c r="J313" s="90">
        <v>-1.44</v>
      </c>
      <c r="K313" s="90">
        <v>0.02</v>
      </c>
      <c r="L313" s="91" t="s">
        <v>1632</v>
      </c>
      <c r="N313" s="109"/>
      <c r="O313" s="126"/>
    </row>
    <row r="314" spans="1:15">
      <c r="A314" s="124" t="s">
        <v>1652</v>
      </c>
      <c r="B314" s="41" t="s">
        <v>1653</v>
      </c>
      <c r="C314" s="41" t="s">
        <v>1287</v>
      </c>
      <c r="D314" s="91">
        <v>2000</v>
      </c>
      <c r="E314" s="91">
        <v>3.4510000000000001</v>
      </c>
      <c r="F314" s="91">
        <v>14.747</v>
      </c>
      <c r="G314" s="91">
        <v>0.14149999999999999</v>
      </c>
      <c r="H314" s="91">
        <v>0.51147699999999996</v>
      </c>
      <c r="I314" s="91"/>
      <c r="J314" s="90">
        <v>-8.51</v>
      </c>
      <c r="K314" s="90">
        <v>-0.28000000000000003</v>
      </c>
      <c r="L314" s="91" t="s">
        <v>1654</v>
      </c>
      <c r="N314" s="109"/>
      <c r="O314" s="126"/>
    </row>
    <row r="315" spans="1:15">
      <c r="A315" s="124" t="s">
        <v>1655</v>
      </c>
      <c r="B315" s="41" t="s">
        <v>1653</v>
      </c>
      <c r="C315" s="41" t="s">
        <v>1287</v>
      </c>
      <c r="D315" s="91">
        <v>2000</v>
      </c>
      <c r="E315" s="91">
        <v>3.5186999999999999</v>
      </c>
      <c r="F315" s="91">
        <v>15.436</v>
      </c>
      <c r="G315" s="91">
        <v>0.1376</v>
      </c>
      <c r="H315" s="91">
        <v>0.51163499999999995</v>
      </c>
      <c r="I315" s="91"/>
      <c r="J315" s="90">
        <v>-4.41</v>
      </c>
      <c r="K315" s="90">
        <v>-0.3</v>
      </c>
      <c r="L315" s="91" t="s">
        <v>1654</v>
      </c>
      <c r="N315" s="109"/>
      <c r="O315" s="126"/>
    </row>
    <row r="316" spans="1:15">
      <c r="A316" s="124" t="s">
        <v>1656</v>
      </c>
      <c r="B316" s="41" t="s">
        <v>1653</v>
      </c>
      <c r="C316" s="41" t="s">
        <v>1287</v>
      </c>
      <c r="D316" s="91">
        <v>2000</v>
      </c>
      <c r="E316" s="91">
        <v>8.6232000000000006</v>
      </c>
      <c r="F316" s="91">
        <v>39.863</v>
      </c>
      <c r="G316" s="91">
        <v>0.1308</v>
      </c>
      <c r="H316" s="91">
        <v>0.51190500000000005</v>
      </c>
      <c r="I316" s="91"/>
      <c r="J316" s="90">
        <v>2.64</v>
      </c>
      <c r="K316" s="90">
        <v>-0.34</v>
      </c>
      <c r="L316" s="91" t="s">
        <v>1654</v>
      </c>
      <c r="N316" s="109"/>
      <c r="O316" s="126"/>
    </row>
    <row r="317" spans="1:15">
      <c r="A317" s="124" t="s">
        <v>1657</v>
      </c>
      <c r="B317" s="41" t="s">
        <v>1653</v>
      </c>
      <c r="C317" s="41" t="s">
        <v>1287</v>
      </c>
      <c r="D317" s="91">
        <v>2000</v>
      </c>
      <c r="E317" s="91">
        <v>4.7390999999999996</v>
      </c>
      <c r="F317" s="91">
        <v>19.696000000000002</v>
      </c>
      <c r="G317" s="91">
        <v>0.14549999999999999</v>
      </c>
      <c r="H317" s="91">
        <v>0.51167200000000002</v>
      </c>
      <c r="I317" s="91"/>
      <c r="J317" s="90">
        <v>-5.72</v>
      </c>
      <c r="K317" s="90">
        <v>-0.26</v>
      </c>
      <c r="L317" s="91" t="s">
        <v>1654</v>
      </c>
      <c r="N317" s="109"/>
      <c r="O317" s="126"/>
    </row>
    <row r="318" spans="1:15">
      <c r="A318" s="124" t="s">
        <v>1658</v>
      </c>
      <c r="B318" s="41" t="s">
        <v>1653</v>
      </c>
      <c r="C318" s="41" t="s">
        <v>1287</v>
      </c>
      <c r="D318" s="91">
        <v>2000</v>
      </c>
      <c r="E318" s="91">
        <v>4.3421000000000003</v>
      </c>
      <c r="F318" s="91">
        <v>13.776</v>
      </c>
      <c r="G318" s="91">
        <v>0.19059999999999999</v>
      </c>
      <c r="H318" s="91">
        <v>0.51268100000000005</v>
      </c>
      <c r="I318" s="91"/>
      <c r="J318" s="90">
        <v>2.42</v>
      </c>
      <c r="K318" s="90">
        <v>-0.03</v>
      </c>
      <c r="L318" s="91" t="s">
        <v>1654</v>
      </c>
      <c r="N318" s="109"/>
      <c r="O318" s="126"/>
    </row>
    <row r="319" spans="1:15">
      <c r="A319" s="124" t="s">
        <v>1659</v>
      </c>
      <c r="B319" s="41" t="s">
        <v>1653</v>
      </c>
      <c r="C319" s="41" t="s">
        <v>1287</v>
      </c>
      <c r="D319" s="91">
        <v>2000</v>
      </c>
      <c r="E319" s="91">
        <v>1.6263000000000001</v>
      </c>
      <c r="F319" s="91">
        <v>7.6508000000000003</v>
      </c>
      <c r="G319" s="91">
        <v>0.1285</v>
      </c>
      <c r="H319" s="91">
        <v>0.511799</v>
      </c>
      <c r="I319" s="91"/>
      <c r="J319" s="90">
        <v>1.1599999999999999</v>
      </c>
      <c r="K319" s="90">
        <v>-0.35</v>
      </c>
      <c r="L319" s="91" t="s">
        <v>1654</v>
      </c>
      <c r="N319" s="109"/>
      <c r="O319" s="126"/>
    </row>
    <row r="320" spans="1:15">
      <c r="A320" s="124" t="s">
        <v>1660</v>
      </c>
      <c r="B320" s="41" t="s">
        <v>1653</v>
      </c>
      <c r="C320" s="41" t="s">
        <v>1287</v>
      </c>
      <c r="D320" s="91">
        <v>2000</v>
      </c>
      <c r="E320" s="91">
        <v>30.28</v>
      </c>
      <c r="F320" s="91">
        <v>176.14</v>
      </c>
      <c r="G320" s="91">
        <v>0.10390000000000001</v>
      </c>
      <c r="H320" s="91">
        <v>0.51128300000000004</v>
      </c>
      <c r="I320" s="91"/>
      <c r="J320" s="90">
        <v>-2.61</v>
      </c>
      <c r="K320" s="90">
        <v>-0.47</v>
      </c>
      <c r="L320" s="91" t="s">
        <v>1654</v>
      </c>
      <c r="N320" s="109"/>
      <c r="O320" s="126"/>
    </row>
    <row r="321" spans="1:15">
      <c r="A321" s="124" t="s">
        <v>1661</v>
      </c>
      <c r="B321" s="41" t="s">
        <v>1653</v>
      </c>
      <c r="C321" s="41" t="s">
        <v>1287</v>
      </c>
      <c r="D321" s="91">
        <v>2000</v>
      </c>
      <c r="E321" s="91">
        <v>4.2987000000000002</v>
      </c>
      <c r="F321" s="91">
        <v>19.312000000000001</v>
      </c>
      <c r="G321" s="91">
        <v>0.1346</v>
      </c>
      <c r="H321" s="91">
        <v>0.511799</v>
      </c>
      <c r="I321" s="91"/>
      <c r="J321" s="90">
        <v>-0.42</v>
      </c>
      <c r="K321" s="90">
        <v>-0.32</v>
      </c>
      <c r="L321" s="91" t="s">
        <v>1654</v>
      </c>
      <c r="N321" s="109"/>
      <c r="O321" s="126"/>
    </row>
    <row r="322" spans="1:15">
      <c r="A322" s="124" t="s">
        <v>1662</v>
      </c>
      <c r="B322" s="41" t="s">
        <v>1326</v>
      </c>
      <c r="C322" s="41" t="s">
        <v>1287</v>
      </c>
      <c r="D322" s="91">
        <v>1950</v>
      </c>
      <c r="E322" s="91"/>
      <c r="F322" s="91"/>
      <c r="G322" s="91">
        <v>9.1600000000000001E-2</v>
      </c>
      <c r="H322" s="91">
        <v>0.51138600000000001</v>
      </c>
      <c r="I322" s="91"/>
      <c r="J322" s="90">
        <v>1.9</v>
      </c>
      <c r="K322" s="90">
        <v>-0.53</v>
      </c>
      <c r="L322" s="91" t="s">
        <v>1327</v>
      </c>
      <c r="N322" s="109"/>
      <c r="O322" s="126"/>
    </row>
    <row r="323" spans="1:15">
      <c r="A323" s="124" t="s">
        <v>1663</v>
      </c>
      <c r="B323" s="41" t="s">
        <v>1326</v>
      </c>
      <c r="C323" s="41" t="s">
        <v>1287</v>
      </c>
      <c r="D323" s="91">
        <v>1950</v>
      </c>
      <c r="E323" s="91"/>
      <c r="F323" s="91"/>
      <c r="G323" s="91">
        <v>8.1699999999999995E-2</v>
      </c>
      <c r="H323" s="91">
        <v>0.51125900000000002</v>
      </c>
      <c r="I323" s="91"/>
      <c r="J323" s="90">
        <v>1.9</v>
      </c>
      <c r="K323" s="90">
        <v>-0.57999999999999996</v>
      </c>
      <c r="L323" s="91" t="s">
        <v>1327</v>
      </c>
      <c r="N323" s="109"/>
      <c r="O323" s="126"/>
    </row>
    <row r="324" spans="1:15">
      <c r="A324" s="124" t="s">
        <v>1664</v>
      </c>
      <c r="B324" s="41" t="s">
        <v>1326</v>
      </c>
      <c r="C324" s="41" t="s">
        <v>1287</v>
      </c>
      <c r="D324" s="91">
        <v>1950</v>
      </c>
      <c r="E324" s="91"/>
      <c r="F324" s="91"/>
      <c r="G324" s="91">
        <v>0.12520000000000001</v>
      </c>
      <c r="H324" s="91">
        <v>0.51181600000000005</v>
      </c>
      <c r="I324" s="91"/>
      <c r="J324" s="90">
        <v>1.88</v>
      </c>
      <c r="K324" s="90">
        <v>-0.36</v>
      </c>
      <c r="L324" s="91" t="s">
        <v>1327</v>
      </c>
      <c r="N324" s="109"/>
      <c r="O324" s="126"/>
    </row>
    <row r="325" spans="1:15" s="114" customFormat="1">
      <c r="A325" s="124" t="s">
        <v>1665</v>
      </c>
      <c r="B325" s="41" t="s">
        <v>1666</v>
      </c>
      <c r="C325" s="41" t="s">
        <v>1667</v>
      </c>
      <c r="D325" s="91">
        <v>1930</v>
      </c>
      <c r="E325" s="91">
        <v>1.2609999999999999</v>
      </c>
      <c r="F325" s="91">
        <v>4.9480000000000004</v>
      </c>
      <c r="G325" s="91">
        <v>0.15409999999999999</v>
      </c>
      <c r="H325" s="91">
        <v>0.51219400000000004</v>
      </c>
      <c r="I325" s="91">
        <v>11</v>
      </c>
      <c r="J325" s="90">
        <v>1.9</v>
      </c>
      <c r="K325" s="90">
        <v>-0.22</v>
      </c>
      <c r="L325" s="91" t="s">
        <v>1668</v>
      </c>
      <c r="M325" s="105"/>
      <c r="N325" s="127"/>
      <c r="O325" s="122"/>
    </row>
    <row r="326" spans="1:15">
      <c r="A326" s="124" t="s">
        <v>1669</v>
      </c>
      <c r="B326" s="41" t="s">
        <v>1666</v>
      </c>
      <c r="C326" s="41" t="s">
        <v>1667</v>
      </c>
      <c r="D326" s="91">
        <v>1930</v>
      </c>
      <c r="E326" s="91">
        <v>2.282</v>
      </c>
      <c r="F326" s="91">
        <v>9.3670000000000009</v>
      </c>
      <c r="G326" s="91">
        <v>0.1474</v>
      </c>
      <c r="H326" s="91">
        <v>0.51206600000000002</v>
      </c>
      <c r="I326" s="91">
        <v>9</v>
      </c>
      <c r="J326" s="90">
        <v>1.06</v>
      </c>
      <c r="K326" s="90">
        <v>-0.25</v>
      </c>
      <c r="L326" s="91" t="s">
        <v>1668</v>
      </c>
      <c r="N326" s="109"/>
      <c r="O326" s="126"/>
    </row>
    <row r="327" spans="1:15">
      <c r="A327" s="124" t="s">
        <v>1670</v>
      </c>
      <c r="B327" s="41" t="s">
        <v>1666</v>
      </c>
      <c r="C327" s="41" t="s">
        <v>1667</v>
      </c>
      <c r="D327" s="91">
        <v>1930</v>
      </c>
      <c r="E327" s="91">
        <v>2.2719999999999998</v>
      </c>
      <c r="F327" s="91">
        <v>9.3569999999999993</v>
      </c>
      <c r="G327" s="91">
        <v>0.14680000000000001</v>
      </c>
      <c r="H327" s="91">
        <v>0.51210699999999998</v>
      </c>
      <c r="I327" s="91">
        <v>8</v>
      </c>
      <c r="J327" s="90">
        <v>2.02</v>
      </c>
      <c r="K327" s="90">
        <v>-0.25</v>
      </c>
      <c r="L327" s="91" t="s">
        <v>1668</v>
      </c>
      <c r="N327" s="109"/>
      <c r="O327" s="126"/>
    </row>
    <row r="328" spans="1:15">
      <c r="A328" s="124" t="s">
        <v>1671</v>
      </c>
      <c r="B328" s="41" t="s">
        <v>1666</v>
      </c>
      <c r="C328" s="41" t="s">
        <v>1667</v>
      </c>
      <c r="D328" s="91">
        <v>1930</v>
      </c>
      <c r="E328" s="91">
        <v>3.472</v>
      </c>
      <c r="F328" s="91">
        <v>13.48</v>
      </c>
      <c r="G328" s="91">
        <v>0.15579999999999999</v>
      </c>
      <c r="H328" s="91">
        <v>0.51215500000000003</v>
      </c>
      <c r="I328" s="91">
        <v>8</v>
      </c>
      <c r="J328" s="90">
        <v>0.72</v>
      </c>
      <c r="K328" s="90">
        <v>-0.21</v>
      </c>
      <c r="L328" s="91" t="s">
        <v>1668</v>
      </c>
      <c r="N328" s="109"/>
      <c r="O328" s="126"/>
    </row>
    <row r="329" spans="1:15">
      <c r="A329" s="124" t="s">
        <v>1672</v>
      </c>
      <c r="B329" s="41" t="s">
        <v>1666</v>
      </c>
      <c r="C329" s="41" t="s">
        <v>1667</v>
      </c>
      <c r="D329" s="91">
        <v>1930</v>
      </c>
      <c r="E329" s="91">
        <v>1.6519999999999999</v>
      </c>
      <c r="F329" s="91">
        <v>6.5670000000000002</v>
      </c>
      <c r="G329" s="91">
        <v>0.15210000000000001</v>
      </c>
      <c r="H329" s="91">
        <v>0.51208900000000002</v>
      </c>
      <c r="I329" s="91">
        <v>8</v>
      </c>
      <c r="J329" s="90">
        <v>0.34</v>
      </c>
      <c r="K329" s="90">
        <v>-0.23</v>
      </c>
      <c r="L329" s="91" t="s">
        <v>1668</v>
      </c>
      <c r="N329" s="109"/>
      <c r="O329" s="126"/>
    </row>
    <row r="330" spans="1:15">
      <c r="A330" s="124" t="s">
        <v>1673</v>
      </c>
      <c r="B330" s="41" t="s">
        <v>1666</v>
      </c>
      <c r="C330" s="41" t="s">
        <v>1667</v>
      </c>
      <c r="D330" s="91">
        <v>1930</v>
      </c>
      <c r="E330" s="91">
        <v>3.7869999999999999</v>
      </c>
      <c r="F330" s="91">
        <v>14.61</v>
      </c>
      <c r="G330" s="91">
        <v>0.15670000000000001</v>
      </c>
      <c r="H330" s="91">
        <v>0.51218300000000005</v>
      </c>
      <c r="I330" s="91">
        <v>9</v>
      </c>
      <c r="J330" s="90">
        <v>1.04</v>
      </c>
      <c r="K330" s="90">
        <v>-0.2</v>
      </c>
      <c r="L330" s="91" t="s">
        <v>1668</v>
      </c>
      <c r="N330" s="109"/>
      <c r="O330" s="126"/>
    </row>
    <row r="331" spans="1:15">
      <c r="A331" s="124" t="s">
        <v>1674</v>
      </c>
      <c r="B331" s="41" t="s">
        <v>1666</v>
      </c>
      <c r="C331" s="41" t="s">
        <v>1667</v>
      </c>
      <c r="D331" s="91">
        <v>1930</v>
      </c>
      <c r="E331" s="91">
        <v>1.8069999999999999</v>
      </c>
      <c r="F331" s="91">
        <v>7.101</v>
      </c>
      <c r="G331" s="91">
        <v>0.15390000000000001</v>
      </c>
      <c r="H331" s="91">
        <v>0.51221700000000003</v>
      </c>
      <c r="I331" s="91">
        <v>7</v>
      </c>
      <c r="J331" s="90">
        <v>2.4</v>
      </c>
      <c r="K331" s="90">
        <v>-0.22</v>
      </c>
      <c r="L331" s="91" t="s">
        <v>1668</v>
      </c>
      <c r="N331" s="109"/>
      <c r="O331" s="126"/>
    </row>
    <row r="332" spans="1:15">
      <c r="A332" s="124" t="s">
        <v>1675</v>
      </c>
      <c r="B332" s="41" t="s">
        <v>1666</v>
      </c>
      <c r="C332" s="41" t="s">
        <v>1667</v>
      </c>
      <c r="D332" s="91">
        <v>1930</v>
      </c>
      <c r="E332" s="91">
        <v>2.8580000000000001</v>
      </c>
      <c r="F332" s="91">
        <v>11.67</v>
      </c>
      <c r="G332" s="91">
        <v>0.1482</v>
      </c>
      <c r="H332" s="91">
        <v>0.51200299999999999</v>
      </c>
      <c r="I332" s="91">
        <v>10</v>
      </c>
      <c r="J332" s="90">
        <v>-0.37</v>
      </c>
      <c r="K332" s="90">
        <v>-0.25</v>
      </c>
      <c r="L332" s="91" t="s">
        <v>1668</v>
      </c>
      <c r="N332" s="109"/>
      <c r="O332" s="126"/>
    </row>
    <row r="333" spans="1:15">
      <c r="A333" s="124" t="s">
        <v>1676</v>
      </c>
      <c r="B333" s="41" t="s">
        <v>1666</v>
      </c>
      <c r="C333" s="41" t="s">
        <v>1667</v>
      </c>
      <c r="D333" s="91">
        <v>1930</v>
      </c>
      <c r="E333" s="91">
        <v>2.843</v>
      </c>
      <c r="F333" s="91">
        <v>17.079999999999998</v>
      </c>
      <c r="G333" s="91">
        <v>0.1007</v>
      </c>
      <c r="H333" s="91">
        <v>0.51131300000000002</v>
      </c>
      <c r="I333" s="91">
        <v>9</v>
      </c>
      <c r="J333" s="90">
        <v>-2.0699999999999998</v>
      </c>
      <c r="K333" s="90">
        <v>-0.49</v>
      </c>
      <c r="L333" s="91" t="s">
        <v>1668</v>
      </c>
      <c r="N333" s="109"/>
      <c r="O333" s="126"/>
    </row>
    <row r="334" spans="1:15">
      <c r="A334" s="124" t="s">
        <v>1677</v>
      </c>
      <c r="B334" s="41" t="s">
        <v>1666</v>
      </c>
      <c r="C334" s="41" t="s">
        <v>1667</v>
      </c>
      <c r="D334" s="91">
        <v>1930</v>
      </c>
      <c r="E334" s="91">
        <v>1.931</v>
      </c>
      <c r="F334" s="91">
        <v>9.2479999999999993</v>
      </c>
      <c r="G334" s="91">
        <v>0.1263</v>
      </c>
      <c r="H334" s="91">
        <v>0.51183999999999996</v>
      </c>
      <c r="I334" s="91">
        <v>9</v>
      </c>
      <c r="J334" s="90">
        <v>1.89</v>
      </c>
      <c r="K334" s="90">
        <v>-0.36</v>
      </c>
      <c r="L334" s="91" t="s">
        <v>1668</v>
      </c>
      <c r="N334" s="109"/>
      <c r="O334" s="126"/>
    </row>
    <row r="335" spans="1:15">
      <c r="A335" s="124" t="s">
        <v>1678</v>
      </c>
      <c r="B335" s="41" t="s">
        <v>1666</v>
      </c>
      <c r="C335" s="41" t="s">
        <v>1667</v>
      </c>
      <c r="D335" s="91">
        <v>1930</v>
      </c>
      <c r="E335" s="91">
        <v>1.665</v>
      </c>
      <c r="F335" s="91">
        <v>7.0979999999999999</v>
      </c>
      <c r="G335" s="91">
        <v>0.14099999999999999</v>
      </c>
      <c r="H335" s="91">
        <v>0.51205299999999998</v>
      </c>
      <c r="I335" s="91">
        <v>9</v>
      </c>
      <c r="J335" s="90">
        <v>2.4</v>
      </c>
      <c r="K335" s="90">
        <v>-0.28000000000000003</v>
      </c>
      <c r="L335" s="91" t="s">
        <v>1668</v>
      </c>
      <c r="N335" s="109"/>
      <c r="O335" s="126"/>
    </row>
    <row r="336" spans="1:15">
      <c r="A336" s="124" t="s">
        <v>1679</v>
      </c>
      <c r="B336" s="41" t="s">
        <v>1666</v>
      </c>
      <c r="C336" s="41" t="s">
        <v>1680</v>
      </c>
      <c r="D336" s="91">
        <v>1930</v>
      </c>
      <c r="E336" s="91">
        <v>7.5540000000000003</v>
      </c>
      <c r="F336" s="91">
        <v>32.1</v>
      </c>
      <c r="G336" s="91">
        <v>0.14230000000000001</v>
      </c>
      <c r="H336" s="91">
        <v>0.51192000000000004</v>
      </c>
      <c r="I336" s="91">
        <v>11</v>
      </c>
      <c r="J336" s="90">
        <v>-0.53</v>
      </c>
      <c r="K336" s="90">
        <v>-0.28000000000000003</v>
      </c>
      <c r="L336" s="91" t="s">
        <v>1668</v>
      </c>
      <c r="N336" s="109"/>
      <c r="O336" s="126"/>
    </row>
    <row r="337" spans="1:15">
      <c r="A337" s="124" t="s">
        <v>1681</v>
      </c>
      <c r="B337" s="41" t="s">
        <v>1666</v>
      </c>
      <c r="C337" s="41" t="s">
        <v>1680</v>
      </c>
      <c r="D337" s="91">
        <v>1930</v>
      </c>
      <c r="E337" s="91">
        <v>12.221</v>
      </c>
      <c r="F337" s="91">
        <v>66.010999999999996</v>
      </c>
      <c r="G337" s="91">
        <v>0.1119</v>
      </c>
      <c r="H337" s="91">
        <v>0.51148700000000002</v>
      </c>
      <c r="I337" s="91">
        <v>10</v>
      </c>
      <c r="J337" s="90">
        <v>-1.45</v>
      </c>
      <c r="K337" s="90">
        <v>-0.43</v>
      </c>
      <c r="L337" s="91" t="s">
        <v>1668</v>
      </c>
      <c r="N337" s="109"/>
      <c r="O337" s="126"/>
    </row>
    <row r="338" spans="1:15">
      <c r="A338" s="124" t="s">
        <v>1682</v>
      </c>
      <c r="B338" s="41" t="s">
        <v>1666</v>
      </c>
      <c r="C338" s="41" t="s">
        <v>1680</v>
      </c>
      <c r="D338" s="91">
        <v>1930</v>
      </c>
      <c r="E338" s="91">
        <v>16.91</v>
      </c>
      <c r="F338" s="91">
        <v>98.78</v>
      </c>
      <c r="G338" s="91">
        <v>0.10349999999999999</v>
      </c>
      <c r="H338" s="91">
        <v>0.51128799999999996</v>
      </c>
      <c r="I338" s="91">
        <v>9</v>
      </c>
      <c r="J338" s="90">
        <v>-3.26</v>
      </c>
      <c r="K338" s="90">
        <v>-0.47</v>
      </c>
      <c r="L338" s="91" t="s">
        <v>1668</v>
      </c>
      <c r="N338" s="109"/>
      <c r="O338" s="126"/>
    </row>
    <row r="339" spans="1:15">
      <c r="A339" s="124" t="s">
        <v>1683</v>
      </c>
      <c r="B339" s="41" t="s">
        <v>1666</v>
      </c>
      <c r="C339" s="41" t="s">
        <v>1680</v>
      </c>
      <c r="D339" s="91">
        <v>1930</v>
      </c>
      <c r="E339" s="91">
        <v>11.05</v>
      </c>
      <c r="F339" s="91">
        <v>57.37</v>
      </c>
      <c r="G339" s="91">
        <v>0.11650000000000001</v>
      </c>
      <c r="H339" s="91">
        <v>0.51154500000000003</v>
      </c>
      <c r="I339" s="91">
        <v>7</v>
      </c>
      <c r="J339" s="90">
        <v>-1.46</v>
      </c>
      <c r="K339" s="90">
        <v>-0.41</v>
      </c>
      <c r="L339" s="91" t="s">
        <v>1668</v>
      </c>
      <c r="N339" s="109"/>
      <c r="O339" s="126"/>
    </row>
    <row r="340" spans="1:15">
      <c r="A340" s="124" t="s">
        <v>1684</v>
      </c>
      <c r="B340" s="41" t="s">
        <v>1666</v>
      </c>
      <c r="C340" s="41" t="s">
        <v>1680</v>
      </c>
      <c r="D340" s="91">
        <v>1930</v>
      </c>
      <c r="E340" s="91">
        <v>12.73</v>
      </c>
      <c r="F340" s="91">
        <v>65.489999999999995</v>
      </c>
      <c r="G340" s="91">
        <v>0.1176</v>
      </c>
      <c r="H340" s="91">
        <v>0.51158899999999996</v>
      </c>
      <c r="I340" s="91">
        <v>6</v>
      </c>
      <c r="J340" s="90">
        <v>-0.87</v>
      </c>
      <c r="K340" s="90">
        <v>-0.4</v>
      </c>
      <c r="L340" s="91" t="s">
        <v>1668</v>
      </c>
      <c r="N340" s="109"/>
      <c r="O340" s="126"/>
    </row>
    <row r="341" spans="1:15">
      <c r="A341" s="124" t="s">
        <v>1685</v>
      </c>
      <c r="B341" s="41" t="s">
        <v>1666</v>
      </c>
      <c r="C341" s="41" t="s">
        <v>1680</v>
      </c>
      <c r="D341" s="91">
        <v>1930</v>
      </c>
      <c r="E341" s="91">
        <v>26.83</v>
      </c>
      <c r="F341" s="91">
        <v>138.9</v>
      </c>
      <c r="G341" s="91">
        <v>0.1168</v>
      </c>
      <c r="H341" s="91">
        <v>0.51156400000000002</v>
      </c>
      <c r="I341" s="91">
        <v>7</v>
      </c>
      <c r="J341" s="90">
        <v>-1.1599999999999999</v>
      </c>
      <c r="K341" s="90">
        <v>-0.41</v>
      </c>
      <c r="L341" s="91" t="s">
        <v>1668</v>
      </c>
      <c r="N341" s="109"/>
      <c r="O341" s="126"/>
    </row>
    <row r="342" spans="1:15">
      <c r="A342" s="124" t="s">
        <v>1686</v>
      </c>
      <c r="B342" s="41" t="s">
        <v>1666</v>
      </c>
      <c r="C342" s="41" t="s">
        <v>1680</v>
      </c>
      <c r="D342" s="91">
        <v>1930</v>
      </c>
      <c r="E342" s="91">
        <v>12.15</v>
      </c>
      <c r="F342" s="91">
        <v>62.75</v>
      </c>
      <c r="G342" s="91">
        <v>0.1171</v>
      </c>
      <c r="H342" s="91">
        <v>0.51158800000000004</v>
      </c>
      <c r="I342" s="91">
        <v>7</v>
      </c>
      <c r="J342" s="90">
        <v>-0.76</v>
      </c>
      <c r="K342" s="90">
        <v>-0.4</v>
      </c>
      <c r="L342" s="91" t="s">
        <v>1668</v>
      </c>
      <c r="N342" s="109"/>
      <c r="O342" s="126"/>
    </row>
    <row r="343" spans="1:15">
      <c r="A343" s="124" t="s">
        <v>1687</v>
      </c>
      <c r="B343" s="41" t="s">
        <v>1666</v>
      </c>
      <c r="C343" s="41" t="s">
        <v>1680</v>
      </c>
      <c r="D343" s="91">
        <v>1930</v>
      </c>
      <c r="E343" s="91">
        <v>11.67</v>
      </c>
      <c r="F343" s="91">
        <v>64.66</v>
      </c>
      <c r="G343" s="91">
        <v>0.10920000000000001</v>
      </c>
      <c r="H343" s="91">
        <v>0.51145700000000005</v>
      </c>
      <c r="I343" s="91">
        <v>7</v>
      </c>
      <c r="J343" s="90">
        <v>-1.36</v>
      </c>
      <c r="K343" s="90">
        <v>-0.44</v>
      </c>
      <c r="L343" s="91" t="s">
        <v>1668</v>
      </c>
      <c r="N343" s="109"/>
      <c r="O343" s="126"/>
    </row>
    <row r="344" spans="1:15">
      <c r="A344" s="124" t="s">
        <v>1688</v>
      </c>
      <c r="B344" s="41" t="s">
        <v>1666</v>
      </c>
      <c r="C344" s="41" t="s">
        <v>1680</v>
      </c>
      <c r="D344" s="91">
        <v>1930</v>
      </c>
      <c r="E344" s="91">
        <v>16.46</v>
      </c>
      <c r="F344" s="91">
        <v>86.15</v>
      </c>
      <c r="G344" s="91">
        <v>0.11550000000000001</v>
      </c>
      <c r="H344" s="91">
        <v>0.51152699999999995</v>
      </c>
      <c r="I344" s="91">
        <v>8</v>
      </c>
      <c r="J344" s="90">
        <v>-1.56</v>
      </c>
      <c r="K344" s="90">
        <v>-0.41</v>
      </c>
      <c r="L344" s="91" t="s">
        <v>1668</v>
      </c>
      <c r="N344" s="109"/>
      <c r="O344" s="126"/>
    </row>
    <row r="345" spans="1:15">
      <c r="A345" s="124" t="s">
        <v>1689</v>
      </c>
      <c r="B345" s="41" t="s">
        <v>1666</v>
      </c>
      <c r="C345" s="41" t="s">
        <v>1680</v>
      </c>
      <c r="D345" s="91">
        <v>1930</v>
      </c>
      <c r="E345" s="91">
        <v>16.2</v>
      </c>
      <c r="F345" s="91">
        <v>85.2</v>
      </c>
      <c r="G345" s="91">
        <v>0.115</v>
      </c>
      <c r="H345" s="91">
        <v>0.51150600000000002</v>
      </c>
      <c r="I345" s="91">
        <v>7</v>
      </c>
      <c r="J345" s="90">
        <v>-1.85</v>
      </c>
      <c r="K345" s="90">
        <v>-0.42</v>
      </c>
      <c r="L345" s="91" t="s">
        <v>1668</v>
      </c>
      <c r="N345" s="109"/>
      <c r="O345" s="126"/>
    </row>
    <row r="346" spans="1:15">
      <c r="A346" s="124" t="s">
        <v>1690</v>
      </c>
      <c r="B346" s="41" t="s">
        <v>1666</v>
      </c>
      <c r="C346" s="41" t="s">
        <v>1680</v>
      </c>
      <c r="D346" s="91">
        <v>1930</v>
      </c>
      <c r="E346" s="91">
        <v>10.88</v>
      </c>
      <c r="F346" s="91">
        <v>68.11</v>
      </c>
      <c r="G346" s="91">
        <v>9.6610000000000001E-2</v>
      </c>
      <c r="H346" s="91">
        <v>0.51127900000000004</v>
      </c>
      <c r="I346" s="91">
        <v>9</v>
      </c>
      <c r="J346" s="90">
        <v>-1.72</v>
      </c>
      <c r="K346" s="90">
        <v>-0.51</v>
      </c>
      <c r="L346" s="91" t="s">
        <v>1668</v>
      </c>
      <c r="N346" s="109"/>
      <c r="O346" s="126"/>
    </row>
    <row r="347" spans="1:15">
      <c r="A347" s="124" t="s">
        <v>1691</v>
      </c>
      <c r="B347" s="41" t="s">
        <v>1666</v>
      </c>
      <c r="C347" s="41" t="s">
        <v>1680</v>
      </c>
      <c r="D347" s="91">
        <v>1930</v>
      </c>
      <c r="E347" s="91">
        <v>14.12</v>
      </c>
      <c r="F347" s="91">
        <v>81.77</v>
      </c>
      <c r="G347" s="91">
        <v>0.10440000000000001</v>
      </c>
      <c r="H347" s="91">
        <v>0.51133300000000004</v>
      </c>
      <c r="I347" s="91">
        <v>8</v>
      </c>
      <c r="J347" s="90">
        <v>-2.6</v>
      </c>
      <c r="K347" s="90">
        <v>-0.47</v>
      </c>
      <c r="L347" s="91" t="s">
        <v>1668</v>
      </c>
      <c r="N347" s="109"/>
      <c r="O347" s="126"/>
    </row>
    <row r="348" spans="1:15">
      <c r="A348" s="124" t="s">
        <v>1692</v>
      </c>
      <c r="B348" s="41" t="s">
        <v>1666</v>
      </c>
      <c r="C348" s="41" t="s">
        <v>1680</v>
      </c>
      <c r="D348" s="91">
        <v>1930</v>
      </c>
      <c r="E348" s="91">
        <v>12.16</v>
      </c>
      <c r="F348" s="91">
        <v>75.75</v>
      </c>
      <c r="G348" s="91">
        <v>9.7119999999999998E-2</v>
      </c>
      <c r="H348" s="91">
        <v>0.51124000000000003</v>
      </c>
      <c r="I348" s="91">
        <v>8</v>
      </c>
      <c r="J348" s="90">
        <v>-2.61</v>
      </c>
      <c r="K348" s="90">
        <v>-0.51</v>
      </c>
      <c r="L348" s="91" t="s">
        <v>1668</v>
      </c>
      <c r="N348" s="109"/>
      <c r="O348" s="126"/>
    </row>
    <row r="349" spans="1:15">
      <c r="A349" s="124" t="s">
        <v>1693</v>
      </c>
      <c r="B349" s="41" t="s">
        <v>1666</v>
      </c>
      <c r="C349" s="41" t="s">
        <v>1680</v>
      </c>
      <c r="D349" s="91">
        <v>1930</v>
      </c>
      <c r="E349" s="91">
        <v>10.375</v>
      </c>
      <c r="F349" s="91">
        <v>66.069000000000003</v>
      </c>
      <c r="G349" s="91">
        <v>9.5100000000000004E-2</v>
      </c>
      <c r="H349" s="91">
        <v>0.51109300000000002</v>
      </c>
      <c r="I349" s="91">
        <v>14</v>
      </c>
      <c r="J349" s="90">
        <v>-4.99</v>
      </c>
      <c r="K349" s="90">
        <v>-0.52</v>
      </c>
      <c r="L349" s="91" t="s">
        <v>1668</v>
      </c>
      <c r="N349" s="109"/>
      <c r="O349" s="126"/>
    </row>
    <row r="350" spans="1:15">
      <c r="A350" s="124" t="s">
        <v>1694</v>
      </c>
      <c r="B350" s="41" t="s">
        <v>1666</v>
      </c>
      <c r="C350" s="41" t="s">
        <v>1680</v>
      </c>
      <c r="D350" s="91">
        <v>1930</v>
      </c>
      <c r="E350" s="91">
        <v>6.3390000000000004</v>
      </c>
      <c r="F350" s="91">
        <v>37.33</v>
      </c>
      <c r="G350" s="91">
        <v>0.1027</v>
      </c>
      <c r="H350" s="91">
        <v>0.51137900000000003</v>
      </c>
      <c r="I350" s="91">
        <v>7</v>
      </c>
      <c r="J350" s="90">
        <v>-1.27</v>
      </c>
      <c r="K350" s="90">
        <v>-0.48</v>
      </c>
      <c r="L350" s="91" t="s">
        <v>1668</v>
      </c>
      <c r="N350" s="109"/>
      <c r="O350" s="126"/>
    </row>
    <row r="351" spans="1:15">
      <c r="A351" s="124" t="s">
        <v>1695</v>
      </c>
      <c r="B351" s="41" t="s">
        <v>1666</v>
      </c>
      <c r="C351" s="41" t="s">
        <v>1680</v>
      </c>
      <c r="D351" s="91">
        <v>1930</v>
      </c>
      <c r="E351" s="91">
        <v>8.9019999999999992</v>
      </c>
      <c r="F351" s="91">
        <v>46.36</v>
      </c>
      <c r="G351" s="91">
        <v>0.11609999999999999</v>
      </c>
      <c r="H351" s="91">
        <v>0.51155499999999998</v>
      </c>
      <c r="I351" s="91">
        <v>9</v>
      </c>
      <c r="J351" s="90">
        <v>-1.1599999999999999</v>
      </c>
      <c r="K351" s="90">
        <v>-0.41</v>
      </c>
      <c r="L351" s="91" t="s">
        <v>1668</v>
      </c>
      <c r="N351" s="109"/>
      <c r="O351" s="126"/>
    </row>
    <row r="352" spans="1:15">
      <c r="A352" s="124" t="s">
        <v>1696</v>
      </c>
      <c r="B352" s="41" t="s">
        <v>1666</v>
      </c>
      <c r="C352" s="41" t="s">
        <v>1680</v>
      </c>
      <c r="D352" s="91">
        <v>1930</v>
      </c>
      <c r="E352" s="91">
        <v>7.4459999999999997</v>
      </c>
      <c r="F352" s="91">
        <v>49.89</v>
      </c>
      <c r="G352" s="91">
        <v>9.0300000000000005E-2</v>
      </c>
      <c r="H352" s="91">
        <v>0.51127900000000004</v>
      </c>
      <c r="I352" s="91">
        <v>6</v>
      </c>
      <c r="J352" s="90">
        <v>-0.15</v>
      </c>
      <c r="K352" s="90">
        <v>-0.54</v>
      </c>
      <c r="L352" s="91" t="s">
        <v>1668</v>
      </c>
      <c r="N352" s="109"/>
      <c r="O352" s="126"/>
    </row>
    <row r="353" spans="1:15">
      <c r="A353" s="124" t="s">
        <v>1697</v>
      </c>
      <c r="B353" s="41" t="s">
        <v>1666</v>
      </c>
      <c r="C353" s="41" t="s">
        <v>1680</v>
      </c>
      <c r="D353" s="91">
        <v>1930</v>
      </c>
      <c r="E353" s="91">
        <v>9.1869999999999994</v>
      </c>
      <c r="F353" s="91">
        <v>44.24</v>
      </c>
      <c r="G353" s="91">
        <v>0.12559999999999999</v>
      </c>
      <c r="H353" s="91">
        <v>0.51164600000000005</v>
      </c>
      <c r="I353" s="91">
        <v>9</v>
      </c>
      <c r="J353" s="90">
        <v>-1.74</v>
      </c>
      <c r="K353" s="90">
        <v>-0.36</v>
      </c>
      <c r="L353" s="91" t="s">
        <v>1668</v>
      </c>
      <c r="N353" s="109"/>
      <c r="O353" s="126"/>
    </row>
    <row r="354" spans="1:15">
      <c r="A354" s="124" t="s">
        <v>1698</v>
      </c>
      <c r="B354" s="41" t="s">
        <v>1666</v>
      </c>
      <c r="C354" s="41" t="s">
        <v>1680</v>
      </c>
      <c r="D354" s="91">
        <v>1930</v>
      </c>
      <c r="E354" s="91">
        <v>4.3170000000000002</v>
      </c>
      <c r="F354" s="91">
        <v>22.58</v>
      </c>
      <c r="G354" s="91">
        <v>0.1157</v>
      </c>
      <c r="H354" s="91">
        <v>0.51151800000000003</v>
      </c>
      <c r="I354" s="91">
        <v>9</v>
      </c>
      <c r="J354" s="90">
        <v>-1.79</v>
      </c>
      <c r="K354" s="90">
        <v>-0.41</v>
      </c>
      <c r="L354" s="91" t="s">
        <v>1668</v>
      </c>
      <c r="N354" s="109"/>
      <c r="O354" s="126"/>
    </row>
    <row r="355" spans="1:15">
      <c r="A355" s="124" t="s">
        <v>1699</v>
      </c>
      <c r="B355" s="41" t="s">
        <v>1666</v>
      </c>
      <c r="C355" s="41" t="s">
        <v>1680</v>
      </c>
      <c r="D355" s="91">
        <v>1930</v>
      </c>
      <c r="E355" s="91">
        <v>18.678000000000001</v>
      </c>
      <c r="F355" s="91">
        <v>113.72499999999999</v>
      </c>
      <c r="G355" s="91">
        <v>9.9330000000000002E-2</v>
      </c>
      <c r="H355" s="91">
        <v>0.51131300000000002</v>
      </c>
      <c r="I355" s="91">
        <v>9</v>
      </c>
      <c r="J355" s="90">
        <v>-1.73</v>
      </c>
      <c r="K355" s="90">
        <v>-0.5</v>
      </c>
      <c r="L355" s="91" t="s">
        <v>1668</v>
      </c>
      <c r="N355" s="109"/>
      <c r="O355" s="126"/>
    </row>
    <row r="356" spans="1:15">
      <c r="A356" s="124" t="s">
        <v>1700</v>
      </c>
      <c r="B356" s="41" t="s">
        <v>1666</v>
      </c>
      <c r="C356" s="41" t="s">
        <v>1680</v>
      </c>
      <c r="D356" s="91">
        <v>1930</v>
      </c>
      <c r="E356" s="91">
        <v>16.891999999999999</v>
      </c>
      <c r="F356" s="91">
        <v>103.486</v>
      </c>
      <c r="G356" s="91">
        <v>9.8720000000000002E-2</v>
      </c>
      <c r="H356" s="91">
        <v>0.51132500000000003</v>
      </c>
      <c r="I356" s="91">
        <v>9</v>
      </c>
      <c r="J356" s="90">
        <v>-1.34</v>
      </c>
      <c r="K356" s="90">
        <v>-0.5</v>
      </c>
      <c r="L356" s="91" t="s">
        <v>1668</v>
      </c>
      <c r="N356" s="109"/>
      <c r="O356" s="126"/>
    </row>
    <row r="357" spans="1:15">
      <c r="A357" s="124" t="s">
        <v>1701</v>
      </c>
      <c r="B357" s="41" t="s">
        <v>1666</v>
      </c>
      <c r="C357" s="41" t="s">
        <v>1680</v>
      </c>
      <c r="D357" s="91">
        <v>1930</v>
      </c>
      <c r="E357" s="91">
        <v>3.1669999999999998</v>
      </c>
      <c r="F357" s="91">
        <v>13.11</v>
      </c>
      <c r="G357" s="91">
        <v>0.1462</v>
      </c>
      <c r="H357" s="91">
        <v>0.51199499999999998</v>
      </c>
      <c r="I357" s="91">
        <v>8</v>
      </c>
      <c r="J357" s="90">
        <v>-0.03</v>
      </c>
      <c r="K357" s="90">
        <v>-0.26</v>
      </c>
      <c r="L357" s="91" t="s">
        <v>1668</v>
      </c>
      <c r="N357" s="109"/>
      <c r="O357" s="126"/>
    </row>
    <row r="358" spans="1:15">
      <c r="A358" s="124" t="s">
        <v>1702</v>
      </c>
      <c r="B358" s="41" t="s">
        <v>1666</v>
      </c>
      <c r="C358" s="41" t="s">
        <v>1680</v>
      </c>
      <c r="D358" s="91">
        <v>1930</v>
      </c>
      <c r="E358" s="91">
        <v>6.9640000000000004</v>
      </c>
      <c r="F358" s="91">
        <v>42.49</v>
      </c>
      <c r="G358" s="91">
        <v>9.9140000000000006E-2</v>
      </c>
      <c r="H358" s="91">
        <v>0.51128700000000005</v>
      </c>
      <c r="I358" s="91">
        <v>17</v>
      </c>
      <c r="J358" s="90">
        <v>-2.19</v>
      </c>
      <c r="K358" s="90">
        <v>-0.5</v>
      </c>
      <c r="L358" s="91" t="s">
        <v>1668</v>
      </c>
      <c r="N358" s="109"/>
      <c r="O358" s="126"/>
    </row>
    <row r="359" spans="1:15">
      <c r="A359" s="124" t="s">
        <v>1703</v>
      </c>
      <c r="B359" s="41" t="s">
        <v>1666</v>
      </c>
      <c r="C359" s="41" t="s">
        <v>1680</v>
      </c>
      <c r="D359" s="91">
        <v>1930</v>
      </c>
      <c r="E359" s="91">
        <v>2.68</v>
      </c>
      <c r="F359" s="91">
        <v>11.4</v>
      </c>
      <c r="G359" s="91">
        <v>0.14219999999999999</v>
      </c>
      <c r="H359" s="91">
        <v>0.51188400000000001</v>
      </c>
      <c r="I359" s="91">
        <v>7</v>
      </c>
      <c r="J359" s="90">
        <v>-1.21</v>
      </c>
      <c r="K359" s="90">
        <v>-0.28000000000000003</v>
      </c>
      <c r="L359" s="91" t="s">
        <v>1668</v>
      </c>
      <c r="N359" s="109"/>
      <c r="O359" s="126"/>
    </row>
    <row r="360" spans="1:15">
      <c r="A360" s="124" t="s">
        <v>1704</v>
      </c>
      <c r="B360" s="41" t="s">
        <v>1666</v>
      </c>
      <c r="C360" s="41" t="s">
        <v>1680</v>
      </c>
      <c r="D360" s="91">
        <v>1930</v>
      </c>
      <c r="E360" s="91">
        <v>2.653</v>
      </c>
      <c r="F360" s="91">
        <v>11.13</v>
      </c>
      <c r="G360" s="91">
        <v>0.14410000000000001</v>
      </c>
      <c r="H360" s="91">
        <v>0.51204300000000003</v>
      </c>
      <c r="I360" s="91">
        <v>10</v>
      </c>
      <c r="J360" s="90">
        <v>1.43</v>
      </c>
      <c r="K360" s="90">
        <v>-0.27</v>
      </c>
      <c r="L360" s="91" t="s">
        <v>1668</v>
      </c>
      <c r="N360" s="109"/>
      <c r="O360" s="126"/>
    </row>
    <row r="361" spans="1:15">
      <c r="A361" s="124" t="s">
        <v>1705</v>
      </c>
      <c r="B361" s="41" t="s">
        <v>1666</v>
      </c>
      <c r="C361" s="41" t="s">
        <v>1680</v>
      </c>
      <c r="D361" s="91">
        <v>1930</v>
      </c>
      <c r="E361" s="91">
        <v>8.76</v>
      </c>
      <c r="F361" s="91">
        <v>49.72</v>
      </c>
      <c r="G361" s="91">
        <v>0.1066</v>
      </c>
      <c r="H361" s="91">
        <v>0.51143499999999997</v>
      </c>
      <c r="I361" s="91">
        <v>7</v>
      </c>
      <c r="J361" s="90">
        <v>-1.1499999999999999</v>
      </c>
      <c r="K361" s="90">
        <v>-0.46</v>
      </c>
      <c r="L361" s="91" t="s">
        <v>1668</v>
      </c>
      <c r="N361" s="109"/>
      <c r="O361" s="126"/>
    </row>
    <row r="362" spans="1:15">
      <c r="A362" s="124" t="s">
        <v>1706</v>
      </c>
      <c r="B362" s="41" t="s">
        <v>1666</v>
      </c>
      <c r="C362" s="41" t="s">
        <v>1680</v>
      </c>
      <c r="D362" s="91">
        <v>1930</v>
      </c>
      <c r="E362" s="91">
        <v>5.7210000000000001</v>
      </c>
      <c r="F362" s="91">
        <v>36.384</v>
      </c>
      <c r="G362" s="91">
        <v>9.5100000000000004E-2</v>
      </c>
      <c r="H362" s="91">
        <v>0.511328</v>
      </c>
      <c r="I362" s="91">
        <v>7</v>
      </c>
      <c r="J362" s="90">
        <v>-0.38</v>
      </c>
      <c r="K362" s="90">
        <v>-0.52</v>
      </c>
      <c r="L362" s="91" t="s">
        <v>1668</v>
      </c>
      <c r="N362" s="109"/>
      <c r="O362" s="126"/>
    </row>
    <row r="363" spans="1:15">
      <c r="A363" s="124" t="s">
        <v>1707</v>
      </c>
      <c r="B363" s="41" t="s">
        <v>1666</v>
      </c>
      <c r="C363" s="41" t="s">
        <v>1680</v>
      </c>
      <c r="D363" s="91">
        <v>1930</v>
      </c>
      <c r="E363" s="91">
        <v>6.0979999999999999</v>
      </c>
      <c r="F363" s="91">
        <v>34.119999999999997</v>
      </c>
      <c r="G363" s="91">
        <v>0.1081</v>
      </c>
      <c r="H363" s="91">
        <v>0.51142299999999996</v>
      </c>
      <c r="I363" s="91">
        <v>7</v>
      </c>
      <c r="J363" s="90">
        <v>-1.76</v>
      </c>
      <c r="K363" s="90">
        <v>-0.45</v>
      </c>
      <c r="L363" s="91" t="s">
        <v>1668</v>
      </c>
      <c r="N363" s="109"/>
      <c r="O363" s="126"/>
    </row>
    <row r="364" spans="1:15">
      <c r="A364" s="124" t="s">
        <v>1708</v>
      </c>
      <c r="B364" s="41" t="s">
        <v>1666</v>
      </c>
      <c r="C364" s="41" t="s">
        <v>1680</v>
      </c>
      <c r="D364" s="91">
        <v>1930</v>
      </c>
      <c r="E364" s="91">
        <v>18.43</v>
      </c>
      <c r="F364" s="91">
        <v>111.786</v>
      </c>
      <c r="G364" s="91">
        <v>9.9709999999999993E-2</v>
      </c>
      <c r="H364" s="91">
        <v>0.51132900000000003</v>
      </c>
      <c r="I364" s="91">
        <v>8</v>
      </c>
      <c r="J364" s="90">
        <v>-1.51</v>
      </c>
      <c r="K364" s="90">
        <v>-0.49</v>
      </c>
      <c r="L364" s="91" t="s">
        <v>1668</v>
      </c>
      <c r="N364" s="109"/>
      <c r="O364" s="126"/>
    </row>
    <row r="365" spans="1:15">
      <c r="A365" s="124" t="s">
        <v>1709</v>
      </c>
      <c r="B365" s="41" t="s">
        <v>1710</v>
      </c>
      <c r="C365" s="41" t="s">
        <v>68</v>
      </c>
      <c r="D365" s="91">
        <v>1930</v>
      </c>
      <c r="E365" s="91">
        <v>1.694</v>
      </c>
      <c r="F365" s="91">
        <v>7.4720000000000004</v>
      </c>
      <c r="G365" s="91">
        <v>0.13700000000000001</v>
      </c>
      <c r="H365" s="91">
        <v>0.51170300000000002</v>
      </c>
      <c r="I365" s="91">
        <v>18</v>
      </c>
      <c r="J365" s="90">
        <v>-3.46</v>
      </c>
      <c r="K365" s="90">
        <v>-0.3</v>
      </c>
      <c r="L365" s="91" t="s">
        <v>1668</v>
      </c>
      <c r="N365" s="109"/>
      <c r="O365" s="126"/>
    </row>
    <row r="366" spans="1:15">
      <c r="A366" s="124" t="s">
        <v>1711</v>
      </c>
      <c r="B366" s="41" t="s">
        <v>1710</v>
      </c>
      <c r="C366" s="41" t="s">
        <v>68</v>
      </c>
      <c r="D366" s="91">
        <v>1930</v>
      </c>
      <c r="E366" s="91">
        <v>2.0569999999999999</v>
      </c>
      <c r="F366" s="91">
        <v>9.7569999999999997</v>
      </c>
      <c r="G366" s="91">
        <v>0.1275</v>
      </c>
      <c r="H366" s="91">
        <v>0.51162799999999997</v>
      </c>
      <c r="I366" s="91">
        <v>9</v>
      </c>
      <c r="J366" s="90">
        <v>-2.57</v>
      </c>
      <c r="K366" s="90">
        <v>-0.35</v>
      </c>
      <c r="L366" s="91" t="s">
        <v>1668</v>
      </c>
      <c r="N366" s="109"/>
      <c r="O366" s="126"/>
    </row>
    <row r="367" spans="1:15">
      <c r="A367" s="124" t="s">
        <v>1712</v>
      </c>
      <c r="B367" s="41" t="s">
        <v>1710</v>
      </c>
      <c r="C367" s="41" t="s">
        <v>68</v>
      </c>
      <c r="D367" s="91">
        <v>1930</v>
      </c>
      <c r="E367" s="91">
        <v>2.6320000000000001</v>
      </c>
      <c r="F367" s="91">
        <v>11.161</v>
      </c>
      <c r="G367" s="91">
        <v>0.14249999999999999</v>
      </c>
      <c r="H367" s="91">
        <v>0.511741</v>
      </c>
      <c r="I367" s="91">
        <v>11</v>
      </c>
      <c r="J367" s="90">
        <v>-4.09</v>
      </c>
      <c r="K367" s="90">
        <v>-0.28000000000000003</v>
      </c>
      <c r="L367" s="91" t="s">
        <v>1668</v>
      </c>
      <c r="N367" s="109"/>
      <c r="O367" s="126"/>
    </row>
    <row r="368" spans="1:15">
      <c r="A368" s="124" t="s">
        <v>1713</v>
      </c>
      <c r="B368" s="41" t="s">
        <v>1710</v>
      </c>
      <c r="C368" s="41" t="s">
        <v>68</v>
      </c>
      <c r="D368" s="91">
        <v>1930</v>
      </c>
      <c r="E368" s="91">
        <v>1.6679999999999999</v>
      </c>
      <c r="F368" s="91">
        <v>8.1839999999999993</v>
      </c>
      <c r="G368" s="91">
        <v>0.12330000000000001</v>
      </c>
      <c r="H368" s="91">
        <v>0.51144800000000001</v>
      </c>
      <c r="I368" s="91">
        <v>9</v>
      </c>
      <c r="J368" s="90">
        <v>-5.05</v>
      </c>
      <c r="K368" s="90">
        <v>-0.37</v>
      </c>
      <c r="L368" s="91" t="s">
        <v>1668</v>
      </c>
      <c r="N368" s="109"/>
      <c r="O368" s="126"/>
    </row>
    <row r="369" spans="1:15">
      <c r="A369" s="124" t="s">
        <v>1714</v>
      </c>
      <c r="B369" s="41" t="s">
        <v>1710</v>
      </c>
      <c r="C369" s="41" t="s">
        <v>68</v>
      </c>
      <c r="D369" s="91">
        <v>1930</v>
      </c>
      <c r="E369" s="91">
        <v>0.86699999999999999</v>
      </c>
      <c r="F369" s="91">
        <v>3.5649999999999999</v>
      </c>
      <c r="G369" s="91">
        <v>0.14710000000000001</v>
      </c>
      <c r="H369" s="91">
        <v>0.51172300000000004</v>
      </c>
      <c r="I369" s="91">
        <v>9</v>
      </c>
      <c r="J369" s="90">
        <v>-5.59</v>
      </c>
      <c r="K369" s="90">
        <v>-0.25</v>
      </c>
      <c r="L369" s="91" t="s">
        <v>1668</v>
      </c>
      <c r="N369" s="109"/>
      <c r="O369" s="126"/>
    </row>
    <row r="370" spans="1:15">
      <c r="A370" s="124" t="s">
        <v>1715</v>
      </c>
      <c r="B370" s="41" t="s">
        <v>1710</v>
      </c>
      <c r="C370" s="41" t="s">
        <v>68</v>
      </c>
      <c r="D370" s="91">
        <v>1930</v>
      </c>
      <c r="E370" s="91">
        <v>1.758</v>
      </c>
      <c r="F370" s="91">
        <v>8.2629999999999999</v>
      </c>
      <c r="G370" s="91">
        <v>0.12870000000000001</v>
      </c>
      <c r="H370" s="91">
        <v>0.51155499999999998</v>
      </c>
      <c r="I370" s="91">
        <v>12</v>
      </c>
      <c r="J370" s="90">
        <v>-4.3</v>
      </c>
      <c r="K370" s="90">
        <v>-0.35</v>
      </c>
      <c r="L370" s="91" t="s">
        <v>1668</v>
      </c>
      <c r="N370" s="109"/>
      <c r="O370" s="126"/>
    </row>
    <row r="371" spans="1:15">
      <c r="A371" s="124" t="s">
        <v>1716</v>
      </c>
      <c r="B371" s="41" t="s">
        <v>1710</v>
      </c>
      <c r="C371" s="41" t="s">
        <v>68</v>
      </c>
      <c r="D371" s="91">
        <v>1930</v>
      </c>
      <c r="E371" s="91">
        <v>1.9510000000000001</v>
      </c>
      <c r="F371" s="91">
        <v>9.34</v>
      </c>
      <c r="G371" s="91">
        <v>0.1263</v>
      </c>
      <c r="H371" s="91">
        <v>0.51148800000000005</v>
      </c>
      <c r="I371" s="91">
        <v>7</v>
      </c>
      <c r="J371" s="90">
        <v>-5.01</v>
      </c>
      <c r="K371" s="90">
        <v>-0.36</v>
      </c>
      <c r="L371" s="91" t="s">
        <v>1668</v>
      </c>
      <c r="N371" s="109"/>
      <c r="O371" s="126"/>
    </row>
    <row r="372" spans="1:15">
      <c r="A372" s="124" t="s">
        <v>1717</v>
      </c>
      <c r="B372" s="41" t="s">
        <v>1710</v>
      </c>
      <c r="C372" s="41" t="s">
        <v>68</v>
      </c>
      <c r="D372" s="91">
        <v>1930</v>
      </c>
      <c r="E372" s="91">
        <v>1.556</v>
      </c>
      <c r="F372" s="91">
        <v>7.5119999999999996</v>
      </c>
      <c r="G372" s="91">
        <v>0.12609999999999999</v>
      </c>
      <c r="H372" s="91">
        <v>0.51153499999999996</v>
      </c>
      <c r="I372" s="91">
        <v>11</v>
      </c>
      <c r="J372" s="90">
        <v>-4.04</v>
      </c>
      <c r="K372" s="90">
        <v>-0.36</v>
      </c>
      <c r="L372" s="91" t="s">
        <v>1668</v>
      </c>
      <c r="N372" s="109"/>
      <c r="O372" s="126"/>
    </row>
    <row r="373" spans="1:15">
      <c r="A373" s="124" t="s">
        <v>1718</v>
      </c>
      <c r="B373" s="41" t="s">
        <v>1710</v>
      </c>
      <c r="C373" s="41" t="s">
        <v>68</v>
      </c>
      <c r="D373" s="91">
        <v>1930</v>
      </c>
      <c r="E373" s="91">
        <v>1.8420000000000001</v>
      </c>
      <c r="F373" s="91">
        <v>8.3710000000000004</v>
      </c>
      <c r="G373" s="91">
        <v>0.1331</v>
      </c>
      <c r="H373" s="91">
        <v>0.51157399999999997</v>
      </c>
      <c r="I373" s="91">
        <v>9</v>
      </c>
      <c r="J373" s="90">
        <v>-5.0199999999999996</v>
      </c>
      <c r="K373" s="90">
        <v>-0.32</v>
      </c>
      <c r="L373" s="91" t="s">
        <v>1668</v>
      </c>
      <c r="N373" s="109"/>
      <c r="O373" s="126"/>
    </row>
    <row r="374" spans="1:15">
      <c r="A374" s="124" t="s">
        <v>1719</v>
      </c>
      <c r="B374" s="41" t="s">
        <v>1710</v>
      </c>
      <c r="C374" s="41" t="s">
        <v>68</v>
      </c>
      <c r="D374" s="91">
        <v>1930</v>
      </c>
      <c r="E374" s="91">
        <v>1.9490000000000001</v>
      </c>
      <c r="F374" s="91">
        <v>9.0920000000000005</v>
      </c>
      <c r="G374" s="91">
        <v>0.12959999999999999</v>
      </c>
      <c r="H374" s="91">
        <v>0.51151000000000002</v>
      </c>
      <c r="I374" s="91">
        <v>8</v>
      </c>
      <c r="J374" s="90">
        <v>-5.4</v>
      </c>
      <c r="K374" s="90">
        <v>-0.34</v>
      </c>
      <c r="L374" s="91" t="s">
        <v>1668</v>
      </c>
      <c r="N374" s="109"/>
      <c r="O374" s="126"/>
    </row>
    <row r="375" spans="1:15">
      <c r="A375" s="124" t="s">
        <v>1720</v>
      </c>
      <c r="B375" s="41" t="s">
        <v>1710</v>
      </c>
      <c r="C375" s="41" t="s">
        <v>68</v>
      </c>
      <c r="D375" s="91">
        <v>1930</v>
      </c>
      <c r="E375" s="91">
        <v>1.2509999999999999</v>
      </c>
      <c r="F375" s="91">
        <v>5.9409999999999998</v>
      </c>
      <c r="G375" s="91">
        <v>0.12740000000000001</v>
      </c>
      <c r="H375" s="91">
        <v>0.51156299999999999</v>
      </c>
      <c r="I375" s="91">
        <v>17</v>
      </c>
      <c r="J375" s="90">
        <v>-3.82</v>
      </c>
      <c r="K375" s="90">
        <v>-0.35</v>
      </c>
      <c r="L375" s="91" t="s">
        <v>1668</v>
      </c>
      <c r="N375" s="109"/>
      <c r="O375" s="126"/>
    </row>
    <row r="376" spans="1:15">
      <c r="A376" s="124" t="s">
        <v>1721</v>
      </c>
      <c r="B376" s="41" t="s">
        <v>1722</v>
      </c>
      <c r="C376" s="41" t="s">
        <v>1287</v>
      </c>
      <c r="D376" s="91">
        <v>1870</v>
      </c>
      <c r="E376" s="91">
        <v>6.4829999999999997</v>
      </c>
      <c r="F376" s="91">
        <v>28.37</v>
      </c>
      <c r="G376" s="91">
        <v>0.13819999999999999</v>
      </c>
      <c r="H376" s="91">
        <v>0.51184200000000002</v>
      </c>
      <c r="I376" s="91">
        <v>14</v>
      </c>
      <c r="J376" s="90">
        <v>-1.49</v>
      </c>
      <c r="K376" s="90">
        <v>-0.3</v>
      </c>
      <c r="L376" s="91" t="s">
        <v>1723</v>
      </c>
      <c r="N376" s="109"/>
      <c r="O376" s="126"/>
    </row>
    <row r="377" spans="1:15">
      <c r="A377" s="124" t="s">
        <v>1724</v>
      </c>
      <c r="B377" s="41" t="s">
        <v>1725</v>
      </c>
      <c r="C377" s="41" t="s">
        <v>1726</v>
      </c>
      <c r="D377" s="91">
        <v>1890</v>
      </c>
      <c r="E377" s="91">
        <v>4.2699999999999996</v>
      </c>
      <c r="F377" s="91">
        <v>14.3</v>
      </c>
      <c r="G377" s="91">
        <v>0.1802</v>
      </c>
      <c r="H377" s="91">
        <v>0.51245300000000005</v>
      </c>
      <c r="I377" s="91">
        <v>13</v>
      </c>
      <c r="J377" s="90">
        <v>0.4</v>
      </c>
      <c r="K377" s="90">
        <v>-0.08</v>
      </c>
      <c r="L377" s="91" t="s">
        <v>1873</v>
      </c>
      <c r="N377" s="109"/>
      <c r="O377" s="126"/>
    </row>
    <row r="378" spans="1:15">
      <c r="A378" s="124" t="s">
        <v>1727</v>
      </c>
      <c r="B378" s="41" t="s">
        <v>1725</v>
      </c>
      <c r="C378" s="41" t="s">
        <v>1726</v>
      </c>
      <c r="D378" s="91">
        <v>1890</v>
      </c>
      <c r="E378" s="91">
        <v>4.47</v>
      </c>
      <c r="F378" s="91">
        <v>18.7</v>
      </c>
      <c r="G378" s="91">
        <v>0.1447</v>
      </c>
      <c r="H378" s="91">
        <v>0.51187199999999999</v>
      </c>
      <c r="I378" s="91">
        <v>13</v>
      </c>
      <c r="J378" s="90">
        <v>-2.34</v>
      </c>
      <c r="K378" s="90">
        <v>-0.26</v>
      </c>
      <c r="L378" s="91" t="s">
        <v>1873</v>
      </c>
      <c r="N378" s="109"/>
      <c r="O378" s="126"/>
    </row>
    <row r="379" spans="1:15">
      <c r="A379" s="124" t="s">
        <v>1728</v>
      </c>
      <c r="B379" s="41" t="s">
        <v>1725</v>
      </c>
      <c r="C379" s="41" t="s">
        <v>1726</v>
      </c>
      <c r="D379" s="91">
        <v>1890</v>
      </c>
      <c r="E379" s="91">
        <v>3.01</v>
      </c>
      <c r="F379" s="91">
        <v>14.2</v>
      </c>
      <c r="G379" s="91">
        <v>0.12820000000000001</v>
      </c>
      <c r="H379" s="91">
        <v>0.51169900000000001</v>
      </c>
      <c r="I379" s="91">
        <v>12</v>
      </c>
      <c r="J379" s="90">
        <v>-1.71</v>
      </c>
      <c r="K379" s="90">
        <v>-0.35</v>
      </c>
      <c r="L379" s="91" t="s">
        <v>1873</v>
      </c>
      <c r="N379" s="109"/>
      <c r="O379" s="126"/>
    </row>
    <row r="380" spans="1:15">
      <c r="A380" s="124" t="s">
        <v>1729</v>
      </c>
      <c r="B380" s="41" t="s">
        <v>1725</v>
      </c>
      <c r="C380" s="41" t="s">
        <v>1726</v>
      </c>
      <c r="D380" s="91">
        <v>1890</v>
      </c>
      <c r="E380" s="91">
        <v>20.3</v>
      </c>
      <c r="F380" s="91">
        <v>123.2</v>
      </c>
      <c r="G380" s="91">
        <v>9.9599999999999994E-2</v>
      </c>
      <c r="H380" s="91">
        <v>0.511185</v>
      </c>
      <c r="I380" s="91">
        <v>12</v>
      </c>
      <c r="J380" s="90">
        <v>-4.8099999999999996</v>
      </c>
      <c r="K380" s="90">
        <v>-0.49</v>
      </c>
      <c r="L380" s="91" t="s">
        <v>1873</v>
      </c>
      <c r="N380" s="109"/>
      <c r="O380" s="126"/>
    </row>
    <row r="381" spans="1:15">
      <c r="A381" s="124" t="s">
        <v>1730</v>
      </c>
      <c r="B381" s="41" t="s">
        <v>1725</v>
      </c>
      <c r="C381" s="41" t="s">
        <v>1731</v>
      </c>
      <c r="D381" s="91">
        <v>1890</v>
      </c>
      <c r="E381" s="91">
        <v>11.7</v>
      </c>
      <c r="F381" s="91">
        <v>61.8</v>
      </c>
      <c r="G381" s="91">
        <v>0.1142</v>
      </c>
      <c r="H381" s="91">
        <v>0.51134000000000002</v>
      </c>
      <c r="I381" s="91">
        <v>11</v>
      </c>
      <c r="J381" s="90">
        <v>-5.33</v>
      </c>
      <c r="K381" s="90">
        <v>-0.42</v>
      </c>
      <c r="L381" s="91" t="s">
        <v>1873</v>
      </c>
      <c r="N381" s="109"/>
      <c r="O381" s="126"/>
    </row>
    <row r="382" spans="1:15">
      <c r="A382" s="124" t="s">
        <v>1732</v>
      </c>
      <c r="B382" s="41" t="s">
        <v>1725</v>
      </c>
      <c r="C382" s="41" t="s">
        <v>1731</v>
      </c>
      <c r="D382" s="91">
        <v>1890</v>
      </c>
      <c r="E382" s="91">
        <v>8.77</v>
      </c>
      <c r="F382" s="91">
        <v>51.2</v>
      </c>
      <c r="G382" s="91">
        <v>0.1036</v>
      </c>
      <c r="H382" s="91">
        <v>0.51116099999999998</v>
      </c>
      <c r="I382" s="91">
        <v>12</v>
      </c>
      <c r="J382" s="90">
        <v>-6.25</v>
      </c>
      <c r="K382" s="90">
        <v>-0.47</v>
      </c>
      <c r="L382" s="91" t="s">
        <v>1873</v>
      </c>
      <c r="N382" s="109"/>
      <c r="O382" s="126"/>
    </row>
    <row r="383" spans="1:15">
      <c r="A383" s="124" t="s">
        <v>1733</v>
      </c>
      <c r="B383" s="41" t="s">
        <v>1725</v>
      </c>
      <c r="C383" s="41" t="s">
        <v>1731</v>
      </c>
      <c r="D383" s="91">
        <v>1890</v>
      </c>
      <c r="E383" s="91">
        <v>9.3800000000000008</v>
      </c>
      <c r="F383" s="91">
        <v>46.6</v>
      </c>
      <c r="G383" s="91">
        <v>0.12180000000000001</v>
      </c>
      <c r="H383" s="91">
        <v>0.51146599999999998</v>
      </c>
      <c r="I383" s="91">
        <v>12</v>
      </c>
      <c r="J383" s="90">
        <v>-4.71</v>
      </c>
      <c r="K383" s="90">
        <v>-0.38</v>
      </c>
      <c r="L383" s="91" t="s">
        <v>1873</v>
      </c>
      <c r="N383" s="109"/>
      <c r="O383" s="126"/>
    </row>
    <row r="384" spans="1:15">
      <c r="A384" s="124" t="s">
        <v>1734</v>
      </c>
      <c r="B384" s="41" t="s">
        <v>1725</v>
      </c>
      <c r="C384" s="41" t="s">
        <v>1731</v>
      </c>
      <c r="D384" s="91">
        <v>1890</v>
      </c>
      <c r="E384" s="91">
        <v>10.1</v>
      </c>
      <c r="F384" s="91">
        <v>54.6</v>
      </c>
      <c r="G384" s="91">
        <v>0.1124</v>
      </c>
      <c r="H384" s="91">
        <v>0.51132299999999997</v>
      </c>
      <c r="I384" s="91">
        <v>11</v>
      </c>
      <c r="J384" s="90">
        <v>-5.22</v>
      </c>
      <c r="K384" s="90">
        <v>-0.43</v>
      </c>
      <c r="L384" s="91" t="s">
        <v>1873</v>
      </c>
      <c r="N384" s="109"/>
      <c r="O384" s="126"/>
    </row>
    <row r="385" spans="1:15">
      <c r="A385" s="124" t="s">
        <v>1735</v>
      </c>
      <c r="B385" s="41" t="s">
        <v>1725</v>
      </c>
      <c r="C385" s="41" t="s">
        <v>1731</v>
      </c>
      <c r="D385" s="91">
        <v>1890</v>
      </c>
      <c r="E385" s="91">
        <v>9.69</v>
      </c>
      <c r="F385" s="91">
        <v>53.8</v>
      </c>
      <c r="G385" s="91">
        <v>0.109</v>
      </c>
      <c r="H385" s="91">
        <v>0.51129500000000005</v>
      </c>
      <c r="I385" s="91">
        <v>11</v>
      </c>
      <c r="J385" s="90">
        <v>-4.9400000000000004</v>
      </c>
      <c r="K385" s="90">
        <v>-0.45</v>
      </c>
      <c r="L385" s="91" t="s">
        <v>1873</v>
      </c>
      <c r="N385" s="109"/>
      <c r="O385" s="126"/>
    </row>
    <row r="386" spans="1:15">
      <c r="A386" s="124" t="s">
        <v>1736</v>
      </c>
      <c r="B386" s="41" t="s">
        <v>1725</v>
      </c>
      <c r="C386" s="41" t="s">
        <v>1731</v>
      </c>
      <c r="D386" s="91">
        <v>1890</v>
      </c>
      <c r="E386" s="91">
        <v>11.2</v>
      </c>
      <c r="F386" s="91">
        <v>57.3</v>
      </c>
      <c r="G386" s="91">
        <v>0.11840000000000001</v>
      </c>
      <c r="H386" s="91">
        <v>0.51144100000000003</v>
      </c>
      <c r="I386" s="91">
        <v>13</v>
      </c>
      <c r="J386" s="90">
        <v>-4.37</v>
      </c>
      <c r="K386" s="90">
        <v>-0.4</v>
      </c>
      <c r="L386" s="91" t="s">
        <v>1873</v>
      </c>
      <c r="N386" s="109"/>
      <c r="O386" s="126"/>
    </row>
    <row r="387" spans="1:15">
      <c r="A387" s="124" t="s">
        <v>1737</v>
      </c>
      <c r="B387" s="41" t="s">
        <v>1738</v>
      </c>
      <c r="C387" s="41" t="s">
        <v>71</v>
      </c>
      <c r="D387" s="91">
        <v>1790</v>
      </c>
      <c r="E387" s="91">
        <v>20.333629397690569</v>
      </c>
      <c r="F387" s="91">
        <v>113.41412745566439</v>
      </c>
      <c r="G387" s="91">
        <v>0.1085341679466009</v>
      </c>
      <c r="H387" s="91">
        <v>0.51128700000000005</v>
      </c>
      <c r="I387" s="91">
        <v>9</v>
      </c>
      <c r="J387" s="90">
        <v>-6.13</v>
      </c>
      <c r="K387" s="90">
        <v>-0.45</v>
      </c>
      <c r="L387" s="91" t="s">
        <v>2013</v>
      </c>
      <c r="N387" s="109"/>
      <c r="O387" s="126"/>
    </row>
    <row r="388" spans="1:15">
      <c r="A388" s="124" t="s">
        <v>1739</v>
      </c>
      <c r="B388" s="41" t="s">
        <v>1738</v>
      </c>
      <c r="C388" s="41" t="s">
        <v>71</v>
      </c>
      <c r="D388" s="91">
        <v>1790</v>
      </c>
      <c r="E388" s="91">
        <v>11.316347921536385</v>
      </c>
      <c r="F388" s="91">
        <v>62.5999464556741</v>
      </c>
      <c r="G388" s="91">
        <v>0.10943369490511225</v>
      </c>
      <c r="H388" s="91">
        <v>0.51128499999999999</v>
      </c>
      <c r="I388" s="91">
        <v>10</v>
      </c>
      <c r="J388" s="90">
        <v>-6.38</v>
      </c>
      <c r="K388" s="90">
        <v>-0.44</v>
      </c>
      <c r="L388" s="91" t="s">
        <v>2013</v>
      </c>
      <c r="N388" s="109"/>
      <c r="O388" s="126"/>
    </row>
    <row r="389" spans="1:15">
      <c r="A389" s="124" t="s">
        <v>1740</v>
      </c>
      <c r="B389" s="41" t="s">
        <v>1738</v>
      </c>
      <c r="C389" s="41" t="s">
        <v>71</v>
      </c>
      <c r="D389" s="91">
        <v>1790</v>
      </c>
      <c r="E389" s="91">
        <v>8.3614879582891568</v>
      </c>
      <c r="F389" s="91">
        <v>45.139060284379418</v>
      </c>
      <c r="G389" s="91">
        <v>0.11213722079278039</v>
      </c>
      <c r="H389" s="91">
        <v>0.51135799999999998</v>
      </c>
      <c r="I389" s="91">
        <v>17</v>
      </c>
      <c r="J389" s="90">
        <v>-5.57</v>
      </c>
      <c r="K389" s="90">
        <v>-0.43</v>
      </c>
      <c r="L389" s="91" t="s">
        <v>2013</v>
      </c>
      <c r="N389" s="109"/>
      <c r="O389" s="126"/>
    </row>
    <row r="390" spans="1:15">
      <c r="A390" s="124" t="s">
        <v>1741</v>
      </c>
      <c r="B390" s="41" t="s">
        <v>1738</v>
      </c>
      <c r="C390" s="41" t="s">
        <v>71</v>
      </c>
      <c r="D390" s="91">
        <v>1790</v>
      </c>
      <c r="E390" s="91">
        <v>11.083326106215058</v>
      </c>
      <c r="F390" s="91">
        <v>62.742424849401431</v>
      </c>
      <c r="G390" s="91">
        <v>0.10693688908962126</v>
      </c>
      <c r="H390" s="91">
        <v>0.511297</v>
      </c>
      <c r="I390" s="91">
        <v>13</v>
      </c>
      <c r="J390" s="90">
        <v>-5.57</v>
      </c>
      <c r="K390" s="90">
        <v>-0.46</v>
      </c>
      <c r="L390" s="91" t="s">
        <v>2013</v>
      </c>
      <c r="N390" s="109"/>
      <c r="O390" s="126"/>
    </row>
    <row r="391" spans="1:15">
      <c r="A391" s="124" t="s">
        <v>1742</v>
      </c>
      <c r="B391" s="41" t="s">
        <v>1738</v>
      </c>
      <c r="C391" s="41" t="s">
        <v>71</v>
      </c>
      <c r="D391" s="91">
        <v>1790</v>
      </c>
      <c r="E391" s="91">
        <v>8.3190000000000008</v>
      </c>
      <c r="F391" s="91">
        <v>45.35</v>
      </c>
      <c r="G391" s="91">
        <v>0.1111</v>
      </c>
      <c r="H391" s="91">
        <v>0.51140099999999999</v>
      </c>
      <c r="I391" s="91">
        <v>9</v>
      </c>
      <c r="J391" s="90">
        <v>-4.49</v>
      </c>
      <c r="K391" s="90">
        <v>-0.44</v>
      </c>
      <c r="L391" s="91" t="s">
        <v>2014</v>
      </c>
      <c r="N391" s="109"/>
      <c r="O391" s="126"/>
    </row>
    <row r="392" spans="1:15">
      <c r="A392" s="124" t="s">
        <v>1743</v>
      </c>
      <c r="B392" s="41" t="s">
        <v>1738</v>
      </c>
      <c r="C392" s="41" t="s">
        <v>71</v>
      </c>
      <c r="D392" s="91">
        <v>1790</v>
      </c>
      <c r="E392" s="91">
        <v>14.444000000000001</v>
      </c>
      <c r="F392" s="91">
        <v>88.81</v>
      </c>
      <c r="G392" s="91">
        <v>9.8500000000000004E-2</v>
      </c>
      <c r="H392" s="91">
        <v>0.51119800000000004</v>
      </c>
      <c r="I392" s="91">
        <v>9</v>
      </c>
      <c r="J392" s="90">
        <v>-5.56</v>
      </c>
      <c r="K392" s="90">
        <v>-0.5</v>
      </c>
      <c r="L392" s="91" t="s">
        <v>2014</v>
      </c>
      <c r="N392" s="109"/>
      <c r="O392" s="126"/>
    </row>
    <row r="393" spans="1:15">
      <c r="A393" s="124" t="s">
        <v>1744</v>
      </c>
      <c r="B393" s="41" t="s">
        <v>1738</v>
      </c>
      <c r="C393" s="41" t="s">
        <v>71</v>
      </c>
      <c r="D393" s="91">
        <v>1790</v>
      </c>
      <c r="E393" s="91">
        <v>5.4180000000000001</v>
      </c>
      <c r="F393" s="91">
        <v>28.88</v>
      </c>
      <c r="G393" s="91">
        <v>0.11360000000000001</v>
      </c>
      <c r="H393" s="91">
        <v>0.51151000000000002</v>
      </c>
      <c r="I393" s="91">
        <v>8</v>
      </c>
      <c r="J393" s="90">
        <v>-2.93</v>
      </c>
      <c r="K393" s="90">
        <v>-0.42</v>
      </c>
      <c r="L393" s="91" t="s">
        <v>2014</v>
      </c>
      <c r="N393" s="109"/>
      <c r="O393" s="126"/>
    </row>
    <row r="394" spans="1:15">
      <c r="A394" s="124" t="s">
        <v>1745</v>
      </c>
      <c r="B394" s="41" t="s">
        <v>1738</v>
      </c>
      <c r="C394" s="41" t="s">
        <v>71</v>
      </c>
      <c r="D394" s="91">
        <v>1790</v>
      </c>
      <c r="E394" s="91">
        <v>12.053000000000001</v>
      </c>
      <c r="F394" s="91">
        <v>67.069999999999993</v>
      </c>
      <c r="G394" s="91">
        <v>0.10879999999999999</v>
      </c>
      <c r="H394" s="91">
        <v>0.511266</v>
      </c>
      <c r="I394" s="91">
        <v>8</v>
      </c>
      <c r="J394" s="90">
        <v>-6.6</v>
      </c>
      <c r="K394" s="90">
        <v>-0.45</v>
      </c>
      <c r="L394" s="91" t="s">
        <v>2014</v>
      </c>
      <c r="N394" s="109"/>
      <c r="O394" s="126"/>
    </row>
    <row r="395" spans="1:15">
      <c r="A395" s="124" t="s">
        <v>1746</v>
      </c>
      <c r="B395" s="41" t="s">
        <v>1738</v>
      </c>
      <c r="C395" s="41" t="s">
        <v>71</v>
      </c>
      <c r="D395" s="91">
        <v>1790</v>
      </c>
      <c r="E395" s="91">
        <v>9.282</v>
      </c>
      <c r="F395" s="91">
        <v>60.57</v>
      </c>
      <c r="G395" s="91">
        <v>9.2799999999999994E-2</v>
      </c>
      <c r="H395" s="91">
        <v>0.51113699999999995</v>
      </c>
      <c r="I395" s="91">
        <v>10</v>
      </c>
      <c r="J395" s="90">
        <v>-5.44</v>
      </c>
      <c r="K395" s="90">
        <v>-0.53</v>
      </c>
      <c r="L395" s="91" t="s">
        <v>2014</v>
      </c>
      <c r="N395" s="109"/>
      <c r="O395" s="126"/>
    </row>
    <row r="396" spans="1:15">
      <c r="A396" s="124" t="s">
        <v>1747</v>
      </c>
      <c r="B396" s="41" t="s">
        <v>1738</v>
      </c>
      <c r="C396" s="41" t="s">
        <v>71</v>
      </c>
      <c r="D396" s="91">
        <v>1785</v>
      </c>
      <c r="E396" s="91">
        <v>3.7834032811020526</v>
      </c>
      <c r="F396" s="91">
        <v>17.233605323664609</v>
      </c>
      <c r="G396" s="91">
        <v>0.13272341042139596</v>
      </c>
      <c r="H396" s="91">
        <v>0.51184761992896466</v>
      </c>
      <c r="I396" s="91">
        <v>8</v>
      </c>
      <c r="J396" s="90">
        <v>-0.77</v>
      </c>
      <c r="K396" s="90">
        <v>-0.33</v>
      </c>
      <c r="L396" s="91" t="s">
        <v>2013</v>
      </c>
      <c r="N396" s="109"/>
      <c r="O396" s="126"/>
    </row>
    <row r="397" spans="1:15">
      <c r="A397" s="124" t="s">
        <v>1748</v>
      </c>
      <c r="B397" s="41" t="s">
        <v>1738</v>
      </c>
      <c r="C397" s="41" t="s">
        <v>71</v>
      </c>
      <c r="D397" s="91">
        <v>1785</v>
      </c>
      <c r="E397" s="91">
        <v>3.0467110745177446</v>
      </c>
      <c r="F397" s="91">
        <v>13.362226720390785</v>
      </c>
      <c r="G397" s="91">
        <v>0.13784577966985059</v>
      </c>
      <c r="H397" s="91">
        <v>0.51191494805788418</v>
      </c>
      <c r="I397" s="91">
        <v>9</v>
      </c>
      <c r="J397" s="90">
        <v>-0.63</v>
      </c>
      <c r="K397" s="90">
        <v>-0.3</v>
      </c>
      <c r="L397" s="91" t="s">
        <v>2013</v>
      </c>
      <c r="N397" s="109"/>
      <c r="O397" s="126"/>
    </row>
    <row r="398" spans="1:15">
      <c r="A398" s="124" t="s">
        <v>1749</v>
      </c>
      <c r="B398" s="41" t="s">
        <v>1738</v>
      </c>
      <c r="C398" s="41" t="s">
        <v>71</v>
      </c>
      <c r="D398" s="91">
        <v>1785</v>
      </c>
      <c r="E398" s="91">
        <v>6.9589999999999996</v>
      </c>
      <c r="F398" s="91">
        <v>37.19</v>
      </c>
      <c r="G398" s="91">
        <v>0.11310000000000001</v>
      </c>
      <c r="H398" s="91">
        <v>0.51130100000000001</v>
      </c>
      <c r="I398" s="91">
        <v>10</v>
      </c>
      <c r="J398" s="90">
        <v>-6.96</v>
      </c>
      <c r="K398" s="90">
        <v>-0.43</v>
      </c>
      <c r="L398" s="91" t="s">
        <v>2013</v>
      </c>
      <c r="N398" s="109"/>
      <c r="O398" s="126"/>
    </row>
    <row r="399" spans="1:15">
      <c r="A399" s="124" t="s">
        <v>1750</v>
      </c>
      <c r="B399" s="41" t="s">
        <v>1738</v>
      </c>
      <c r="C399" s="41" t="s">
        <v>71</v>
      </c>
      <c r="D399" s="91">
        <v>1785</v>
      </c>
      <c r="E399" s="91">
        <v>12.505000000000001</v>
      </c>
      <c r="F399" s="91">
        <v>70.28</v>
      </c>
      <c r="G399" s="91">
        <v>0.1077</v>
      </c>
      <c r="H399" s="91">
        <v>0.51135200000000003</v>
      </c>
      <c r="I399" s="91">
        <v>8</v>
      </c>
      <c r="J399" s="90">
        <v>-4.72</v>
      </c>
      <c r="K399" s="90">
        <v>-0.45</v>
      </c>
      <c r="L399" s="91" t="s">
        <v>2014</v>
      </c>
      <c r="N399" s="109"/>
      <c r="O399" s="126"/>
    </row>
    <row r="400" spans="1:15">
      <c r="A400" s="124" t="s">
        <v>1751</v>
      </c>
      <c r="B400" s="41" t="s">
        <v>1738</v>
      </c>
      <c r="C400" s="41" t="s">
        <v>71</v>
      </c>
      <c r="D400" s="91">
        <v>1785</v>
      </c>
      <c r="E400" s="91">
        <v>17.522649148759584</v>
      </c>
      <c r="F400" s="91">
        <v>101.92573951088069</v>
      </c>
      <c r="G400" s="91">
        <v>0.10407217416106833</v>
      </c>
      <c r="H400" s="91">
        <v>0.51127</v>
      </c>
      <c r="I400" s="91">
        <v>10</v>
      </c>
      <c r="J400" s="90">
        <v>-5.49</v>
      </c>
      <c r="K400" s="90">
        <v>-0.47</v>
      </c>
      <c r="L400" s="91" t="s">
        <v>2013</v>
      </c>
      <c r="N400" s="109"/>
      <c r="O400" s="126"/>
    </row>
    <row r="401" spans="1:15">
      <c r="A401" s="124" t="s">
        <v>1752</v>
      </c>
      <c r="B401" s="41" t="s">
        <v>1753</v>
      </c>
      <c r="C401" s="41" t="s">
        <v>71</v>
      </c>
      <c r="D401" s="91">
        <v>1790</v>
      </c>
      <c r="E401" s="91">
        <v>11.56</v>
      </c>
      <c r="F401" s="91">
        <v>68.010000000000005</v>
      </c>
      <c r="G401" s="91">
        <v>0.10290000000000001</v>
      </c>
      <c r="H401" s="91">
        <v>0.51124700000000001</v>
      </c>
      <c r="I401" s="91">
        <v>8</v>
      </c>
      <c r="J401" s="90">
        <v>-5.61</v>
      </c>
      <c r="K401" s="90">
        <v>-0.48</v>
      </c>
      <c r="L401" s="91" t="s">
        <v>2014</v>
      </c>
      <c r="N401" s="109"/>
      <c r="O401" s="126"/>
    </row>
    <row r="402" spans="1:15">
      <c r="A402" s="124" t="s">
        <v>1754</v>
      </c>
      <c r="B402" s="41" t="s">
        <v>1755</v>
      </c>
      <c r="C402" s="41" t="s">
        <v>71</v>
      </c>
      <c r="D402" s="91">
        <v>1790</v>
      </c>
      <c r="E402" s="91">
        <v>7.0699054266736576</v>
      </c>
      <c r="F402" s="91">
        <v>37.453296054555011</v>
      </c>
      <c r="G402" s="91">
        <v>0.11412074549067169</v>
      </c>
      <c r="H402" s="91">
        <v>0.51131276804638692</v>
      </c>
      <c r="I402" s="91">
        <v>7</v>
      </c>
      <c r="J402" s="90">
        <v>-6.91</v>
      </c>
      <c r="K402" s="90">
        <v>-0.42</v>
      </c>
      <c r="L402" s="91" t="s">
        <v>2013</v>
      </c>
      <c r="N402" s="109"/>
      <c r="O402" s="126"/>
    </row>
    <row r="403" spans="1:15">
      <c r="A403" s="124" t="s">
        <v>1756</v>
      </c>
      <c r="B403" s="41" t="s">
        <v>1755</v>
      </c>
      <c r="C403" s="41" t="s">
        <v>71</v>
      </c>
      <c r="D403" s="91">
        <v>1790</v>
      </c>
      <c r="E403" s="91">
        <v>6.4327337134645166</v>
      </c>
      <c r="F403" s="91">
        <v>33.513332645478791</v>
      </c>
      <c r="G403" s="91">
        <v>0.1160430128285438</v>
      </c>
      <c r="H403" s="91">
        <v>0.51123924312389679</v>
      </c>
      <c r="I403" s="91">
        <v>9</v>
      </c>
      <c r="J403" s="90">
        <v>-8.8000000000000007</v>
      </c>
      <c r="K403" s="90">
        <v>-0.41</v>
      </c>
      <c r="L403" s="91" t="s">
        <v>2013</v>
      </c>
      <c r="N403" s="109"/>
      <c r="O403" s="126"/>
    </row>
    <row r="404" spans="1:15">
      <c r="A404" s="124" t="s">
        <v>1757</v>
      </c>
      <c r="B404" s="41" t="s">
        <v>1755</v>
      </c>
      <c r="C404" s="41" t="s">
        <v>71</v>
      </c>
      <c r="D404" s="91">
        <v>1790</v>
      </c>
      <c r="E404" s="91">
        <v>12.945</v>
      </c>
      <c r="F404" s="91">
        <v>72.55</v>
      </c>
      <c r="G404" s="91">
        <v>0.108</v>
      </c>
      <c r="H404" s="91">
        <v>0.511378</v>
      </c>
      <c r="I404" s="91">
        <v>10</v>
      </c>
      <c r="J404" s="90">
        <v>-4.22</v>
      </c>
      <c r="K404" s="90">
        <v>-0.45</v>
      </c>
      <c r="L404" s="91" t="s">
        <v>2014</v>
      </c>
      <c r="N404" s="109"/>
      <c r="O404" s="126"/>
    </row>
    <row r="405" spans="1:15">
      <c r="A405" s="124" t="s">
        <v>1758</v>
      </c>
      <c r="B405" s="41" t="s">
        <v>1759</v>
      </c>
      <c r="C405" s="41" t="s">
        <v>71</v>
      </c>
      <c r="D405" s="91">
        <v>1790</v>
      </c>
      <c r="E405" s="91">
        <v>9.2749735964552755</v>
      </c>
      <c r="F405" s="91">
        <v>47.912778313580439</v>
      </c>
      <c r="G405" s="91">
        <v>0.11703139079719568</v>
      </c>
      <c r="H405" s="91">
        <v>0.51132265190550263</v>
      </c>
      <c r="I405" s="91">
        <v>9</v>
      </c>
      <c r="J405" s="90">
        <v>-7.39</v>
      </c>
      <c r="K405" s="90">
        <v>-0.41</v>
      </c>
      <c r="L405" s="91" t="s">
        <v>2013</v>
      </c>
      <c r="N405" s="109"/>
      <c r="O405" s="126"/>
    </row>
    <row r="406" spans="1:15">
      <c r="A406" s="124" t="s">
        <v>1760</v>
      </c>
      <c r="B406" s="41" t="s">
        <v>1759</v>
      </c>
      <c r="C406" s="41" t="s">
        <v>71</v>
      </c>
      <c r="D406" s="91">
        <v>1790</v>
      </c>
      <c r="E406" s="91">
        <v>5.0310266772583772</v>
      </c>
      <c r="F406" s="91">
        <v>25.483432668725449</v>
      </c>
      <c r="G406" s="91">
        <v>0.1193547566088061</v>
      </c>
      <c r="H406" s="91">
        <v>0.51132006869675983</v>
      </c>
      <c r="I406" s="91">
        <v>10</v>
      </c>
      <c r="J406" s="90">
        <v>-7.98</v>
      </c>
      <c r="K406" s="90">
        <v>-0.39</v>
      </c>
      <c r="L406" s="91" t="s">
        <v>2013</v>
      </c>
      <c r="N406" s="109"/>
      <c r="O406" s="126"/>
    </row>
    <row r="407" spans="1:15">
      <c r="A407" s="124" t="s">
        <v>1761</v>
      </c>
      <c r="B407" s="41" t="s">
        <v>1762</v>
      </c>
      <c r="C407" s="41" t="s">
        <v>71</v>
      </c>
      <c r="D407" s="91">
        <v>1770</v>
      </c>
      <c r="E407" s="91">
        <v>2.2730000000000001</v>
      </c>
      <c r="F407" s="91">
        <v>8.9030000000000005</v>
      </c>
      <c r="G407" s="91">
        <v>0.1545</v>
      </c>
      <c r="H407" s="91">
        <v>0.51185700000000001</v>
      </c>
      <c r="I407" s="91">
        <v>18</v>
      </c>
      <c r="J407" s="90">
        <v>-5.68</v>
      </c>
      <c r="K407" s="90">
        <v>-0.21</v>
      </c>
      <c r="L407" s="91" t="s">
        <v>1763</v>
      </c>
      <c r="N407" s="109"/>
      <c r="O407" s="126"/>
    </row>
    <row r="408" spans="1:15">
      <c r="A408" s="124" t="s">
        <v>1764</v>
      </c>
      <c r="B408" s="41" t="s">
        <v>1762</v>
      </c>
      <c r="C408" s="41" t="s">
        <v>71</v>
      </c>
      <c r="D408" s="91">
        <v>1770</v>
      </c>
      <c r="E408" s="91">
        <v>3.0139999999999998</v>
      </c>
      <c r="F408" s="91">
        <v>12.58</v>
      </c>
      <c r="G408" s="91">
        <v>0.14499999999999999</v>
      </c>
      <c r="H408" s="91">
        <v>0.51177499999999998</v>
      </c>
      <c r="I408" s="91">
        <v>10</v>
      </c>
      <c r="J408" s="90">
        <v>-5.12</v>
      </c>
      <c r="K408" s="90">
        <v>-0.26</v>
      </c>
      <c r="L408" s="91" t="s">
        <v>1763</v>
      </c>
      <c r="N408" s="109"/>
      <c r="O408" s="126"/>
    </row>
    <row r="409" spans="1:15">
      <c r="A409" s="124" t="s">
        <v>1765</v>
      </c>
      <c r="B409" s="41" t="s">
        <v>1762</v>
      </c>
      <c r="C409" s="41" t="s">
        <v>71</v>
      </c>
      <c r="D409" s="91">
        <v>1770</v>
      </c>
      <c r="E409" s="91">
        <v>2.9060000000000001</v>
      </c>
      <c r="F409" s="91">
        <v>12.07</v>
      </c>
      <c r="G409" s="91">
        <v>0.1457</v>
      </c>
      <c r="H409" s="91">
        <v>0.51177499999999998</v>
      </c>
      <c r="I409" s="91">
        <v>10</v>
      </c>
      <c r="J409" s="90">
        <v>-5.27</v>
      </c>
      <c r="K409" s="90">
        <v>-0.26</v>
      </c>
      <c r="L409" s="91" t="s">
        <v>1763</v>
      </c>
      <c r="N409" s="109"/>
      <c r="O409" s="126"/>
    </row>
    <row r="410" spans="1:15">
      <c r="A410" s="124" t="s">
        <v>1766</v>
      </c>
      <c r="B410" s="41" t="s">
        <v>1762</v>
      </c>
      <c r="C410" s="41" t="s">
        <v>71</v>
      </c>
      <c r="D410" s="91">
        <v>1770</v>
      </c>
      <c r="E410" s="91">
        <v>11.567583267467672</v>
      </c>
      <c r="F410" s="91">
        <v>61.375406603410312</v>
      </c>
      <c r="G410" s="91">
        <v>0.11409509791226305</v>
      </c>
      <c r="H410" s="91">
        <v>0.51136599999999999</v>
      </c>
      <c r="I410" s="91">
        <v>13</v>
      </c>
      <c r="J410" s="90">
        <v>-6.08</v>
      </c>
      <c r="K410" s="90">
        <v>-0.42</v>
      </c>
      <c r="L410" s="91" t="s">
        <v>1763</v>
      </c>
      <c r="N410" s="109"/>
      <c r="O410" s="126"/>
    </row>
    <row r="411" spans="1:15">
      <c r="A411" s="124" t="s">
        <v>1767</v>
      </c>
      <c r="B411" s="41" t="s">
        <v>1762</v>
      </c>
      <c r="C411" s="41" t="s">
        <v>71</v>
      </c>
      <c r="D411" s="91">
        <v>1770</v>
      </c>
      <c r="E411" s="91">
        <v>11.845882654140548</v>
      </c>
      <c r="F411" s="91">
        <v>62.398526457247428</v>
      </c>
      <c r="G411" s="91">
        <v>0.11492428898685607</v>
      </c>
      <c r="H411" s="91">
        <v>0.51136099999999995</v>
      </c>
      <c r="I411" s="91">
        <v>14</v>
      </c>
      <c r="J411" s="90">
        <v>-6.37</v>
      </c>
      <c r="K411" s="90">
        <v>-0.42</v>
      </c>
      <c r="L411" s="91" t="s">
        <v>1763</v>
      </c>
      <c r="N411" s="109"/>
      <c r="O411" s="126"/>
    </row>
    <row r="412" spans="1:15">
      <c r="A412" s="124" t="s">
        <v>1768</v>
      </c>
      <c r="B412" s="41" t="s">
        <v>1762</v>
      </c>
      <c r="C412" s="41" t="s">
        <v>71</v>
      </c>
      <c r="D412" s="91">
        <v>1770</v>
      </c>
      <c r="E412" s="91">
        <v>4.7353053949196662</v>
      </c>
      <c r="F412" s="91">
        <v>23.400048345981215</v>
      </c>
      <c r="G412" s="91">
        <v>0.12250391604145013</v>
      </c>
      <c r="H412" s="91">
        <v>0.51136999999999999</v>
      </c>
      <c r="I412" s="91">
        <v>10</v>
      </c>
      <c r="J412" s="90">
        <v>-7.92</v>
      </c>
      <c r="K412" s="90">
        <v>-0.38</v>
      </c>
      <c r="L412" s="91" t="s">
        <v>1763</v>
      </c>
      <c r="N412" s="109"/>
      <c r="O412" s="126"/>
    </row>
    <row r="413" spans="1:15">
      <c r="A413" s="124" t="s">
        <v>1769</v>
      </c>
      <c r="B413" s="41" t="s">
        <v>1762</v>
      </c>
      <c r="C413" s="41" t="s">
        <v>71</v>
      </c>
      <c r="D413" s="91">
        <v>1770</v>
      </c>
      <c r="E413" s="91">
        <v>9.3871925864855559</v>
      </c>
      <c r="F413" s="91">
        <v>49.095019972532093</v>
      </c>
      <c r="G413" s="91">
        <v>0.11574893935606068</v>
      </c>
      <c r="H413" s="91">
        <v>0.51130399999999998</v>
      </c>
      <c r="I413" s="91">
        <v>10</v>
      </c>
      <c r="J413" s="90">
        <v>-7.67</v>
      </c>
      <c r="K413" s="90">
        <v>-0.41</v>
      </c>
      <c r="L413" s="91" t="s">
        <v>1763</v>
      </c>
      <c r="N413" s="109"/>
      <c r="O413" s="126"/>
    </row>
    <row r="414" spans="1:15">
      <c r="A414" s="124" t="s">
        <v>1770</v>
      </c>
      <c r="B414" s="41" t="s">
        <v>1762</v>
      </c>
      <c r="C414" s="41" t="s">
        <v>71</v>
      </c>
      <c r="D414" s="91">
        <v>1770</v>
      </c>
      <c r="E414" s="91">
        <v>12.819744844742774</v>
      </c>
      <c r="F414" s="91">
        <v>67.818310977315818</v>
      </c>
      <c r="G414" s="91">
        <v>0.11443296352943669</v>
      </c>
      <c r="H414" s="91">
        <v>0.51136599999999999</v>
      </c>
      <c r="I414" s="91">
        <v>9</v>
      </c>
      <c r="J414" s="90">
        <v>-6.16</v>
      </c>
      <c r="K414" s="90">
        <v>-0.42</v>
      </c>
      <c r="L414" s="91" t="s">
        <v>1763</v>
      </c>
      <c r="N414" s="109"/>
      <c r="O414" s="126"/>
    </row>
    <row r="415" spans="1:15">
      <c r="A415" s="124" t="s">
        <v>1771</v>
      </c>
      <c r="B415" s="41" t="s">
        <v>1762</v>
      </c>
      <c r="C415" s="41" t="s">
        <v>71</v>
      </c>
      <c r="D415" s="91">
        <v>1770</v>
      </c>
      <c r="E415" s="91">
        <v>5.2930000000000001</v>
      </c>
      <c r="F415" s="91">
        <v>26.94</v>
      </c>
      <c r="G415" s="91">
        <v>0.1188</v>
      </c>
      <c r="H415" s="91">
        <v>0.51141400000000004</v>
      </c>
      <c r="I415" s="91">
        <v>10</v>
      </c>
      <c r="J415" s="90">
        <v>-6.21</v>
      </c>
      <c r="K415" s="90">
        <v>-0.4</v>
      </c>
      <c r="L415" s="91"/>
      <c r="N415" s="109"/>
      <c r="O415" s="126"/>
    </row>
    <row r="416" spans="1:15">
      <c r="A416" s="124" t="s">
        <v>1772</v>
      </c>
      <c r="B416" s="41" t="s">
        <v>1762</v>
      </c>
      <c r="C416" s="41" t="s">
        <v>71</v>
      </c>
      <c r="D416" s="91">
        <v>1770</v>
      </c>
      <c r="E416" s="91">
        <v>4.9370000000000003</v>
      </c>
      <c r="F416" s="91">
        <v>24.76</v>
      </c>
      <c r="G416" s="91">
        <v>0.1206</v>
      </c>
      <c r="H416" s="91">
        <v>0.51142600000000005</v>
      </c>
      <c r="I416" s="91">
        <v>7</v>
      </c>
      <c r="J416" s="90">
        <v>-6.39</v>
      </c>
      <c r="K416" s="90">
        <v>-0.39</v>
      </c>
      <c r="L416" s="91"/>
      <c r="N416" s="109"/>
      <c r="O416" s="126"/>
    </row>
    <row r="417" spans="1:15">
      <c r="A417" s="124" t="s">
        <v>1773</v>
      </c>
      <c r="B417" s="41" t="s">
        <v>1762</v>
      </c>
      <c r="C417" s="41" t="s">
        <v>71</v>
      </c>
      <c r="D417" s="91">
        <v>1770</v>
      </c>
      <c r="E417" s="91">
        <v>5.6589999999999998</v>
      </c>
      <c r="F417" s="91">
        <v>28.74</v>
      </c>
      <c r="G417" s="91">
        <v>0.1191</v>
      </c>
      <c r="H417" s="91">
        <v>0.51139900000000005</v>
      </c>
      <c r="I417" s="91">
        <v>9</v>
      </c>
      <c r="J417" s="90">
        <v>-6.57</v>
      </c>
      <c r="K417" s="90">
        <v>-0.39</v>
      </c>
      <c r="L417" s="91"/>
      <c r="N417" s="109"/>
      <c r="O417" s="126"/>
    </row>
    <row r="418" spans="1:15">
      <c r="A418" s="124" t="s">
        <v>1774</v>
      </c>
      <c r="B418" s="41" t="s">
        <v>1762</v>
      </c>
      <c r="C418" s="41" t="s">
        <v>71</v>
      </c>
      <c r="D418" s="91">
        <v>1770</v>
      </c>
      <c r="E418" s="91">
        <v>5.5540000000000003</v>
      </c>
      <c r="F418" s="91">
        <v>28.11</v>
      </c>
      <c r="G418" s="91">
        <v>0.1195</v>
      </c>
      <c r="H418" s="91">
        <v>0.51141499999999995</v>
      </c>
      <c r="I418" s="91">
        <v>9</v>
      </c>
      <c r="J418" s="90">
        <v>-6.35</v>
      </c>
      <c r="K418" s="90">
        <v>-0.39</v>
      </c>
      <c r="L418" s="91"/>
      <c r="N418" s="109"/>
      <c r="O418" s="126"/>
    </row>
    <row r="419" spans="1:15">
      <c r="A419" s="124" t="s">
        <v>1775</v>
      </c>
      <c r="B419" s="41" t="s">
        <v>1762</v>
      </c>
      <c r="C419" s="41" t="s">
        <v>71</v>
      </c>
      <c r="D419" s="91">
        <v>1770</v>
      </c>
      <c r="E419" s="91">
        <v>4.9800000000000004</v>
      </c>
      <c r="F419" s="91">
        <v>25.45</v>
      </c>
      <c r="G419" s="91">
        <v>0.1183</v>
      </c>
      <c r="H419" s="91">
        <v>0.51139599999999996</v>
      </c>
      <c r="I419" s="91">
        <v>9</v>
      </c>
      <c r="J419" s="90">
        <v>-6.45</v>
      </c>
      <c r="K419" s="90">
        <v>-0.4</v>
      </c>
      <c r="L419" s="91"/>
      <c r="N419" s="109"/>
      <c r="O419" s="126"/>
    </row>
    <row r="420" spans="1:15">
      <c r="A420" s="124" t="s">
        <v>1776</v>
      </c>
      <c r="B420" s="41" t="s">
        <v>1762</v>
      </c>
      <c r="C420" s="41" t="s">
        <v>71</v>
      </c>
      <c r="D420" s="91">
        <v>1770</v>
      </c>
      <c r="E420" s="91">
        <v>4.8765142932131553</v>
      </c>
      <c r="F420" s="91">
        <v>24.564315923558542</v>
      </c>
      <c r="G420" s="91">
        <v>0.12001785660996453</v>
      </c>
      <c r="H420" s="91">
        <v>0.51144244461078847</v>
      </c>
      <c r="I420" s="91">
        <v>13</v>
      </c>
      <c r="J420" s="90">
        <v>-5.93</v>
      </c>
      <c r="K420" s="90">
        <v>-0.39</v>
      </c>
      <c r="L420" s="91"/>
      <c r="N420" s="109"/>
      <c r="O420" s="126"/>
    </row>
    <row r="421" spans="1:15">
      <c r="A421" s="124" t="s">
        <v>1777</v>
      </c>
      <c r="B421" s="41" t="s">
        <v>1762</v>
      </c>
      <c r="C421" s="41" t="s">
        <v>71</v>
      </c>
      <c r="D421" s="91">
        <v>1770</v>
      </c>
      <c r="E421" s="91">
        <v>4.8331746437986665</v>
      </c>
      <c r="F421" s="91">
        <v>25.307715780499827</v>
      </c>
      <c r="G421" s="91">
        <v>0.11545708252723548</v>
      </c>
      <c r="H421" s="91">
        <v>0.51137885362806212</v>
      </c>
      <c r="I421" s="91">
        <v>12</v>
      </c>
      <c r="J421" s="90">
        <v>-6.14</v>
      </c>
      <c r="K421" s="90">
        <v>-0.41</v>
      </c>
      <c r="L421" s="91"/>
      <c r="N421" s="109"/>
      <c r="O421" s="126"/>
    </row>
    <row r="422" spans="1:15">
      <c r="A422" s="124" t="s">
        <v>1778</v>
      </c>
      <c r="B422" s="41" t="s">
        <v>51</v>
      </c>
      <c r="C422" s="41" t="s">
        <v>1551</v>
      </c>
      <c r="D422" s="91">
        <v>1650</v>
      </c>
      <c r="E422" s="91"/>
      <c r="F422" s="91"/>
      <c r="G422" s="91">
        <v>0.1128</v>
      </c>
      <c r="H422" s="91">
        <v>0.51130799999999998</v>
      </c>
      <c r="I422" s="91">
        <v>7</v>
      </c>
      <c r="J422" s="90">
        <v>-8.2200000000000006</v>
      </c>
      <c r="K422" s="90">
        <v>-0.43</v>
      </c>
      <c r="L422" s="91" t="s">
        <v>1779</v>
      </c>
      <c r="N422" s="109"/>
      <c r="O422" s="126"/>
    </row>
    <row r="423" spans="1:15">
      <c r="A423" s="124" t="s">
        <v>1780</v>
      </c>
      <c r="B423" s="41" t="s">
        <v>51</v>
      </c>
      <c r="C423" s="41" t="s">
        <v>1551</v>
      </c>
      <c r="D423" s="91">
        <v>1650</v>
      </c>
      <c r="E423" s="91"/>
      <c r="F423" s="91"/>
      <c r="G423" s="91">
        <v>9.7900000000000001E-2</v>
      </c>
      <c r="H423" s="91">
        <v>0.51117800000000002</v>
      </c>
      <c r="I423" s="91">
        <v>12</v>
      </c>
      <c r="J423" s="90">
        <v>-7.6</v>
      </c>
      <c r="K423" s="90">
        <v>-0.5</v>
      </c>
      <c r="L423" s="91" t="s">
        <v>1779</v>
      </c>
      <c r="N423" s="109"/>
      <c r="O423" s="126"/>
    </row>
    <row r="424" spans="1:15">
      <c r="A424" s="124" t="s">
        <v>1781</v>
      </c>
      <c r="B424" s="41" t="s">
        <v>56</v>
      </c>
      <c r="C424" s="41" t="s">
        <v>1551</v>
      </c>
      <c r="D424" s="91">
        <v>1650</v>
      </c>
      <c r="E424" s="91"/>
      <c r="F424" s="91"/>
      <c r="G424" s="91">
        <v>0.11559999999999999</v>
      </c>
      <c r="H424" s="91">
        <v>0.51130399999999998</v>
      </c>
      <c r="I424" s="91">
        <v>32</v>
      </c>
      <c r="J424" s="90">
        <v>-8.9</v>
      </c>
      <c r="K424" s="90">
        <v>-0.41</v>
      </c>
      <c r="L424" s="91" t="s">
        <v>1779</v>
      </c>
      <c r="N424" s="109"/>
      <c r="O424" s="126"/>
    </row>
    <row r="425" spans="1:15">
      <c r="A425" s="124" t="s">
        <v>1782</v>
      </c>
      <c r="B425" s="41" t="s">
        <v>1783</v>
      </c>
      <c r="C425" s="41" t="s">
        <v>71</v>
      </c>
      <c r="D425" s="91">
        <v>1700</v>
      </c>
      <c r="E425" s="91">
        <v>15.4</v>
      </c>
      <c r="F425" s="91">
        <v>72.7</v>
      </c>
      <c r="G425" s="91">
        <v>0.12820000000000001</v>
      </c>
      <c r="H425" s="91">
        <v>0.51141300000000001</v>
      </c>
      <c r="I425" s="91">
        <v>5</v>
      </c>
      <c r="J425" s="90">
        <v>-9</v>
      </c>
      <c r="K425" s="90">
        <v>-0.35</v>
      </c>
      <c r="L425" s="91" t="s">
        <v>1961</v>
      </c>
      <c r="N425" s="109"/>
      <c r="O425" s="126"/>
    </row>
    <row r="426" spans="1:15">
      <c r="A426" s="124">
        <v>1079</v>
      </c>
      <c r="B426" s="41" t="s">
        <v>1783</v>
      </c>
      <c r="C426" s="41" t="s">
        <v>71</v>
      </c>
      <c r="D426" s="91">
        <v>1700</v>
      </c>
      <c r="E426" s="91">
        <v>14.9</v>
      </c>
      <c r="F426" s="91">
        <v>73.599999999999994</v>
      </c>
      <c r="G426" s="91">
        <v>0.12280000000000001</v>
      </c>
      <c r="H426" s="91">
        <v>0.51141400000000004</v>
      </c>
      <c r="I426" s="91">
        <v>4</v>
      </c>
      <c r="J426" s="90">
        <v>-7.79</v>
      </c>
      <c r="K426" s="90">
        <v>-0.38</v>
      </c>
      <c r="L426" s="91" t="s">
        <v>1961</v>
      </c>
      <c r="N426" s="109"/>
      <c r="O426" s="126"/>
    </row>
    <row r="427" spans="1:15">
      <c r="A427" s="124">
        <v>1080</v>
      </c>
      <c r="B427" s="41" t="s">
        <v>1783</v>
      </c>
      <c r="C427" s="41" t="s">
        <v>71</v>
      </c>
      <c r="D427" s="91">
        <v>1700</v>
      </c>
      <c r="E427" s="91">
        <v>15.6</v>
      </c>
      <c r="F427" s="91">
        <v>73.900000000000006</v>
      </c>
      <c r="G427" s="91">
        <v>0.12740000000000001</v>
      </c>
      <c r="H427" s="91">
        <v>0.511405</v>
      </c>
      <c r="I427" s="91">
        <v>5</v>
      </c>
      <c r="J427" s="90">
        <v>-8.98</v>
      </c>
      <c r="K427" s="90">
        <v>-0.35</v>
      </c>
      <c r="L427" s="91" t="s">
        <v>1961</v>
      </c>
      <c r="N427" s="109"/>
      <c r="O427" s="126"/>
    </row>
    <row r="428" spans="1:15">
      <c r="A428" s="124">
        <v>1084</v>
      </c>
      <c r="B428" s="41" t="s">
        <v>1783</v>
      </c>
      <c r="C428" s="41" t="s">
        <v>71</v>
      </c>
      <c r="D428" s="91">
        <v>1700</v>
      </c>
      <c r="E428" s="91">
        <v>14.7</v>
      </c>
      <c r="F428" s="91">
        <v>74.400000000000006</v>
      </c>
      <c r="G428" s="91">
        <v>0.1192</v>
      </c>
      <c r="H428" s="91">
        <v>0.51141099999999995</v>
      </c>
      <c r="I428" s="91">
        <v>4</v>
      </c>
      <c r="J428" s="90">
        <v>-7.06</v>
      </c>
      <c r="K428" s="90">
        <v>-0.39</v>
      </c>
      <c r="L428" s="91" t="s">
        <v>1961</v>
      </c>
      <c r="N428" s="109"/>
      <c r="O428" s="126"/>
    </row>
    <row r="429" spans="1:15">
      <c r="A429" s="124" t="s">
        <v>1785</v>
      </c>
      <c r="B429" s="41" t="s">
        <v>1786</v>
      </c>
      <c r="C429" s="41" t="s">
        <v>71</v>
      </c>
      <c r="D429" s="91">
        <v>1730</v>
      </c>
      <c r="E429" s="91">
        <v>4.5227999689627998</v>
      </c>
      <c r="F429" s="91">
        <v>18.125474426725265</v>
      </c>
      <c r="G429" s="91">
        <v>0.15105556544990925</v>
      </c>
      <c r="H429" s="91">
        <v>0.51216499999999998</v>
      </c>
      <c r="I429" s="91">
        <v>12</v>
      </c>
      <c r="J429" s="90">
        <v>0.91</v>
      </c>
      <c r="K429" s="90">
        <v>-0.23</v>
      </c>
      <c r="L429" s="91" t="s">
        <v>1763</v>
      </c>
      <c r="N429" s="109"/>
      <c r="O429" s="126"/>
    </row>
    <row r="430" spans="1:15">
      <c r="A430" s="124" t="s">
        <v>1787</v>
      </c>
      <c r="B430" s="41" t="s">
        <v>1786</v>
      </c>
      <c r="C430" s="41" t="s">
        <v>71</v>
      </c>
      <c r="D430" s="91">
        <v>1730</v>
      </c>
      <c r="E430" s="91">
        <v>4.9616685061355987</v>
      </c>
      <c r="F430" s="91">
        <v>19.718593894083273</v>
      </c>
      <c r="G430" s="91">
        <v>0.15232477166518413</v>
      </c>
      <c r="H430" s="91">
        <v>0.51220399999999999</v>
      </c>
      <c r="I430" s="91">
        <v>10</v>
      </c>
      <c r="J430" s="90">
        <v>1.39</v>
      </c>
      <c r="K430" s="90">
        <v>-0.23</v>
      </c>
      <c r="L430" s="91" t="s">
        <v>1763</v>
      </c>
      <c r="N430" s="109"/>
      <c r="O430" s="126"/>
    </row>
    <row r="431" spans="1:15">
      <c r="A431" s="124" t="s">
        <v>1788</v>
      </c>
      <c r="B431" s="41" t="s">
        <v>1786</v>
      </c>
      <c r="C431" s="41" t="s">
        <v>71</v>
      </c>
      <c r="D431" s="91">
        <v>1730</v>
      </c>
      <c r="E431" s="91">
        <v>5.876291392652198</v>
      </c>
      <c r="F431" s="91">
        <v>27.53785951219103</v>
      </c>
      <c r="G431" s="91">
        <v>0.12900726929990419</v>
      </c>
      <c r="H431" s="91">
        <v>0.51211590489905479</v>
      </c>
      <c r="I431" s="91">
        <v>11</v>
      </c>
      <c r="J431" s="90">
        <v>4.8600000000000003</v>
      </c>
      <c r="K431" s="90">
        <v>-0.34</v>
      </c>
      <c r="L431" s="91" t="s">
        <v>1789</v>
      </c>
      <c r="N431" s="109"/>
      <c r="O431" s="126"/>
    </row>
    <row r="432" spans="1:15">
      <c r="A432" s="124" t="s">
        <v>1790</v>
      </c>
      <c r="B432" s="41" t="s">
        <v>1786</v>
      </c>
      <c r="C432" s="41" t="s">
        <v>71</v>
      </c>
      <c r="D432" s="91">
        <v>1730</v>
      </c>
      <c r="E432" s="91">
        <v>5.8604437589021083</v>
      </c>
      <c r="F432" s="91">
        <v>23.722224640188177</v>
      </c>
      <c r="G432" s="91">
        <v>0.14935374866194576</v>
      </c>
      <c r="H432" s="91">
        <v>0.51224539450413054</v>
      </c>
      <c r="I432" s="91">
        <v>13</v>
      </c>
      <c r="J432" s="90">
        <v>2.86</v>
      </c>
      <c r="K432" s="90">
        <v>-0.24</v>
      </c>
      <c r="L432" s="91"/>
      <c r="N432" s="109"/>
      <c r="O432" s="126"/>
    </row>
    <row r="433" spans="1:15">
      <c r="A433" s="124" t="s">
        <v>1791</v>
      </c>
      <c r="B433" s="41" t="s">
        <v>1786</v>
      </c>
      <c r="C433" s="41" t="s">
        <v>71</v>
      </c>
      <c r="D433" s="91">
        <v>1730</v>
      </c>
      <c r="E433" s="91">
        <v>4.6460037720782683</v>
      </c>
      <c r="F433" s="91">
        <v>18.318882059922856</v>
      </c>
      <c r="G433" s="91">
        <v>0.15353214756318395</v>
      </c>
      <c r="H433" s="91">
        <v>0.51223649562463469</v>
      </c>
      <c r="I433" s="91">
        <v>9</v>
      </c>
      <c r="J433" s="90">
        <v>1.76</v>
      </c>
      <c r="K433" s="90">
        <v>-0.22</v>
      </c>
      <c r="L433" s="91" t="s">
        <v>1763</v>
      </c>
      <c r="N433" s="109"/>
      <c r="O433" s="126"/>
    </row>
    <row r="434" spans="1:15">
      <c r="A434" s="124" t="s">
        <v>1792</v>
      </c>
      <c r="B434" s="41" t="s">
        <v>1786</v>
      </c>
      <c r="C434" s="41" t="s">
        <v>71</v>
      </c>
      <c r="D434" s="91">
        <v>1730</v>
      </c>
      <c r="E434" s="91">
        <v>7.0009237244231688</v>
      </c>
      <c r="F434" s="91">
        <v>32.228909651226161</v>
      </c>
      <c r="G434" s="91">
        <v>0.13132601686483256</v>
      </c>
      <c r="H434" s="91">
        <v>0.51193787749982811</v>
      </c>
      <c r="I434" s="91">
        <v>12</v>
      </c>
      <c r="J434" s="90">
        <v>0.86</v>
      </c>
      <c r="K434" s="90">
        <v>-0.33</v>
      </c>
      <c r="L434" s="91"/>
      <c r="N434" s="109"/>
      <c r="O434" s="126"/>
    </row>
    <row r="435" spans="1:15">
      <c r="A435" s="124" t="s">
        <v>1793</v>
      </c>
      <c r="B435" s="41" t="s">
        <v>1786</v>
      </c>
      <c r="C435" s="41" t="s">
        <v>71</v>
      </c>
      <c r="D435" s="91">
        <v>1730</v>
      </c>
      <c r="E435" s="91">
        <v>7.0578566068144024</v>
      </c>
      <c r="F435" s="91">
        <v>32.170065084074643</v>
      </c>
      <c r="G435" s="91">
        <v>0.13263615705481602</v>
      </c>
      <c r="H435" s="91">
        <v>0.51197279542536744</v>
      </c>
      <c r="I435" s="91">
        <v>13</v>
      </c>
      <c r="J435" s="90">
        <v>1.25</v>
      </c>
      <c r="K435" s="90">
        <v>-0.33</v>
      </c>
      <c r="L435" s="91"/>
      <c r="N435" s="109"/>
      <c r="O435" s="126"/>
    </row>
    <row r="436" spans="1:15">
      <c r="A436" s="124" t="s">
        <v>1794</v>
      </c>
      <c r="B436" s="41" t="s">
        <v>1783</v>
      </c>
      <c r="C436" s="41" t="s">
        <v>71</v>
      </c>
      <c r="D436" s="91">
        <v>1680</v>
      </c>
      <c r="E436" s="91">
        <v>6.34</v>
      </c>
      <c r="F436" s="91">
        <v>28.2</v>
      </c>
      <c r="G436" s="91">
        <v>0.13589999999999999</v>
      </c>
      <c r="H436" s="91">
        <v>0.51192400000000005</v>
      </c>
      <c r="I436" s="91">
        <v>12</v>
      </c>
      <c r="J436" s="90">
        <v>-0.83</v>
      </c>
      <c r="K436" s="90">
        <v>-0.31</v>
      </c>
      <c r="L436" s="91" t="s">
        <v>1795</v>
      </c>
      <c r="N436" s="109"/>
      <c r="O436" s="126"/>
    </row>
    <row r="437" spans="1:15">
      <c r="A437" s="124" t="s">
        <v>1796</v>
      </c>
      <c r="B437" s="41" t="s">
        <v>1783</v>
      </c>
      <c r="C437" s="41" t="s">
        <v>71</v>
      </c>
      <c r="D437" s="91">
        <v>1680</v>
      </c>
      <c r="E437" s="91">
        <v>6.74</v>
      </c>
      <c r="F437" s="91">
        <v>34.5</v>
      </c>
      <c r="G437" s="91">
        <v>0.1183</v>
      </c>
      <c r="H437" s="91">
        <v>0.51181299999999996</v>
      </c>
      <c r="I437" s="91">
        <v>10</v>
      </c>
      <c r="J437" s="90">
        <v>0.81</v>
      </c>
      <c r="K437" s="90">
        <v>-0.4</v>
      </c>
      <c r="L437" s="91" t="s">
        <v>1795</v>
      </c>
      <c r="N437" s="109"/>
      <c r="O437" s="126"/>
    </row>
    <row r="438" spans="1:15">
      <c r="A438" s="124" t="s">
        <v>1797</v>
      </c>
      <c r="B438" s="41" t="s">
        <v>1783</v>
      </c>
      <c r="C438" s="41" t="s">
        <v>71</v>
      </c>
      <c r="D438" s="91">
        <v>1680</v>
      </c>
      <c r="E438" s="91">
        <v>7.28</v>
      </c>
      <c r="F438" s="91">
        <v>37.799999999999997</v>
      </c>
      <c r="G438" s="91">
        <v>0.11650000000000001</v>
      </c>
      <c r="H438" s="91">
        <v>0.51184600000000002</v>
      </c>
      <c r="I438" s="91">
        <v>1</v>
      </c>
      <c r="J438" s="90">
        <v>1.84</v>
      </c>
      <c r="K438" s="90">
        <v>-0.41</v>
      </c>
      <c r="L438" s="91" t="s">
        <v>1795</v>
      </c>
      <c r="N438" s="109"/>
      <c r="O438" s="126"/>
    </row>
    <row r="439" spans="1:15">
      <c r="A439" s="124" t="s">
        <v>1798</v>
      </c>
      <c r="B439" s="41" t="s">
        <v>1783</v>
      </c>
      <c r="C439" s="41" t="s">
        <v>71</v>
      </c>
      <c r="D439" s="91">
        <v>1680</v>
      </c>
      <c r="E439" s="91">
        <v>6.94</v>
      </c>
      <c r="F439" s="91">
        <v>29.3</v>
      </c>
      <c r="G439" s="91">
        <v>0.14349999999999999</v>
      </c>
      <c r="H439" s="91">
        <v>0.51213200000000003</v>
      </c>
      <c r="I439" s="91">
        <v>11</v>
      </c>
      <c r="J439" s="90">
        <v>1.6</v>
      </c>
      <c r="K439" s="90">
        <v>-0.27</v>
      </c>
      <c r="L439" s="91" t="s">
        <v>1795</v>
      </c>
      <c r="N439" s="109"/>
      <c r="O439" s="126"/>
    </row>
    <row r="440" spans="1:15">
      <c r="A440" s="124" t="s">
        <v>1799</v>
      </c>
      <c r="B440" s="41" t="s">
        <v>1783</v>
      </c>
      <c r="C440" s="41" t="s">
        <v>71</v>
      </c>
      <c r="D440" s="91">
        <v>1680</v>
      </c>
      <c r="E440" s="91">
        <v>6.48</v>
      </c>
      <c r="F440" s="91">
        <v>29</v>
      </c>
      <c r="G440" s="91">
        <v>0.1353</v>
      </c>
      <c r="H440" s="91">
        <v>0.51193999999999995</v>
      </c>
      <c r="I440" s="91">
        <v>11</v>
      </c>
      <c r="J440" s="90">
        <v>-0.39</v>
      </c>
      <c r="K440" s="90">
        <v>-0.31</v>
      </c>
      <c r="L440" s="91" t="s">
        <v>1795</v>
      </c>
      <c r="N440" s="109"/>
      <c r="O440" s="126"/>
    </row>
    <row r="441" spans="1:15">
      <c r="A441" s="124" t="s">
        <v>1800</v>
      </c>
      <c r="B441" s="41" t="s">
        <v>1801</v>
      </c>
      <c r="C441" s="41" t="s">
        <v>71</v>
      </c>
      <c r="D441" s="91">
        <v>1630</v>
      </c>
      <c r="E441" s="91">
        <v>2.76</v>
      </c>
      <c r="F441" s="91">
        <v>11.48</v>
      </c>
      <c r="G441" s="91">
        <v>0.14560000000000001</v>
      </c>
      <c r="H441" s="91">
        <v>0.51198100000000002</v>
      </c>
      <c r="I441" s="91">
        <v>10</v>
      </c>
      <c r="J441" s="90">
        <v>-2.14</v>
      </c>
      <c r="K441" s="90">
        <v>-0.26</v>
      </c>
      <c r="L441" s="91" t="s">
        <v>1795</v>
      </c>
      <c r="N441" s="109"/>
      <c r="O441" s="126"/>
    </row>
    <row r="442" spans="1:15">
      <c r="A442" s="124" t="s">
        <v>1802</v>
      </c>
      <c r="B442" s="41" t="s">
        <v>1801</v>
      </c>
      <c r="C442" s="41" t="s">
        <v>71</v>
      </c>
      <c r="D442" s="91">
        <v>1630</v>
      </c>
      <c r="E442" s="91">
        <v>2.91</v>
      </c>
      <c r="F442" s="91">
        <v>10.82</v>
      </c>
      <c r="G442" s="91">
        <v>0.16270000000000001</v>
      </c>
      <c r="H442" s="91">
        <v>0.51218399999999997</v>
      </c>
      <c r="I442" s="91">
        <v>15</v>
      </c>
      <c r="J442" s="90">
        <v>-1.76</v>
      </c>
      <c r="K442" s="90">
        <v>-0.17</v>
      </c>
      <c r="L442" s="91" t="s">
        <v>1795</v>
      </c>
      <c r="N442" s="109"/>
      <c r="O442" s="126"/>
    </row>
    <row r="443" spans="1:15">
      <c r="A443" s="124" t="s">
        <v>1803</v>
      </c>
      <c r="B443" s="41" t="s">
        <v>1801</v>
      </c>
      <c r="C443" s="41" t="s">
        <v>71</v>
      </c>
      <c r="D443" s="91">
        <v>1630</v>
      </c>
      <c r="E443" s="91">
        <v>4.4000000000000004</v>
      </c>
      <c r="F443" s="91">
        <v>16.8</v>
      </c>
      <c r="G443" s="91">
        <v>0.15709999999999999</v>
      </c>
      <c r="H443" s="91">
        <v>0.51221700000000003</v>
      </c>
      <c r="I443" s="91">
        <v>6</v>
      </c>
      <c r="J443" s="90">
        <v>7.0000000000000007E-2</v>
      </c>
      <c r="K443" s="90">
        <v>-0.2</v>
      </c>
      <c r="L443" s="91" t="s">
        <v>1962</v>
      </c>
      <c r="N443" s="109"/>
      <c r="O443" s="126"/>
    </row>
    <row r="444" spans="1:15">
      <c r="A444" s="124">
        <v>1</v>
      </c>
      <c r="B444" s="41" t="s">
        <v>1801</v>
      </c>
      <c r="C444" s="41" t="s">
        <v>71</v>
      </c>
      <c r="D444" s="91">
        <v>1630</v>
      </c>
      <c r="E444" s="91">
        <v>5.4</v>
      </c>
      <c r="F444" s="91">
        <v>17.399999999999999</v>
      </c>
      <c r="G444" s="91">
        <v>0.18759999999999999</v>
      </c>
      <c r="H444" s="91">
        <v>0.51283800000000002</v>
      </c>
      <c r="I444" s="91">
        <v>8</v>
      </c>
      <c r="J444" s="90">
        <v>5.83</v>
      </c>
      <c r="K444" s="90">
        <v>-0.05</v>
      </c>
      <c r="L444" s="91" t="s">
        <v>2015</v>
      </c>
      <c r="N444" s="109"/>
      <c r="O444" s="126"/>
    </row>
    <row r="445" spans="1:15">
      <c r="A445" s="124">
        <v>2</v>
      </c>
      <c r="B445" s="41" t="s">
        <v>1801</v>
      </c>
      <c r="C445" s="41" t="s">
        <v>71</v>
      </c>
      <c r="D445" s="91">
        <v>1630</v>
      </c>
      <c r="E445" s="91">
        <v>2.38</v>
      </c>
      <c r="F445" s="91">
        <v>8.0299999999999994</v>
      </c>
      <c r="G445" s="91">
        <v>0.1792</v>
      </c>
      <c r="H445" s="91">
        <v>0.51274600000000004</v>
      </c>
      <c r="I445" s="91">
        <v>9</v>
      </c>
      <c r="J445" s="90">
        <v>5.79</v>
      </c>
      <c r="K445" s="90">
        <v>-0.09</v>
      </c>
      <c r="L445" s="91" t="s">
        <v>2015</v>
      </c>
      <c r="N445" s="109"/>
      <c r="O445" s="126"/>
    </row>
    <row r="446" spans="1:15">
      <c r="A446" s="124">
        <v>3</v>
      </c>
      <c r="B446" s="41" t="s">
        <v>1801</v>
      </c>
      <c r="C446" s="41" t="s">
        <v>71</v>
      </c>
      <c r="D446" s="91">
        <v>1630</v>
      </c>
      <c r="E446" s="91">
        <v>2.4300000000000002</v>
      </c>
      <c r="F446" s="91">
        <v>8.0500000000000007</v>
      </c>
      <c r="G446" s="91">
        <v>0.1825</v>
      </c>
      <c r="H446" s="91">
        <v>0.51277799999999996</v>
      </c>
      <c r="I446" s="91">
        <v>10</v>
      </c>
      <c r="J446" s="90">
        <v>5.72</v>
      </c>
      <c r="K446" s="90">
        <v>-7.0000000000000007E-2</v>
      </c>
      <c r="L446" s="91" t="s">
        <v>2015</v>
      </c>
      <c r="N446" s="109"/>
      <c r="O446" s="126"/>
    </row>
    <row r="447" spans="1:15">
      <c r="A447" s="124">
        <v>4</v>
      </c>
      <c r="B447" s="41" t="s">
        <v>1801</v>
      </c>
      <c r="C447" s="41" t="s">
        <v>71</v>
      </c>
      <c r="D447" s="91">
        <v>1630</v>
      </c>
      <c r="E447" s="91">
        <v>2.5499999999999998</v>
      </c>
      <c r="F447" s="91">
        <v>7.63</v>
      </c>
      <c r="G447" s="91">
        <v>0.20200000000000001</v>
      </c>
      <c r="H447" s="91">
        <v>0.51298699999999997</v>
      </c>
      <c r="I447" s="91">
        <v>9</v>
      </c>
      <c r="J447" s="90">
        <v>5.72</v>
      </c>
      <c r="K447" s="90">
        <v>0.03</v>
      </c>
      <c r="L447" s="91" t="s">
        <v>2015</v>
      </c>
      <c r="N447" s="109"/>
      <c r="O447" s="126"/>
    </row>
    <row r="448" spans="1:15">
      <c r="A448" s="124">
        <v>5</v>
      </c>
      <c r="B448" s="41" t="s">
        <v>1801</v>
      </c>
      <c r="C448" s="41" t="s">
        <v>71</v>
      </c>
      <c r="D448" s="91">
        <v>1630</v>
      </c>
      <c r="E448" s="91">
        <v>4.8499999999999996</v>
      </c>
      <c r="F448" s="91">
        <v>16.3</v>
      </c>
      <c r="G448" s="91">
        <v>0.1799</v>
      </c>
      <c r="H448" s="91">
        <v>0.51274600000000004</v>
      </c>
      <c r="I448" s="91">
        <v>10</v>
      </c>
      <c r="J448" s="90">
        <v>5.64</v>
      </c>
      <c r="K448" s="90">
        <v>-0.09</v>
      </c>
      <c r="L448" s="91" t="s">
        <v>2015</v>
      </c>
      <c r="N448" s="109"/>
      <c r="O448" s="126"/>
    </row>
    <row r="449" spans="1:15">
      <c r="A449" s="124">
        <v>6</v>
      </c>
      <c r="B449" s="41" t="s">
        <v>1801</v>
      </c>
      <c r="C449" s="41" t="s">
        <v>71</v>
      </c>
      <c r="D449" s="91">
        <v>1630</v>
      </c>
      <c r="E449" s="91">
        <v>2.65</v>
      </c>
      <c r="F449" s="91">
        <v>8.6300000000000008</v>
      </c>
      <c r="G449" s="91">
        <v>0.18559999999999999</v>
      </c>
      <c r="H449" s="91">
        <v>0.51280499999999996</v>
      </c>
      <c r="I449" s="91">
        <v>9</v>
      </c>
      <c r="J449" s="90">
        <v>5.6</v>
      </c>
      <c r="K449" s="90">
        <v>-0.06</v>
      </c>
      <c r="L449" s="91" t="s">
        <v>2015</v>
      </c>
      <c r="N449" s="109"/>
      <c r="O449" s="126"/>
    </row>
    <row r="450" spans="1:15">
      <c r="A450" s="124">
        <v>7</v>
      </c>
      <c r="B450" s="41" t="s">
        <v>1801</v>
      </c>
      <c r="C450" s="41" t="s">
        <v>71</v>
      </c>
      <c r="D450" s="91">
        <v>1630</v>
      </c>
      <c r="E450" s="91">
        <v>2.64</v>
      </c>
      <c r="F450" s="91">
        <v>8.6199999999999992</v>
      </c>
      <c r="G450" s="91">
        <v>0.18509999999999999</v>
      </c>
      <c r="H450" s="91">
        <v>0.51280300000000001</v>
      </c>
      <c r="I450" s="91">
        <v>10</v>
      </c>
      <c r="J450" s="90">
        <v>5.67</v>
      </c>
      <c r="K450" s="90">
        <v>-0.06</v>
      </c>
      <c r="L450" s="91" t="s">
        <v>2015</v>
      </c>
      <c r="N450" s="109"/>
      <c r="O450" s="126"/>
    </row>
    <row r="451" spans="1:15">
      <c r="A451" s="124">
        <v>8</v>
      </c>
      <c r="B451" s="41" t="s">
        <v>1801</v>
      </c>
      <c r="C451" s="41" t="s">
        <v>71</v>
      </c>
      <c r="D451" s="91">
        <v>1630</v>
      </c>
      <c r="E451" s="91">
        <v>1.65</v>
      </c>
      <c r="F451" s="91">
        <v>17.8</v>
      </c>
      <c r="G451" s="91">
        <v>5.6000000000000001E-2</v>
      </c>
      <c r="H451" s="91">
        <v>0.51142399999999999</v>
      </c>
      <c r="I451" s="91">
        <v>8</v>
      </c>
      <c r="J451" s="90">
        <v>5.76</v>
      </c>
      <c r="K451" s="90">
        <v>-0.72</v>
      </c>
      <c r="L451" s="91" t="s">
        <v>2015</v>
      </c>
      <c r="N451" s="109"/>
      <c r="O451" s="126"/>
    </row>
    <row r="452" spans="1:15">
      <c r="A452" s="124">
        <v>9</v>
      </c>
      <c r="B452" s="41" t="s">
        <v>1801</v>
      </c>
      <c r="C452" s="41" t="s">
        <v>71</v>
      </c>
      <c r="D452" s="91">
        <v>1630</v>
      </c>
      <c r="E452" s="91">
        <v>1.1399999999999999</v>
      </c>
      <c r="F452" s="91">
        <v>19.600000000000001</v>
      </c>
      <c r="G452" s="91">
        <v>3.5200000000000002E-2</v>
      </c>
      <c r="H452" s="91">
        <v>0.51120100000000002</v>
      </c>
      <c r="I452" s="91">
        <v>10</v>
      </c>
      <c r="J452" s="90">
        <v>5.76</v>
      </c>
      <c r="K452" s="90">
        <v>-0.82</v>
      </c>
      <c r="L452" s="91" t="s">
        <v>2015</v>
      </c>
      <c r="N452" s="109"/>
      <c r="O452" s="126"/>
    </row>
    <row r="453" spans="1:15">
      <c r="A453" s="124" t="s">
        <v>1804</v>
      </c>
      <c r="B453" s="41" t="s">
        <v>1805</v>
      </c>
      <c r="C453" s="41" t="s">
        <v>43</v>
      </c>
      <c r="D453" s="91">
        <v>1680</v>
      </c>
      <c r="E453" s="91">
        <v>7.9240000000000004</v>
      </c>
      <c r="F453" s="91">
        <v>35.4</v>
      </c>
      <c r="G453" s="91">
        <v>0.13550000000000001</v>
      </c>
      <c r="H453" s="91">
        <v>0.51186500000000001</v>
      </c>
      <c r="I453" s="91">
        <v>14</v>
      </c>
      <c r="J453" s="90">
        <v>-1.9</v>
      </c>
      <c r="K453" s="90">
        <v>-0.31</v>
      </c>
      <c r="L453" s="91" t="s">
        <v>1806</v>
      </c>
      <c r="N453" s="109"/>
      <c r="O453" s="126"/>
    </row>
    <row r="454" spans="1:15">
      <c r="A454" s="129" t="s">
        <v>1807</v>
      </c>
      <c r="B454" s="130"/>
      <c r="C454" s="130"/>
      <c r="D454" s="131"/>
      <c r="E454" s="131"/>
      <c r="F454" s="131"/>
      <c r="G454" s="131"/>
      <c r="H454" s="131"/>
      <c r="I454" s="131"/>
      <c r="J454" s="132"/>
      <c r="K454" s="132"/>
      <c r="L454" s="131"/>
      <c r="N454" s="109"/>
    </row>
    <row r="455" spans="1:15">
      <c r="A455" s="124" t="s">
        <v>1808</v>
      </c>
      <c r="B455" s="41" t="s">
        <v>1809</v>
      </c>
      <c r="C455" s="41" t="s">
        <v>1810</v>
      </c>
      <c r="D455" s="91">
        <v>1325</v>
      </c>
      <c r="E455" s="91">
        <v>6.34</v>
      </c>
      <c r="F455" s="91">
        <v>26.39</v>
      </c>
      <c r="G455" s="91">
        <v>0.14549999999999999</v>
      </c>
      <c r="H455" s="91">
        <v>0.51220100000000002</v>
      </c>
      <c r="I455" s="91">
        <v>14</v>
      </c>
      <c r="J455" s="90">
        <v>0.17</v>
      </c>
      <c r="K455" s="90">
        <v>-0.26</v>
      </c>
      <c r="L455" s="91" t="s">
        <v>1151</v>
      </c>
      <c r="N455" s="109"/>
      <c r="O455" s="126"/>
    </row>
    <row r="456" spans="1:15">
      <c r="A456" s="124" t="s">
        <v>1811</v>
      </c>
      <c r="B456" s="41" t="s">
        <v>1809</v>
      </c>
      <c r="C456" s="41" t="s">
        <v>1810</v>
      </c>
      <c r="D456" s="91">
        <v>1325</v>
      </c>
      <c r="E456" s="91">
        <v>5.67</v>
      </c>
      <c r="F456" s="91">
        <v>22.68</v>
      </c>
      <c r="G456" s="91">
        <v>0.15129999999999999</v>
      </c>
      <c r="H456" s="91">
        <v>0.51227800000000001</v>
      </c>
      <c r="I456" s="91">
        <v>10</v>
      </c>
      <c r="J456" s="90">
        <v>0.69</v>
      </c>
      <c r="K456" s="90">
        <v>-0.23</v>
      </c>
      <c r="L456" s="91" t="s">
        <v>1151</v>
      </c>
      <c r="N456" s="109"/>
      <c r="O456" s="126"/>
    </row>
    <row r="457" spans="1:15">
      <c r="A457" s="124" t="s">
        <v>1812</v>
      </c>
      <c r="B457" s="41" t="s">
        <v>1813</v>
      </c>
      <c r="C457" s="41" t="s">
        <v>1810</v>
      </c>
      <c r="D457" s="91">
        <v>1325</v>
      </c>
      <c r="E457" s="91">
        <v>6.21</v>
      </c>
      <c r="F457" s="91">
        <v>24.86</v>
      </c>
      <c r="G457" s="91">
        <v>0.1512</v>
      </c>
      <c r="H457" s="91">
        <v>0.51228399999999996</v>
      </c>
      <c r="I457" s="91">
        <v>12</v>
      </c>
      <c r="J457" s="90">
        <v>0.82</v>
      </c>
      <c r="K457" s="90">
        <v>-0.23</v>
      </c>
      <c r="L457" s="91" t="s">
        <v>1151</v>
      </c>
      <c r="N457" s="109"/>
      <c r="O457" s="126"/>
    </row>
    <row r="458" spans="1:15">
      <c r="A458" s="124" t="s">
        <v>1814</v>
      </c>
      <c r="B458" s="41" t="s">
        <v>1815</v>
      </c>
      <c r="C458" s="41" t="s">
        <v>1810</v>
      </c>
      <c r="D458" s="91">
        <v>1325</v>
      </c>
      <c r="E458" s="91">
        <v>5.08</v>
      </c>
      <c r="F458" s="91">
        <v>20.100000000000001</v>
      </c>
      <c r="G458" s="91">
        <v>0.153</v>
      </c>
      <c r="H458" s="91">
        <v>0.51231000000000004</v>
      </c>
      <c r="I458" s="91">
        <v>10</v>
      </c>
      <c r="J458" s="90">
        <v>1.02</v>
      </c>
      <c r="K458" s="90">
        <v>-0.22</v>
      </c>
      <c r="L458" s="91" t="s">
        <v>1151</v>
      </c>
      <c r="N458" s="109"/>
      <c r="O458" s="126"/>
    </row>
    <row r="459" spans="1:15">
      <c r="A459" s="124" t="s">
        <v>1816</v>
      </c>
      <c r="B459" s="41" t="s">
        <v>1815</v>
      </c>
      <c r="C459" s="41" t="s">
        <v>1810</v>
      </c>
      <c r="D459" s="91">
        <v>1325</v>
      </c>
      <c r="E459" s="91">
        <v>5.15</v>
      </c>
      <c r="F459" s="91">
        <v>20.69</v>
      </c>
      <c r="G459" s="91">
        <v>0.15079999999999999</v>
      </c>
      <c r="H459" s="91">
        <v>0.51226300000000002</v>
      </c>
      <c r="I459" s="91">
        <v>11</v>
      </c>
      <c r="J459" s="90">
        <v>0.48</v>
      </c>
      <c r="K459" s="90">
        <v>-0.23</v>
      </c>
      <c r="L459" s="91" t="s">
        <v>1151</v>
      </c>
      <c r="N459" s="109"/>
      <c r="O459" s="126"/>
    </row>
    <row r="460" spans="1:15">
      <c r="A460" s="124" t="s">
        <v>1817</v>
      </c>
      <c r="B460" s="41" t="s">
        <v>1818</v>
      </c>
      <c r="C460" s="41" t="s">
        <v>1810</v>
      </c>
      <c r="D460" s="91">
        <v>1325</v>
      </c>
      <c r="E460" s="91">
        <v>7.93</v>
      </c>
      <c r="F460" s="91">
        <v>32.17</v>
      </c>
      <c r="G460" s="91">
        <v>0.1492</v>
      </c>
      <c r="H460" s="91">
        <v>0.51228600000000002</v>
      </c>
      <c r="I460" s="91">
        <v>14</v>
      </c>
      <c r="J460" s="90">
        <v>1.2</v>
      </c>
      <c r="K460" s="90">
        <v>-0.24</v>
      </c>
      <c r="L460" s="91" t="s">
        <v>1151</v>
      </c>
      <c r="N460" s="109"/>
      <c r="O460" s="126"/>
    </row>
    <row r="461" spans="1:15">
      <c r="A461" s="124" t="s">
        <v>1819</v>
      </c>
      <c r="B461" s="41" t="s">
        <v>1818</v>
      </c>
      <c r="C461" s="41" t="s">
        <v>1810</v>
      </c>
      <c r="D461" s="91">
        <v>1325</v>
      </c>
      <c r="E461" s="91">
        <v>4.43</v>
      </c>
      <c r="F461" s="91">
        <v>17.809999999999999</v>
      </c>
      <c r="G461" s="91">
        <v>0.15049999999999999</v>
      </c>
      <c r="H461" s="91">
        <v>0.512243</v>
      </c>
      <c r="I461" s="91">
        <v>15</v>
      </c>
      <c r="J461" s="90">
        <v>0.14000000000000001</v>
      </c>
      <c r="K461" s="90">
        <v>-0.23</v>
      </c>
      <c r="L461" s="91" t="s">
        <v>1151</v>
      </c>
      <c r="N461" s="109"/>
      <c r="O461" s="126"/>
    </row>
    <row r="462" spans="1:15">
      <c r="A462" s="124" t="s">
        <v>1820</v>
      </c>
      <c r="B462" s="41" t="s">
        <v>1821</v>
      </c>
      <c r="C462" s="41" t="s">
        <v>1810</v>
      </c>
      <c r="D462" s="91">
        <v>1325</v>
      </c>
      <c r="E462" s="91">
        <v>5</v>
      </c>
      <c r="F462" s="91">
        <v>20.079999999999998</v>
      </c>
      <c r="G462" s="91">
        <v>0.1507</v>
      </c>
      <c r="H462" s="91">
        <v>0.51225799999999999</v>
      </c>
      <c r="I462" s="91">
        <v>12</v>
      </c>
      <c r="J462" s="90">
        <v>0.4</v>
      </c>
      <c r="K462" s="90">
        <v>-0.23</v>
      </c>
      <c r="L462" s="91" t="s">
        <v>1151</v>
      </c>
      <c r="N462" s="109"/>
      <c r="O462" s="126"/>
    </row>
    <row r="463" spans="1:15">
      <c r="A463" s="124" t="s">
        <v>1822</v>
      </c>
      <c r="B463" s="41" t="s">
        <v>1823</v>
      </c>
      <c r="C463" s="41" t="s">
        <v>1810</v>
      </c>
      <c r="D463" s="91">
        <v>1325</v>
      </c>
      <c r="E463" s="91">
        <v>3.73</v>
      </c>
      <c r="F463" s="91">
        <v>14.84</v>
      </c>
      <c r="G463" s="91">
        <v>0.15190000000000001</v>
      </c>
      <c r="H463" s="91">
        <v>0.51234299999999999</v>
      </c>
      <c r="I463" s="91">
        <v>8</v>
      </c>
      <c r="J463" s="90">
        <v>1.86</v>
      </c>
      <c r="K463" s="90">
        <v>-0.23</v>
      </c>
      <c r="L463" s="91" t="s">
        <v>1824</v>
      </c>
      <c r="N463" s="109"/>
      <c r="O463" s="126"/>
    </row>
    <row r="464" spans="1:15">
      <c r="A464" s="124" t="s">
        <v>1825</v>
      </c>
      <c r="B464" s="41" t="s">
        <v>1823</v>
      </c>
      <c r="C464" s="41" t="s">
        <v>1810</v>
      </c>
      <c r="D464" s="91">
        <v>1325</v>
      </c>
      <c r="E464" s="91">
        <v>3.62</v>
      </c>
      <c r="F464" s="91">
        <v>14.92</v>
      </c>
      <c r="G464" s="91">
        <v>0.1467</v>
      </c>
      <c r="H464" s="91">
        <v>0.51223799999999997</v>
      </c>
      <c r="I464" s="91">
        <v>9</v>
      </c>
      <c r="J464" s="90">
        <v>0.69</v>
      </c>
      <c r="K464" s="90">
        <v>-0.25</v>
      </c>
      <c r="L464" s="91" t="s">
        <v>1824</v>
      </c>
      <c r="N464" s="109"/>
      <c r="O464" s="126"/>
    </row>
    <row r="465" spans="1:15">
      <c r="A465" s="124" t="s">
        <v>1826</v>
      </c>
      <c r="B465" s="41" t="s">
        <v>1823</v>
      </c>
      <c r="C465" s="41" t="s">
        <v>1810</v>
      </c>
      <c r="D465" s="91">
        <v>1325</v>
      </c>
      <c r="E465" s="91">
        <v>3.93</v>
      </c>
      <c r="F465" s="91">
        <v>16.48</v>
      </c>
      <c r="G465" s="91">
        <v>0.14430000000000001</v>
      </c>
      <c r="H465" s="91">
        <v>0.51228200000000002</v>
      </c>
      <c r="I465" s="91">
        <v>9</v>
      </c>
      <c r="J465" s="90">
        <v>1.96</v>
      </c>
      <c r="K465" s="90">
        <v>-0.27</v>
      </c>
      <c r="L465" s="91" t="s">
        <v>1824</v>
      </c>
      <c r="N465" s="109"/>
      <c r="O465" s="126"/>
    </row>
    <row r="466" spans="1:15">
      <c r="A466" s="124" t="s">
        <v>1827</v>
      </c>
      <c r="B466" s="41" t="s">
        <v>1823</v>
      </c>
      <c r="C466" s="41" t="s">
        <v>1810</v>
      </c>
      <c r="D466" s="91">
        <v>1325</v>
      </c>
      <c r="E466" s="91">
        <v>3.39</v>
      </c>
      <c r="F466" s="91">
        <v>13.88</v>
      </c>
      <c r="G466" s="91">
        <v>0.1477</v>
      </c>
      <c r="H466" s="91">
        <v>0.51223399999999997</v>
      </c>
      <c r="I466" s="91">
        <v>9</v>
      </c>
      <c r="J466" s="90">
        <v>0.44</v>
      </c>
      <c r="K466" s="90">
        <v>-0.25</v>
      </c>
      <c r="L466" s="91" t="s">
        <v>1824</v>
      </c>
      <c r="N466" s="109"/>
      <c r="O466" s="126"/>
    </row>
    <row r="467" spans="1:15">
      <c r="A467" s="124" t="s">
        <v>1828</v>
      </c>
      <c r="B467" s="41" t="s">
        <v>1823</v>
      </c>
      <c r="C467" s="41" t="s">
        <v>1810</v>
      </c>
      <c r="D467" s="91">
        <v>1325</v>
      </c>
      <c r="E467" s="91">
        <v>3.31</v>
      </c>
      <c r="F467" s="91">
        <v>13.78</v>
      </c>
      <c r="G467" s="91">
        <v>0.14499999999999999</v>
      </c>
      <c r="H467" s="91">
        <v>0.51224199999999998</v>
      </c>
      <c r="I467" s="91">
        <v>9</v>
      </c>
      <c r="J467" s="90">
        <v>1.06</v>
      </c>
      <c r="K467" s="90">
        <v>-0.26</v>
      </c>
      <c r="L467" s="91" t="s">
        <v>1824</v>
      </c>
      <c r="N467" s="109"/>
      <c r="O467" s="126"/>
    </row>
    <row r="468" spans="1:15">
      <c r="A468" s="124" t="s">
        <v>1829</v>
      </c>
      <c r="B468" s="41" t="s">
        <v>1823</v>
      </c>
      <c r="C468" s="41" t="s">
        <v>1810</v>
      </c>
      <c r="D468" s="91">
        <v>1325</v>
      </c>
      <c r="E468" s="91">
        <v>3.84</v>
      </c>
      <c r="F468" s="91">
        <v>16.23</v>
      </c>
      <c r="G468" s="91">
        <v>0.14299999999999999</v>
      </c>
      <c r="H468" s="91">
        <v>0.512208</v>
      </c>
      <c r="I468" s="91">
        <v>8</v>
      </c>
      <c r="J468" s="90">
        <v>0.73</v>
      </c>
      <c r="K468" s="90">
        <v>-0.27</v>
      </c>
      <c r="L468" s="91" t="s">
        <v>1824</v>
      </c>
      <c r="N468" s="109"/>
      <c r="O468" s="126"/>
    </row>
    <row r="469" spans="1:15">
      <c r="A469" s="124" t="s">
        <v>1830</v>
      </c>
      <c r="B469" s="41" t="s">
        <v>1831</v>
      </c>
      <c r="C469" s="41" t="s">
        <v>67</v>
      </c>
      <c r="D469" s="91">
        <v>1324</v>
      </c>
      <c r="E469" s="91">
        <v>6.01</v>
      </c>
      <c r="F469" s="91">
        <v>22.1</v>
      </c>
      <c r="G469" s="91">
        <v>0.1651</v>
      </c>
      <c r="H469" s="91">
        <v>0.51233200000000001</v>
      </c>
      <c r="I469" s="91">
        <v>11</v>
      </c>
      <c r="J469" s="90">
        <v>-0.61</v>
      </c>
      <c r="K469" s="90">
        <v>-0.16</v>
      </c>
      <c r="L469" s="91" t="s">
        <v>1784</v>
      </c>
      <c r="N469" s="109"/>
      <c r="O469" s="126"/>
    </row>
    <row r="470" spans="1:15">
      <c r="A470" s="124" t="s">
        <v>1832</v>
      </c>
      <c r="B470" s="41" t="s">
        <v>1831</v>
      </c>
      <c r="C470" s="41" t="s">
        <v>67</v>
      </c>
      <c r="D470" s="91">
        <v>1324</v>
      </c>
      <c r="E470" s="91">
        <v>2.4</v>
      </c>
      <c r="F470" s="91">
        <v>9.4</v>
      </c>
      <c r="G470" s="91">
        <v>0.15429999999999999</v>
      </c>
      <c r="H470" s="91">
        <v>0.51218600000000003</v>
      </c>
      <c r="I470" s="91">
        <v>8</v>
      </c>
      <c r="J470" s="90">
        <v>-1.63</v>
      </c>
      <c r="K470" s="90">
        <v>-0.22</v>
      </c>
      <c r="L470" s="91" t="s">
        <v>1784</v>
      </c>
      <c r="N470" s="109"/>
      <c r="O470" s="126"/>
    </row>
    <row r="471" spans="1:15">
      <c r="A471" s="124" t="s">
        <v>1833</v>
      </c>
      <c r="B471" s="41" t="s">
        <v>1831</v>
      </c>
      <c r="C471" s="41" t="s">
        <v>67</v>
      </c>
      <c r="D471" s="91">
        <v>1324</v>
      </c>
      <c r="E471" s="91">
        <v>2.33</v>
      </c>
      <c r="F471" s="91">
        <v>9.09</v>
      </c>
      <c r="G471" s="91">
        <v>0.15509999999999999</v>
      </c>
      <c r="H471" s="91">
        <v>0.51218699999999995</v>
      </c>
      <c r="I471" s="91">
        <v>8</v>
      </c>
      <c r="J471" s="90">
        <v>-1.75</v>
      </c>
      <c r="K471" s="90">
        <v>-0.21</v>
      </c>
      <c r="L471" s="91" t="s">
        <v>1784</v>
      </c>
      <c r="N471" s="109"/>
      <c r="O471" s="126"/>
    </row>
    <row r="472" spans="1:15">
      <c r="A472" s="124" t="s">
        <v>1834</v>
      </c>
      <c r="B472" s="41" t="s">
        <v>1805</v>
      </c>
      <c r="C472" s="41" t="s">
        <v>43</v>
      </c>
      <c r="D472" s="91">
        <v>1230</v>
      </c>
      <c r="E472" s="91">
        <v>9.2799999999999994</v>
      </c>
      <c r="F472" s="91">
        <v>45.85</v>
      </c>
      <c r="G472" s="91">
        <v>0.1225</v>
      </c>
      <c r="H472" s="91">
        <v>0.51203699999999996</v>
      </c>
      <c r="I472" s="91">
        <v>15</v>
      </c>
      <c r="J472" s="90">
        <v>-0.03</v>
      </c>
      <c r="K472" s="90">
        <v>-0.38</v>
      </c>
      <c r="L472" s="91" t="s">
        <v>1806</v>
      </c>
      <c r="N472" s="109"/>
      <c r="O472" s="126"/>
    </row>
    <row r="473" spans="1:15">
      <c r="A473" s="124" t="s">
        <v>1835</v>
      </c>
      <c r="B473" s="41" t="s">
        <v>1805</v>
      </c>
      <c r="C473" s="41" t="s">
        <v>43</v>
      </c>
      <c r="D473" s="91">
        <v>1230</v>
      </c>
      <c r="E473" s="91">
        <v>4.5380000000000003</v>
      </c>
      <c r="F473" s="91">
        <v>20.23</v>
      </c>
      <c r="G473" s="91">
        <v>0.1358</v>
      </c>
      <c r="H473" s="91">
        <v>0.51221099999999997</v>
      </c>
      <c r="I473" s="91">
        <v>15</v>
      </c>
      <c r="J473" s="90">
        <v>1.27</v>
      </c>
      <c r="K473" s="90">
        <v>-0.31</v>
      </c>
      <c r="L473" s="91" t="s">
        <v>1806</v>
      </c>
      <c r="N473" s="109"/>
      <c r="O473" s="126"/>
    </row>
    <row r="474" spans="1:15">
      <c r="A474" s="124" t="s">
        <v>1836</v>
      </c>
      <c r="B474" s="41" t="s">
        <v>1837</v>
      </c>
      <c r="C474" s="41" t="s">
        <v>1838</v>
      </c>
      <c r="D474" s="91">
        <v>913</v>
      </c>
      <c r="E474" s="91">
        <v>4.9432046500369857</v>
      </c>
      <c r="F474" s="91">
        <v>19.80568229925353</v>
      </c>
      <c r="G474" s="91">
        <v>0.15109062431333475</v>
      </c>
      <c r="H474" s="91">
        <v>0.51229618736444571</v>
      </c>
      <c r="I474" s="91">
        <v>10</v>
      </c>
      <c r="J474" s="90">
        <v>-1.34</v>
      </c>
      <c r="K474" s="90">
        <v>-0.23</v>
      </c>
      <c r="L474" s="91" t="s">
        <v>1839</v>
      </c>
      <c r="N474" s="109"/>
      <c r="O474" s="126"/>
    </row>
    <row r="475" spans="1:15">
      <c r="A475" s="124" t="s">
        <v>1840</v>
      </c>
      <c r="B475" s="41" t="s">
        <v>1837</v>
      </c>
      <c r="C475" s="41" t="s">
        <v>68</v>
      </c>
      <c r="D475" s="91">
        <v>913</v>
      </c>
      <c r="E475" s="91">
        <v>6.9944517328925073</v>
      </c>
      <c r="F475" s="91">
        <v>31.170222500793265</v>
      </c>
      <c r="G475" s="91">
        <v>0.13584151248604959</v>
      </c>
      <c r="H475" s="91">
        <v>0.51222486527118671</v>
      </c>
      <c r="I475" s="91">
        <v>8</v>
      </c>
      <c r="J475" s="90">
        <v>-0.95</v>
      </c>
      <c r="K475" s="90">
        <v>-0.31</v>
      </c>
      <c r="L475" s="91" t="s">
        <v>1839</v>
      </c>
      <c r="N475" s="109"/>
      <c r="O475" s="126"/>
    </row>
    <row r="476" spans="1:15">
      <c r="A476" s="124" t="s">
        <v>1841</v>
      </c>
      <c r="B476" s="41" t="s">
        <v>1837</v>
      </c>
      <c r="C476" s="41" t="s">
        <v>68</v>
      </c>
      <c r="D476" s="91">
        <v>913</v>
      </c>
      <c r="E476" s="91">
        <v>6.2963258467489194</v>
      </c>
      <c r="F476" s="91">
        <v>25.968028633253617</v>
      </c>
      <c r="G476" s="91">
        <v>0.14678002165069928</v>
      </c>
      <c r="H476" s="91">
        <v>0.51228921303706676</v>
      </c>
      <c r="I476" s="91">
        <v>10</v>
      </c>
      <c r="J476" s="90">
        <v>-0.97</v>
      </c>
      <c r="K476" s="90">
        <v>-0.25</v>
      </c>
      <c r="L476" s="91" t="s">
        <v>1839</v>
      </c>
      <c r="N476" s="109"/>
      <c r="O476" s="126"/>
    </row>
    <row r="477" spans="1:15">
      <c r="A477" s="124" t="s">
        <v>1842</v>
      </c>
      <c r="B477" s="41" t="s">
        <v>1837</v>
      </c>
      <c r="C477" s="41" t="s">
        <v>1838</v>
      </c>
      <c r="D477" s="91">
        <v>906</v>
      </c>
      <c r="E477" s="91">
        <v>3.5675571302365303</v>
      </c>
      <c r="F477" s="91">
        <v>13.120980277350489</v>
      </c>
      <c r="G477" s="91">
        <v>0.16459755781170884</v>
      </c>
      <c r="H477" s="91">
        <v>0.51245897197034984</v>
      </c>
      <c r="I477" s="91">
        <v>10</v>
      </c>
      <c r="J477" s="90">
        <v>0.23</v>
      </c>
      <c r="K477" s="90">
        <v>-0.16</v>
      </c>
      <c r="L477" s="91" t="s">
        <v>1839</v>
      </c>
      <c r="N477" s="109"/>
      <c r="O477" s="126"/>
    </row>
    <row r="478" spans="1:15">
      <c r="A478" s="124" t="s">
        <v>1843</v>
      </c>
      <c r="B478" s="41" t="s">
        <v>1837</v>
      </c>
      <c r="C478" s="41" t="s">
        <v>1844</v>
      </c>
      <c r="D478" s="91">
        <v>913</v>
      </c>
      <c r="E478" s="91">
        <v>12.431396795208011</v>
      </c>
      <c r="F478" s="91">
        <v>58.929038537971856</v>
      </c>
      <c r="G478" s="91">
        <v>0.12770541323723172</v>
      </c>
      <c r="H478" s="91">
        <v>0.51217636171992464</v>
      </c>
      <c r="I478" s="91">
        <v>14</v>
      </c>
      <c r="J478" s="90">
        <v>-0.95</v>
      </c>
      <c r="K478" s="90">
        <v>-0.35</v>
      </c>
      <c r="L478" s="91" t="s">
        <v>1839</v>
      </c>
      <c r="N478" s="109"/>
      <c r="O478" s="126"/>
    </row>
    <row r="479" spans="1:15">
      <c r="A479" s="124" t="s">
        <v>1845</v>
      </c>
      <c r="B479" s="41" t="s">
        <v>1846</v>
      </c>
      <c r="C479" s="41" t="s">
        <v>1838</v>
      </c>
      <c r="D479" s="91">
        <v>920</v>
      </c>
      <c r="E479" s="91">
        <v>6.3271136003310922</v>
      </c>
      <c r="F479" s="91">
        <v>24.520465873153427</v>
      </c>
      <c r="G479" s="91">
        <v>0.15620525786262776</v>
      </c>
      <c r="H479" s="91">
        <v>0.51248516292473956</v>
      </c>
      <c r="I479" s="91">
        <v>8</v>
      </c>
      <c r="J479" s="90">
        <v>1.79</v>
      </c>
      <c r="K479" s="90">
        <v>-0.21</v>
      </c>
      <c r="L479" s="91" t="s">
        <v>1839</v>
      </c>
      <c r="N479" s="109"/>
      <c r="O479" s="126"/>
    </row>
    <row r="480" spans="1:15">
      <c r="A480" s="124" t="s">
        <v>1847</v>
      </c>
      <c r="B480" s="41" t="s">
        <v>1846</v>
      </c>
      <c r="C480" s="41" t="s">
        <v>1838</v>
      </c>
      <c r="D480" s="91">
        <v>920</v>
      </c>
      <c r="E480" s="91">
        <v>5.5245417742918317</v>
      </c>
      <c r="F480" s="91">
        <v>19.746632224407243</v>
      </c>
      <c r="G480" s="91">
        <v>0.16936433355803579</v>
      </c>
      <c r="H480" s="91">
        <v>0.51256770780407745</v>
      </c>
      <c r="I480" s="91">
        <v>10</v>
      </c>
      <c r="J480" s="90">
        <v>1.85</v>
      </c>
      <c r="K480" s="90">
        <v>-0.14000000000000001</v>
      </c>
      <c r="L480" s="91" t="s">
        <v>1839</v>
      </c>
      <c r="N480" s="109"/>
      <c r="O480" s="126"/>
    </row>
    <row r="481" spans="1:15">
      <c r="A481" s="124" t="s">
        <v>1848</v>
      </c>
      <c r="B481" s="41" t="s">
        <v>1846</v>
      </c>
      <c r="C481" s="41" t="s">
        <v>1838</v>
      </c>
      <c r="D481" s="91">
        <v>920</v>
      </c>
      <c r="E481" s="91">
        <v>8.8292155104874421</v>
      </c>
      <c r="F481" s="91">
        <v>40.645297449009625</v>
      </c>
      <c r="G481" s="91">
        <v>0.13150145093798002</v>
      </c>
      <c r="H481" s="91">
        <v>0.51220137525333431</v>
      </c>
      <c r="I481" s="91">
        <v>10</v>
      </c>
      <c r="J481" s="90">
        <v>-0.84</v>
      </c>
      <c r="K481" s="90">
        <v>-0.33</v>
      </c>
      <c r="L481" s="91" t="s">
        <v>1839</v>
      </c>
      <c r="N481" s="109"/>
      <c r="O481" s="126"/>
    </row>
    <row r="482" spans="1:15">
      <c r="A482" s="124" t="s">
        <v>1849</v>
      </c>
      <c r="B482" s="41" t="s">
        <v>1846</v>
      </c>
      <c r="C482" s="41" t="s">
        <v>1850</v>
      </c>
      <c r="D482" s="91">
        <v>920</v>
      </c>
      <c r="E482" s="91">
        <v>6.4511331426412397</v>
      </c>
      <c r="F482" s="91">
        <v>25.091562198208372</v>
      </c>
      <c r="G482" s="91">
        <v>0.15564208399605087</v>
      </c>
      <c r="H482" s="91">
        <v>0.51248787500235526</v>
      </c>
      <c r="I482" s="91">
        <v>10</v>
      </c>
      <c r="J482" s="90">
        <v>1.91</v>
      </c>
      <c r="K482" s="90">
        <v>-0.21</v>
      </c>
      <c r="L482" s="91" t="s">
        <v>1839</v>
      </c>
      <c r="N482" s="109"/>
      <c r="O482" s="126"/>
    </row>
    <row r="483" spans="1:15">
      <c r="A483" s="124" t="s">
        <v>1851</v>
      </c>
      <c r="B483" s="41" t="s">
        <v>1846</v>
      </c>
      <c r="C483" s="41" t="s">
        <v>1838</v>
      </c>
      <c r="D483" s="91">
        <v>906</v>
      </c>
      <c r="E483" s="91">
        <v>11.03059105701176</v>
      </c>
      <c r="F483" s="91">
        <v>51.377629738629835</v>
      </c>
      <c r="G483" s="91">
        <v>0.12997009989514721</v>
      </c>
      <c r="H483" s="91">
        <v>0.51231165493163389</v>
      </c>
      <c r="I483" s="91">
        <v>10</v>
      </c>
      <c r="J483" s="90">
        <v>1.37</v>
      </c>
      <c r="K483" s="90">
        <v>-0.34</v>
      </c>
      <c r="L483" s="91" t="s">
        <v>1839</v>
      </c>
      <c r="N483" s="109"/>
      <c r="O483" s="126"/>
    </row>
    <row r="484" spans="1:15">
      <c r="A484" s="124" t="s">
        <v>1852</v>
      </c>
      <c r="B484" s="41" t="s">
        <v>580</v>
      </c>
      <c r="C484" s="41" t="s">
        <v>1853</v>
      </c>
      <c r="D484" s="91">
        <v>920</v>
      </c>
      <c r="E484" s="91">
        <v>13</v>
      </c>
      <c r="F484" s="91">
        <v>56.71</v>
      </c>
      <c r="G484" s="91">
        <v>0.13880000000000001</v>
      </c>
      <c r="H484" s="91">
        <v>0.51244500000000004</v>
      </c>
      <c r="I484" s="91">
        <v>11</v>
      </c>
      <c r="J484" s="90">
        <v>3.06</v>
      </c>
      <c r="K484" s="90">
        <v>-0.28999999999999998</v>
      </c>
      <c r="L484" s="91" t="s">
        <v>1854</v>
      </c>
      <c r="N484" s="109"/>
      <c r="O484" s="126"/>
    </row>
    <row r="485" spans="1:15">
      <c r="A485" s="124" t="s">
        <v>1855</v>
      </c>
      <c r="B485" s="41" t="s">
        <v>1856</v>
      </c>
      <c r="C485" s="41" t="s">
        <v>1853</v>
      </c>
      <c r="D485" s="91">
        <v>920</v>
      </c>
      <c r="E485" s="91">
        <v>12.35</v>
      </c>
      <c r="F485" s="91">
        <v>53.65</v>
      </c>
      <c r="G485" s="91">
        <v>0.13930000000000001</v>
      </c>
      <c r="H485" s="91">
        <v>0.51243700000000003</v>
      </c>
      <c r="I485" s="91">
        <v>9</v>
      </c>
      <c r="J485" s="90">
        <v>2.84</v>
      </c>
      <c r="K485" s="90">
        <v>-0.28999999999999998</v>
      </c>
      <c r="L485" s="91" t="s">
        <v>1854</v>
      </c>
      <c r="N485" s="109"/>
      <c r="O485" s="126"/>
    </row>
    <row r="486" spans="1:15">
      <c r="A486" s="124" t="s">
        <v>1857</v>
      </c>
      <c r="B486" s="41" t="s">
        <v>1856</v>
      </c>
      <c r="C486" s="41" t="s">
        <v>1853</v>
      </c>
      <c r="D486" s="91">
        <v>920</v>
      </c>
      <c r="E486" s="91">
        <v>12.06</v>
      </c>
      <c r="F486" s="91">
        <v>53.83</v>
      </c>
      <c r="G486" s="91">
        <v>0.13550000000000001</v>
      </c>
      <c r="H486" s="91">
        <v>0.51237699999999997</v>
      </c>
      <c r="I486" s="91">
        <v>5</v>
      </c>
      <c r="J486" s="90">
        <v>2.12</v>
      </c>
      <c r="K486" s="90">
        <v>-0.31</v>
      </c>
      <c r="L486" s="91" t="s">
        <v>1854</v>
      </c>
      <c r="N486" s="109"/>
      <c r="O486" s="126"/>
    </row>
    <row r="487" spans="1:15">
      <c r="A487" s="124" t="s">
        <v>1858</v>
      </c>
      <c r="B487" s="41" t="s">
        <v>1856</v>
      </c>
      <c r="C487" s="41" t="s">
        <v>1853</v>
      </c>
      <c r="D487" s="91">
        <v>920</v>
      </c>
      <c r="E487" s="91">
        <v>11.67</v>
      </c>
      <c r="F487" s="91">
        <v>50.9</v>
      </c>
      <c r="G487" s="91">
        <v>0.1386</v>
      </c>
      <c r="H487" s="91">
        <v>0.51239900000000005</v>
      </c>
      <c r="I487" s="91">
        <v>8</v>
      </c>
      <c r="J487" s="90">
        <v>2.1800000000000002</v>
      </c>
      <c r="K487" s="90">
        <v>-0.3</v>
      </c>
      <c r="L487" s="91" t="s">
        <v>1854</v>
      </c>
      <c r="N487" s="109"/>
      <c r="O487" s="126"/>
    </row>
    <row r="488" spans="1:15">
      <c r="A488" s="124" t="s">
        <v>1859</v>
      </c>
      <c r="B488" s="41" t="s">
        <v>1856</v>
      </c>
      <c r="C488" s="41" t="s">
        <v>1853</v>
      </c>
      <c r="D488" s="91">
        <v>920</v>
      </c>
      <c r="E488" s="91">
        <v>10.55</v>
      </c>
      <c r="F488" s="91">
        <v>47.03</v>
      </c>
      <c r="G488" s="91">
        <v>0.13569999999999999</v>
      </c>
      <c r="H488" s="91">
        <v>0.51238399999999995</v>
      </c>
      <c r="I488" s="91">
        <v>7</v>
      </c>
      <c r="J488" s="90">
        <v>2.23</v>
      </c>
      <c r="K488" s="90">
        <v>-0.31</v>
      </c>
      <c r="L488" s="91" t="s">
        <v>1854</v>
      </c>
      <c r="N488" s="109"/>
      <c r="O488" s="126"/>
    </row>
    <row r="489" spans="1:15">
      <c r="A489" s="124" t="s">
        <v>1860</v>
      </c>
      <c r="B489" s="41" t="s">
        <v>1856</v>
      </c>
      <c r="C489" s="41" t="s">
        <v>1853</v>
      </c>
      <c r="D489" s="91">
        <v>920</v>
      </c>
      <c r="E489" s="91">
        <v>11.41</v>
      </c>
      <c r="F489" s="91">
        <v>49.86</v>
      </c>
      <c r="G489" s="91">
        <v>0.1384</v>
      </c>
      <c r="H489" s="91">
        <v>0.51237600000000005</v>
      </c>
      <c r="I489" s="91">
        <v>5</v>
      </c>
      <c r="J489" s="90">
        <v>1.76</v>
      </c>
      <c r="K489" s="90">
        <v>-0.3</v>
      </c>
      <c r="L489" s="91" t="s">
        <v>1854</v>
      </c>
      <c r="N489" s="109"/>
      <c r="O489" s="126"/>
    </row>
    <row r="490" spans="1:15">
      <c r="A490" s="124" t="s">
        <v>1861</v>
      </c>
      <c r="B490" s="41" t="s">
        <v>1856</v>
      </c>
      <c r="C490" s="41" t="s">
        <v>1853</v>
      </c>
      <c r="D490" s="91">
        <v>920</v>
      </c>
      <c r="E490" s="91">
        <v>12.83</v>
      </c>
      <c r="F490" s="91">
        <v>56.61</v>
      </c>
      <c r="G490" s="91">
        <v>0.13700000000000001</v>
      </c>
      <c r="H490" s="91">
        <v>0.512405</v>
      </c>
      <c r="I490" s="91">
        <v>8</v>
      </c>
      <c r="J490" s="90">
        <v>2.4900000000000002</v>
      </c>
      <c r="K490" s="90">
        <v>-0.3</v>
      </c>
      <c r="L490" s="91" t="s">
        <v>1854</v>
      </c>
      <c r="N490" s="109"/>
      <c r="O490" s="126"/>
    </row>
    <row r="491" spans="1:15">
      <c r="A491" s="124" t="s">
        <v>1862</v>
      </c>
      <c r="B491" s="41" t="s">
        <v>1863</v>
      </c>
      <c r="C491" s="41" t="s">
        <v>589</v>
      </c>
      <c r="D491" s="91">
        <v>913</v>
      </c>
      <c r="E491" s="91">
        <v>3</v>
      </c>
      <c r="F491" s="91">
        <v>11.7</v>
      </c>
      <c r="G491" s="91">
        <v>0.15490000000000001</v>
      </c>
      <c r="H491" s="91">
        <v>0.51239699999999999</v>
      </c>
      <c r="I491" s="91">
        <v>5</v>
      </c>
      <c r="J491" s="90">
        <v>0.18</v>
      </c>
      <c r="K491" s="90">
        <v>-0.21</v>
      </c>
      <c r="L491" s="91" t="s">
        <v>1864</v>
      </c>
      <c r="N491" s="109"/>
      <c r="O491" s="126"/>
    </row>
    <row r="492" spans="1:15">
      <c r="A492" s="124" t="s">
        <v>1862</v>
      </c>
      <c r="B492" s="41" t="s">
        <v>1863</v>
      </c>
      <c r="C492" s="41" t="s">
        <v>589</v>
      </c>
      <c r="D492" s="91">
        <v>913</v>
      </c>
      <c r="E492" s="91">
        <v>3.29</v>
      </c>
      <c r="F492" s="91">
        <v>12.8</v>
      </c>
      <c r="G492" s="91">
        <v>0.15529999999999999</v>
      </c>
      <c r="H492" s="91">
        <v>0.51240699999999995</v>
      </c>
      <c r="I492" s="91">
        <v>4</v>
      </c>
      <c r="J492" s="90">
        <v>0.33</v>
      </c>
      <c r="K492" s="90">
        <v>-0.21</v>
      </c>
      <c r="L492" s="91" t="s">
        <v>1864</v>
      </c>
      <c r="N492" s="109"/>
      <c r="O492" s="126"/>
    </row>
    <row r="493" spans="1:15">
      <c r="A493" s="124" t="s">
        <v>1865</v>
      </c>
      <c r="B493" s="41" t="s">
        <v>1863</v>
      </c>
      <c r="C493" s="41" t="s">
        <v>589</v>
      </c>
      <c r="D493" s="91">
        <v>913</v>
      </c>
      <c r="E493" s="91">
        <v>6.98</v>
      </c>
      <c r="F493" s="91">
        <v>30.7</v>
      </c>
      <c r="G493" s="91">
        <v>0.13739999999999999</v>
      </c>
      <c r="H493" s="91">
        <v>0.51238600000000001</v>
      </c>
      <c r="I493" s="91">
        <v>2</v>
      </c>
      <c r="J493" s="90">
        <v>2.02</v>
      </c>
      <c r="K493" s="90">
        <v>-0.3</v>
      </c>
      <c r="L493" s="91" t="s">
        <v>1864</v>
      </c>
      <c r="N493" s="109"/>
      <c r="O493" s="126"/>
    </row>
    <row r="494" spans="1:15">
      <c r="A494" s="124" t="s">
        <v>1865</v>
      </c>
      <c r="B494" s="41" t="s">
        <v>1863</v>
      </c>
      <c r="C494" s="41" t="s">
        <v>589</v>
      </c>
      <c r="D494" s="91">
        <v>913</v>
      </c>
      <c r="E494" s="91">
        <v>3.48</v>
      </c>
      <c r="F494" s="91">
        <v>13.6</v>
      </c>
      <c r="G494" s="91">
        <v>0.15459999999999999</v>
      </c>
      <c r="H494" s="91">
        <v>0.51241199999999998</v>
      </c>
      <c r="I494" s="91">
        <v>5</v>
      </c>
      <c r="J494" s="90">
        <v>0.51</v>
      </c>
      <c r="K494" s="90">
        <v>-0.21</v>
      </c>
      <c r="L494" s="91" t="s">
        <v>1864</v>
      </c>
      <c r="N494" s="109"/>
      <c r="O494" s="126"/>
    </row>
    <row r="495" spans="1:15">
      <c r="A495" s="124" t="s">
        <v>1865</v>
      </c>
      <c r="B495" s="41" t="s">
        <v>1863</v>
      </c>
      <c r="C495" s="41" t="s">
        <v>589</v>
      </c>
      <c r="D495" s="91">
        <v>913</v>
      </c>
      <c r="E495" s="91">
        <v>6.79</v>
      </c>
      <c r="F495" s="91">
        <v>28.3</v>
      </c>
      <c r="G495" s="91">
        <v>0.14499999999999999</v>
      </c>
      <c r="H495" s="91">
        <v>0.51230100000000001</v>
      </c>
      <c r="I495" s="91">
        <v>3</v>
      </c>
      <c r="J495" s="90">
        <v>-0.54</v>
      </c>
      <c r="K495" s="90">
        <v>-0.26</v>
      </c>
      <c r="L495" s="91" t="s">
        <v>1864</v>
      </c>
      <c r="N495" s="109"/>
      <c r="O495" s="126"/>
    </row>
    <row r="496" spans="1:15">
      <c r="A496" s="124" t="s">
        <v>1866</v>
      </c>
      <c r="B496" s="41" t="s">
        <v>1863</v>
      </c>
      <c r="C496" s="41" t="s">
        <v>589</v>
      </c>
      <c r="D496" s="91">
        <v>913</v>
      </c>
      <c r="E496" s="91">
        <v>5.72</v>
      </c>
      <c r="F496" s="91">
        <v>25.7</v>
      </c>
      <c r="G496" s="91">
        <v>0.13450000000000001</v>
      </c>
      <c r="H496" s="91">
        <v>0.51240200000000002</v>
      </c>
      <c r="I496" s="91">
        <v>3</v>
      </c>
      <c r="J496" s="90">
        <v>2.67</v>
      </c>
      <c r="K496" s="90">
        <v>-0.32</v>
      </c>
      <c r="L496" s="91" t="s">
        <v>1864</v>
      </c>
      <c r="N496" s="109"/>
      <c r="O496" s="126"/>
    </row>
    <row r="497" spans="1:15">
      <c r="A497" s="124" t="s">
        <v>1866</v>
      </c>
      <c r="B497" s="41" t="s">
        <v>1863</v>
      </c>
      <c r="C497" s="41" t="s">
        <v>589</v>
      </c>
      <c r="D497" s="91">
        <v>913</v>
      </c>
      <c r="E497" s="91">
        <v>3.54</v>
      </c>
      <c r="F497" s="91">
        <v>13.4</v>
      </c>
      <c r="G497" s="91">
        <v>0.15959999999999999</v>
      </c>
      <c r="H497" s="91">
        <v>0.51238499999999998</v>
      </c>
      <c r="I497" s="91">
        <v>3</v>
      </c>
      <c r="J497" s="90">
        <v>-0.6</v>
      </c>
      <c r="K497" s="90">
        <v>-0.19</v>
      </c>
      <c r="L497" s="91" t="s">
        <v>1864</v>
      </c>
      <c r="N497" s="109"/>
      <c r="O497" s="126"/>
    </row>
    <row r="498" spans="1:15">
      <c r="A498" s="124" t="s">
        <v>1867</v>
      </c>
      <c r="B498" s="41" t="s">
        <v>1863</v>
      </c>
      <c r="C498" s="41" t="s">
        <v>589</v>
      </c>
      <c r="D498" s="91">
        <v>913</v>
      </c>
      <c r="E498" s="91">
        <v>6.88</v>
      </c>
      <c r="F498" s="91">
        <v>30.8</v>
      </c>
      <c r="G498" s="91">
        <v>0.13500000000000001</v>
      </c>
      <c r="H498" s="91">
        <v>0.51239699999999999</v>
      </c>
      <c r="I498" s="91">
        <v>4</v>
      </c>
      <c r="J498" s="90">
        <v>2.5099999999999998</v>
      </c>
      <c r="K498" s="90">
        <v>-0.31</v>
      </c>
      <c r="L498" s="91" t="s">
        <v>1864</v>
      </c>
      <c r="N498" s="109"/>
      <c r="O498" s="126"/>
    </row>
    <row r="499" spans="1:15">
      <c r="A499" s="124" t="s">
        <v>1868</v>
      </c>
      <c r="B499" s="41" t="s">
        <v>1863</v>
      </c>
      <c r="C499" s="41" t="s">
        <v>589</v>
      </c>
      <c r="D499" s="91">
        <v>913</v>
      </c>
      <c r="E499" s="91">
        <v>5.84</v>
      </c>
      <c r="F499" s="91">
        <v>25</v>
      </c>
      <c r="G499" s="91">
        <v>0.1411</v>
      </c>
      <c r="H499" s="91">
        <v>0.51246499999999995</v>
      </c>
      <c r="I499" s="91">
        <v>4</v>
      </c>
      <c r="J499" s="90">
        <v>3.13</v>
      </c>
      <c r="K499" s="90">
        <v>-0.28000000000000003</v>
      </c>
      <c r="L499" s="91" t="s">
        <v>1864</v>
      </c>
      <c r="N499" s="109"/>
      <c r="O499" s="126"/>
    </row>
    <row r="500" spans="1:15">
      <c r="A500" s="124" t="s">
        <v>1869</v>
      </c>
      <c r="B500" s="41" t="s">
        <v>1863</v>
      </c>
      <c r="C500" s="41" t="s">
        <v>589</v>
      </c>
      <c r="D500" s="91">
        <v>913</v>
      </c>
      <c r="E500" s="91">
        <v>3.06</v>
      </c>
      <c r="F500" s="91">
        <v>11.2</v>
      </c>
      <c r="G500" s="91">
        <v>0.1651</v>
      </c>
      <c r="H500" s="91">
        <v>0.51250799999999996</v>
      </c>
      <c r="I500" s="91">
        <v>5</v>
      </c>
      <c r="J500" s="90">
        <v>1.1599999999999999</v>
      </c>
      <c r="K500" s="90">
        <v>-0.16</v>
      </c>
      <c r="L500" s="91" t="s">
        <v>1864</v>
      </c>
      <c r="N500" s="109"/>
      <c r="O500" s="126"/>
    </row>
    <row r="501" spans="1:15">
      <c r="A501" s="124" t="s">
        <v>1869</v>
      </c>
      <c r="B501" s="41" t="s">
        <v>1863</v>
      </c>
      <c r="C501" s="41" t="s">
        <v>589</v>
      </c>
      <c r="D501" s="91">
        <v>913</v>
      </c>
      <c r="E501" s="91">
        <v>2.5099999999999998</v>
      </c>
      <c r="F501" s="91">
        <v>9.8000000000000007</v>
      </c>
      <c r="G501" s="91">
        <v>0.15479999999999999</v>
      </c>
      <c r="H501" s="91">
        <v>0.51241099999999995</v>
      </c>
      <c r="I501" s="91">
        <v>6</v>
      </c>
      <c r="J501" s="90">
        <v>0.47</v>
      </c>
      <c r="K501" s="90">
        <v>-0.21</v>
      </c>
      <c r="L501" s="91" t="s">
        <v>1864</v>
      </c>
      <c r="N501" s="109"/>
      <c r="O501" s="126"/>
    </row>
    <row r="502" spans="1:15">
      <c r="A502" s="124" t="s">
        <v>1870</v>
      </c>
      <c r="B502" s="41" t="s">
        <v>1863</v>
      </c>
      <c r="C502" s="41" t="s">
        <v>589</v>
      </c>
      <c r="D502" s="91">
        <v>913</v>
      </c>
      <c r="E502" s="91">
        <v>4.21</v>
      </c>
      <c r="F502" s="91">
        <v>18.7</v>
      </c>
      <c r="G502" s="91">
        <v>0.13600000000000001</v>
      </c>
      <c r="H502" s="91">
        <v>0.51227400000000001</v>
      </c>
      <c r="I502" s="91">
        <v>3</v>
      </c>
      <c r="J502" s="90">
        <v>-0.01</v>
      </c>
      <c r="K502" s="90">
        <v>-0.31</v>
      </c>
      <c r="L502" s="91" t="s">
        <v>1864</v>
      </c>
      <c r="N502" s="109"/>
      <c r="O502" s="126"/>
    </row>
    <row r="503" spans="1:15">
      <c r="A503" s="124" t="s">
        <v>1871</v>
      </c>
      <c r="B503" s="41" t="s">
        <v>1872</v>
      </c>
      <c r="C503" s="41" t="s">
        <v>1853</v>
      </c>
      <c r="D503" s="91">
        <v>900</v>
      </c>
      <c r="E503" s="91">
        <v>5.21</v>
      </c>
      <c r="F503" s="91">
        <v>23.02</v>
      </c>
      <c r="G503" s="91">
        <v>0.13689999999999999</v>
      </c>
      <c r="H503" s="91">
        <v>0.51220399999999999</v>
      </c>
      <c r="I503" s="91">
        <v>18</v>
      </c>
      <c r="J503" s="90">
        <v>-1.58</v>
      </c>
      <c r="K503" s="90">
        <v>-0.3</v>
      </c>
      <c r="L503" s="91" t="s">
        <v>1963</v>
      </c>
      <c r="N503" s="109"/>
      <c r="O503" s="126"/>
    </row>
    <row r="504" spans="1:15">
      <c r="A504" s="124" t="s">
        <v>1874</v>
      </c>
      <c r="B504" s="41" t="s">
        <v>1872</v>
      </c>
      <c r="C504" s="41" t="s">
        <v>1853</v>
      </c>
      <c r="D504" s="91">
        <v>900</v>
      </c>
      <c r="E504" s="91">
        <v>5.72</v>
      </c>
      <c r="F504" s="91">
        <v>25.59</v>
      </c>
      <c r="G504" s="91">
        <v>0.1351</v>
      </c>
      <c r="H504" s="91">
        <v>0.51217599999999996</v>
      </c>
      <c r="I504" s="91">
        <v>9</v>
      </c>
      <c r="J504" s="90">
        <v>-1.92</v>
      </c>
      <c r="K504" s="90">
        <v>-0.31</v>
      </c>
      <c r="L504" s="91" t="s">
        <v>1963</v>
      </c>
      <c r="N504" s="109"/>
      <c r="O504" s="126"/>
    </row>
    <row r="505" spans="1:15">
      <c r="A505" s="124" t="s">
        <v>1875</v>
      </c>
      <c r="B505" s="41" t="s">
        <v>1876</v>
      </c>
      <c r="C505" s="41" t="s">
        <v>1877</v>
      </c>
      <c r="D505" s="91">
        <v>831.8</v>
      </c>
      <c r="E505" s="91">
        <v>1.42</v>
      </c>
      <c r="F505" s="91">
        <v>6.4580000000000002</v>
      </c>
      <c r="G505" s="91">
        <v>0.132911</v>
      </c>
      <c r="H505" s="91">
        <v>0.51197400000000004</v>
      </c>
      <c r="I505" s="91">
        <v>8</v>
      </c>
      <c r="J505" s="90">
        <v>0</v>
      </c>
      <c r="K505" s="90">
        <v>0</v>
      </c>
      <c r="L505" s="91" t="s">
        <v>1878</v>
      </c>
      <c r="N505" s="109"/>
    </row>
    <row r="506" spans="1:15">
      <c r="A506" s="124" t="s">
        <v>1879</v>
      </c>
      <c r="B506" s="41" t="s">
        <v>1876</v>
      </c>
      <c r="C506" s="41" t="s">
        <v>1877</v>
      </c>
      <c r="D506" s="91">
        <v>831.8</v>
      </c>
      <c r="E506" s="91">
        <v>1.288</v>
      </c>
      <c r="F506" s="91">
        <v>6.016</v>
      </c>
      <c r="G506" s="91">
        <v>0.129413</v>
      </c>
      <c r="H506" s="91">
        <v>0.51195800000000002</v>
      </c>
      <c r="I506" s="91">
        <v>9</v>
      </c>
      <c r="J506" s="90">
        <v>0</v>
      </c>
      <c r="K506" s="90">
        <v>0</v>
      </c>
      <c r="L506" s="91" t="s">
        <v>1878</v>
      </c>
      <c r="N506" s="109"/>
    </row>
    <row r="507" spans="1:15">
      <c r="A507" s="124" t="s">
        <v>1880</v>
      </c>
      <c r="B507" s="41" t="s">
        <v>1876</v>
      </c>
      <c r="C507" s="41" t="s">
        <v>1877</v>
      </c>
      <c r="D507" s="91">
        <v>831.8</v>
      </c>
      <c r="E507" s="91">
        <v>1.764</v>
      </c>
      <c r="F507" s="91">
        <v>7.9139999999999997</v>
      </c>
      <c r="G507" s="91">
        <v>0.13473299999999999</v>
      </c>
      <c r="H507" s="91">
        <v>0.51196799999999998</v>
      </c>
      <c r="I507" s="91">
        <v>5</v>
      </c>
      <c r="J507" s="90">
        <v>0</v>
      </c>
      <c r="K507" s="90">
        <v>0</v>
      </c>
      <c r="L507" s="91" t="s">
        <v>1878</v>
      </c>
      <c r="N507" s="109"/>
    </row>
    <row r="508" spans="1:15">
      <c r="A508" s="124" t="s">
        <v>1881</v>
      </c>
      <c r="B508" s="41" t="s">
        <v>1876</v>
      </c>
      <c r="C508" s="41" t="s">
        <v>1877</v>
      </c>
      <c r="D508" s="91">
        <v>831.8</v>
      </c>
      <c r="E508" s="91">
        <v>2.2719999999999998</v>
      </c>
      <c r="F508" s="91">
        <v>10.17</v>
      </c>
      <c r="G508" s="91">
        <v>0.13503699999999999</v>
      </c>
      <c r="H508" s="91">
        <v>0.51192899999999997</v>
      </c>
      <c r="I508" s="91">
        <v>4</v>
      </c>
      <c r="J508" s="90">
        <v>0</v>
      </c>
      <c r="K508" s="90">
        <v>0</v>
      </c>
      <c r="L508" s="91" t="s">
        <v>1878</v>
      </c>
      <c r="N508" s="109"/>
    </row>
    <row r="509" spans="1:15">
      <c r="A509" s="124" t="s">
        <v>1882</v>
      </c>
      <c r="B509" s="41" t="s">
        <v>1876</v>
      </c>
      <c r="C509" s="41" t="s">
        <v>1877</v>
      </c>
      <c r="D509" s="91">
        <v>831.8</v>
      </c>
      <c r="E509" s="91">
        <v>1.208</v>
      </c>
      <c r="F509" s="91">
        <v>5.3220000000000001</v>
      </c>
      <c r="G509" s="91">
        <v>0.12789400000000001</v>
      </c>
      <c r="H509" s="91">
        <v>0.51192599999999999</v>
      </c>
      <c r="I509" s="91">
        <v>11</v>
      </c>
      <c r="J509" s="90">
        <v>0</v>
      </c>
      <c r="K509" s="90">
        <v>0</v>
      </c>
      <c r="L509" s="91" t="s">
        <v>1878</v>
      </c>
      <c r="N509" s="109"/>
    </row>
    <row r="510" spans="1:15">
      <c r="A510" s="124" t="s">
        <v>1883</v>
      </c>
      <c r="B510" s="41" t="s">
        <v>1876</v>
      </c>
      <c r="C510" s="41" t="s">
        <v>1877</v>
      </c>
      <c r="D510" s="91">
        <v>831.8</v>
      </c>
      <c r="E510" s="91">
        <v>1.998</v>
      </c>
      <c r="F510" s="91">
        <v>9.4019999999999992</v>
      </c>
      <c r="G510" s="91">
        <v>0.12845100000000001</v>
      </c>
      <c r="H510" s="91">
        <v>0.51188199999999995</v>
      </c>
      <c r="I510" s="91">
        <v>7</v>
      </c>
      <c r="J510" s="90">
        <v>0</v>
      </c>
      <c r="K510" s="90">
        <v>0</v>
      </c>
      <c r="L510" s="91" t="s">
        <v>1878</v>
      </c>
      <c r="N510" s="109"/>
    </row>
    <row r="511" spans="1:15">
      <c r="A511" s="124" t="s">
        <v>1884</v>
      </c>
      <c r="B511" s="41" t="s">
        <v>1876</v>
      </c>
      <c r="C511" s="41" t="s">
        <v>1877</v>
      </c>
      <c r="D511" s="91">
        <v>831.8</v>
      </c>
      <c r="E511" s="91">
        <v>1.1140000000000001</v>
      </c>
      <c r="F511" s="91">
        <v>4.7640000000000002</v>
      </c>
      <c r="G511" s="91">
        <v>0.141344</v>
      </c>
      <c r="H511" s="91">
        <v>0.51191200000000003</v>
      </c>
      <c r="I511" s="91">
        <v>7</v>
      </c>
      <c r="J511" s="90">
        <v>0</v>
      </c>
      <c r="K511" s="90">
        <v>0</v>
      </c>
      <c r="L511" s="91" t="s">
        <v>1878</v>
      </c>
      <c r="N511" s="109"/>
    </row>
    <row r="512" spans="1:15">
      <c r="A512" s="124" t="s">
        <v>1885</v>
      </c>
      <c r="B512" s="41" t="s">
        <v>1886</v>
      </c>
      <c r="C512" s="41" t="s">
        <v>67</v>
      </c>
      <c r="D512" s="91">
        <v>830</v>
      </c>
      <c r="E512" s="91">
        <v>5.51</v>
      </c>
      <c r="F512" s="91">
        <v>26.79</v>
      </c>
      <c r="G512" s="91">
        <v>0.12439</v>
      </c>
      <c r="H512" s="91">
        <v>0.51209499999999997</v>
      </c>
      <c r="I512" s="91">
        <v>4</v>
      </c>
      <c r="J512" s="90">
        <v>-2.92</v>
      </c>
      <c r="K512" s="90">
        <v>-0.37</v>
      </c>
      <c r="L512" s="91" t="s">
        <v>1887</v>
      </c>
      <c r="N512" s="109"/>
      <c r="O512" s="126"/>
    </row>
    <row r="513" spans="1:15">
      <c r="A513" s="124" t="s">
        <v>1888</v>
      </c>
      <c r="B513" s="41" t="s">
        <v>1886</v>
      </c>
      <c r="C513" s="41" t="s">
        <v>67</v>
      </c>
      <c r="D513" s="91">
        <v>830</v>
      </c>
      <c r="E513" s="91">
        <v>5.55</v>
      </c>
      <c r="F513" s="91">
        <v>26.78</v>
      </c>
      <c r="G513" s="91">
        <v>0.12531</v>
      </c>
      <c r="H513" s="91">
        <v>0.51217500000000005</v>
      </c>
      <c r="I513" s="91">
        <v>5</v>
      </c>
      <c r="J513" s="90">
        <v>-1.45</v>
      </c>
      <c r="K513" s="90">
        <v>-0.36</v>
      </c>
      <c r="L513" s="91" t="s">
        <v>1887</v>
      </c>
      <c r="N513" s="109"/>
      <c r="O513" s="126"/>
    </row>
    <row r="514" spans="1:15">
      <c r="A514" s="124" t="s">
        <v>1889</v>
      </c>
      <c r="B514" s="41" t="s">
        <v>1886</v>
      </c>
      <c r="C514" s="41" t="s">
        <v>67</v>
      </c>
      <c r="D514" s="91">
        <v>830</v>
      </c>
      <c r="E514" s="91">
        <v>6.76</v>
      </c>
      <c r="F514" s="91">
        <v>32.54</v>
      </c>
      <c r="G514" s="91">
        <v>0.12567</v>
      </c>
      <c r="H514" s="91">
        <v>0.51211700000000004</v>
      </c>
      <c r="I514" s="91">
        <v>4</v>
      </c>
      <c r="J514" s="90">
        <v>-2.63</v>
      </c>
      <c r="K514" s="90">
        <v>-0.36</v>
      </c>
      <c r="L514" s="91" t="s">
        <v>1887</v>
      </c>
      <c r="N514" s="109"/>
      <c r="O514" s="126"/>
    </row>
    <row r="515" spans="1:15">
      <c r="A515" s="124" t="s">
        <v>1890</v>
      </c>
      <c r="B515" s="41" t="s">
        <v>1886</v>
      </c>
      <c r="C515" s="41" t="s">
        <v>67</v>
      </c>
      <c r="D515" s="91">
        <v>830</v>
      </c>
      <c r="E515" s="91">
        <v>5.71</v>
      </c>
      <c r="F515" s="91">
        <v>27.37</v>
      </c>
      <c r="G515" s="91">
        <v>0.12606000000000001</v>
      </c>
      <c r="H515" s="91">
        <v>0.51214700000000002</v>
      </c>
      <c r="I515" s="91">
        <v>13</v>
      </c>
      <c r="J515" s="90">
        <v>-2.08</v>
      </c>
      <c r="K515" s="90">
        <v>-0.36</v>
      </c>
      <c r="L515" s="91" t="s">
        <v>1887</v>
      </c>
      <c r="N515" s="109"/>
      <c r="O515" s="126"/>
    </row>
    <row r="516" spans="1:15">
      <c r="A516" s="124" t="s">
        <v>1891</v>
      </c>
      <c r="B516" s="41" t="s">
        <v>1886</v>
      </c>
      <c r="C516" s="41" t="s">
        <v>67</v>
      </c>
      <c r="D516" s="91">
        <v>830</v>
      </c>
      <c r="E516" s="91">
        <v>10.65</v>
      </c>
      <c r="F516" s="91">
        <v>52.04</v>
      </c>
      <c r="G516" s="91">
        <v>0.12368</v>
      </c>
      <c r="H516" s="91">
        <v>0.51211600000000002</v>
      </c>
      <c r="I516" s="91">
        <v>1</v>
      </c>
      <c r="J516" s="90">
        <v>-2.4300000000000002</v>
      </c>
      <c r="K516" s="90">
        <v>-0.37</v>
      </c>
      <c r="L516" s="91" t="s">
        <v>1887</v>
      </c>
      <c r="N516" s="109"/>
      <c r="O516" s="126"/>
    </row>
    <row r="517" spans="1:15">
      <c r="A517" s="124" t="s">
        <v>1892</v>
      </c>
      <c r="B517" s="41" t="s">
        <v>1886</v>
      </c>
      <c r="C517" s="41" t="s">
        <v>67</v>
      </c>
      <c r="D517" s="91">
        <v>830</v>
      </c>
      <c r="E517" s="91">
        <v>11.68</v>
      </c>
      <c r="F517" s="91">
        <v>56.85</v>
      </c>
      <c r="G517" s="91">
        <v>0.12422</v>
      </c>
      <c r="H517" s="91">
        <v>0.51208900000000002</v>
      </c>
      <c r="I517" s="91">
        <v>5</v>
      </c>
      <c r="J517" s="90">
        <v>-3.02</v>
      </c>
      <c r="K517" s="90">
        <v>-0.37</v>
      </c>
      <c r="L517" s="91" t="s">
        <v>1887</v>
      </c>
      <c r="N517" s="109"/>
      <c r="O517" s="126"/>
    </row>
    <row r="518" spans="1:15">
      <c r="A518" s="124" t="s">
        <v>1893</v>
      </c>
      <c r="B518" s="41" t="s">
        <v>1886</v>
      </c>
      <c r="C518" s="41" t="s">
        <v>67</v>
      </c>
      <c r="D518" s="91">
        <v>830</v>
      </c>
      <c r="E518" s="91">
        <v>11.52</v>
      </c>
      <c r="F518" s="91">
        <v>56.07</v>
      </c>
      <c r="G518" s="91">
        <v>0.12428</v>
      </c>
      <c r="H518" s="91">
        <v>0.51210199999999995</v>
      </c>
      <c r="I518" s="91">
        <v>2</v>
      </c>
      <c r="J518" s="90">
        <v>-2.77</v>
      </c>
      <c r="K518" s="90">
        <v>-0.37</v>
      </c>
      <c r="L518" s="91" t="s">
        <v>1887</v>
      </c>
      <c r="N518" s="109"/>
      <c r="O518" s="126"/>
    </row>
    <row r="519" spans="1:15">
      <c r="A519" s="124" t="s">
        <v>1894</v>
      </c>
      <c r="B519" s="41" t="s">
        <v>1895</v>
      </c>
      <c r="C519" s="41" t="s">
        <v>67</v>
      </c>
      <c r="D519" s="91">
        <v>813</v>
      </c>
      <c r="E519" s="91">
        <v>4.3099999999999996</v>
      </c>
      <c r="F519" s="91">
        <v>19.5</v>
      </c>
      <c r="G519" s="91">
        <v>0.13359946368754924</v>
      </c>
      <c r="H519" s="91">
        <v>0.51188800000000001</v>
      </c>
      <c r="I519" s="91">
        <v>6</v>
      </c>
      <c r="J519" s="90">
        <v>-8.08</v>
      </c>
      <c r="K519" s="90">
        <v>-0.32</v>
      </c>
      <c r="L519" s="91"/>
      <c r="N519" s="109"/>
    </row>
    <row r="520" spans="1:15">
      <c r="A520" s="129" t="s">
        <v>1896</v>
      </c>
      <c r="B520" s="130"/>
      <c r="C520" s="130"/>
      <c r="D520" s="131"/>
      <c r="E520" s="131"/>
      <c r="F520" s="131"/>
      <c r="G520" s="131"/>
      <c r="H520" s="131"/>
      <c r="I520" s="131"/>
      <c r="J520" s="132"/>
      <c r="K520" s="132"/>
      <c r="L520" s="131"/>
      <c r="N520" s="109"/>
    </row>
    <row r="521" spans="1:15">
      <c r="A521" s="124" t="s">
        <v>1897</v>
      </c>
      <c r="B521" s="41" t="s">
        <v>1898</v>
      </c>
      <c r="C521" s="41" t="s">
        <v>1899</v>
      </c>
      <c r="D521" s="91">
        <v>465</v>
      </c>
      <c r="E521" s="91"/>
      <c r="F521" s="91"/>
      <c r="G521" s="91">
        <v>4.4999999999999998E-2</v>
      </c>
      <c r="H521" s="91">
        <v>0.51209000000000005</v>
      </c>
      <c r="I521" s="91">
        <v>12</v>
      </c>
      <c r="J521" s="90">
        <v>-1.68</v>
      </c>
      <c r="K521" s="90">
        <v>-0.77</v>
      </c>
      <c r="L521" s="91" t="s">
        <v>1900</v>
      </c>
      <c r="N521" s="109"/>
      <c r="O521" s="126"/>
    </row>
    <row r="522" spans="1:15">
      <c r="A522" s="124" t="s">
        <v>1901</v>
      </c>
      <c r="B522" s="41" t="s">
        <v>1898</v>
      </c>
      <c r="C522" s="41" t="s">
        <v>1899</v>
      </c>
      <c r="D522" s="91">
        <v>465</v>
      </c>
      <c r="E522" s="91"/>
      <c r="F522" s="91"/>
      <c r="G522" s="91">
        <v>0.10730000000000001</v>
      </c>
      <c r="H522" s="91">
        <v>0.51215500000000003</v>
      </c>
      <c r="I522" s="91">
        <v>7</v>
      </c>
      <c r="J522" s="90">
        <v>-4.12</v>
      </c>
      <c r="K522" s="90">
        <v>-0.45</v>
      </c>
      <c r="L522" s="91" t="s">
        <v>1900</v>
      </c>
      <c r="N522" s="109"/>
      <c r="O522" s="126"/>
    </row>
    <row r="523" spans="1:15">
      <c r="A523" s="124" t="s">
        <v>1902</v>
      </c>
      <c r="B523" s="41" t="s">
        <v>1898</v>
      </c>
      <c r="C523" s="41" t="s">
        <v>1903</v>
      </c>
      <c r="D523" s="91">
        <v>465</v>
      </c>
      <c r="E523" s="91"/>
      <c r="F523" s="91"/>
      <c r="G523" s="91">
        <v>0.1037</v>
      </c>
      <c r="H523" s="91">
        <v>0.51213799999999998</v>
      </c>
      <c r="I523" s="91">
        <v>6</v>
      </c>
      <c r="J523" s="90">
        <v>-4.2300000000000004</v>
      </c>
      <c r="K523" s="90">
        <v>-0.47</v>
      </c>
      <c r="L523" s="91" t="s">
        <v>1900</v>
      </c>
      <c r="N523" s="109"/>
      <c r="O523" s="126"/>
    </row>
    <row r="524" spans="1:15">
      <c r="A524" s="124" t="s">
        <v>1904</v>
      </c>
      <c r="B524" s="41" t="s">
        <v>1898</v>
      </c>
      <c r="C524" s="41" t="s">
        <v>1905</v>
      </c>
      <c r="D524" s="91">
        <v>465</v>
      </c>
      <c r="E524" s="91"/>
      <c r="F524" s="91"/>
      <c r="G524" s="91">
        <v>9.9900000000000003E-2</v>
      </c>
      <c r="H524" s="91">
        <v>0.51215500000000003</v>
      </c>
      <c r="I524" s="91">
        <v>7</v>
      </c>
      <c r="J524" s="90">
        <v>-3.67</v>
      </c>
      <c r="K524" s="90">
        <v>-0.49</v>
      </c>
      <c r="L524" s="91" t="s">
        <v>1900</v>
      </c>
      <c r="N524" s="109"/>
      <c r="O524" s="126"/>
    </row>
    <row r="525" spans="1:15">
      <c r="A525" s="124" t="s">
        <v>1906</v>
      </c>
      <c r="B525" s="41" t="s">
        <v>1898</v>
      </c>
      <c r="C525" s="41" t="s">
        <v>1905</v>
      </c>
      <c r="D525" s="91">
        <v>465</v>
      </c>
      <c r="E525" s="91"/>
      <c r="F525" s="91"/>
      <c r="G525" s="91">
        <v>9.7299999999999998E-2</v>
      </c>
      <c r="H525" s="91">
        <v>0.51214800000000005</v>
      </c>
      <c r="I525" s="91">
        <v>7</v>
      </c>
      <c r="J525" s="90">
        <v>-3.66</v>
      </c>
      <c r="K525" s="90">
        <v>-0.51</v>
      </c>
      <c r="L525" s="91" t="s">
        <v>1900</v>
      </c>
      <c r="N525" s="109"/>
      <c r="O525" s="126"/>
    </row>
    <row r="526" spans="1:15">
      <c r="A526" s="124" t="s">
        <v>1907</v>
      </c>
      <c r="B526" s="41" t="s">
        <v>1898</v>
      </c>
      <c r="C526" s="41" t="s">
        <v>1903</v>
      </c>
      <c r="D526" s="91">
        <v>465</v>
      </c>
      <c r="E526" s="91"/>
      <c r="F526" s="91"/>
      <c r="G526" s="91">
        <v>8.0199999999999994E-2</v>
      </c>
      <c r="H526" s="91">
        <v>0.51209700000000002</v>
      </c>
      <c r="I526" s="91">
        <v>8</v>
      </c>
      <c r="J526" s="90">
        <v>-3.64</v>
      </c>
      <c r="K526" s="90">
        <v>-0.59</v>
      </c>
      <c r="L526" s="91" t="s">
        <v>1900</v>
      </c>
      <c r="N526" s="109"/>
      <c r="O526" s="126"/>
    </row>
    <row r="527" spans="1:15">
      <c r="A527" s="124" t="s">
        <v>1908</v>
      </c>
      <c r="B527" s="41" t="s">
        <v>1898</v>
      </c>
      <c r="C527" s="41" t="s">
        <v>1909</v>
      </c>
      <c r="D527" s="91">
        <v>465</v>
      </c>
      <c r="E527" s="91"/>
      <c r="F527" s="91"/>
      <c r="G527" s="91">
        <v>0.14849999999999999</v>
      </c>
      <c r="H527" s="91">
        <v>0.51250300000000004</v>
      </c>
      <c r="I527" s="91">
        <v>8</v>
      </c>
      <c r="J527" s="90">
        <v>0.23</v>
      </c>
      <c r="K527" s="90">
        <v>-0.25</v>
      </c>
      <c r="L527" s="91" t="s">
        <v>1900</v>
      </c>
      <c r="N527" s="109"/>
      <c r="O527" s="126"/>
    </row>
    <row r="528" spans="1:15">
      <c r="A528" s="124" t="s">
        <v>1910</v>
      </c>
      <c r="B528" s="41" t="s">
        <v>1911</v>
      </c>
      <c r="C528" s="41" t="s">
        <v>1899</v>
      </c>
      <c r="D528" s="91">
        <v>465</v>
      </c>
      <c r="E528" s="91"/>
      <c r="F528" s="91"/>
      <c r="G528" s="91">
        <v>9.5399999999999999E-2</v>
      </c>
      <c r="H528" s="91">
        <v>0.512297</v>
      </c>
      <c r="I528" s="91">
        <v>9</v>
      </c>
      <c r="J528" s="90">
        <v>-0.63</v>
      </c>
      <c r="K528" s="90">
        <v>-0.51</v>
      </c>
      <c r="L528" s="91" t="s">
        <v>1900</v>
      </c>
      <c r="N528" s="109"/>
      <c r="O528" s="126"/>
    </row>
    <row r="529" spans="1:15">
      <c r="A529" s="124" t="s">
        <v>1912</v>
      </c>
      <c r="B529" s="41" t="s">
        <v>1911</v>
      </c>
      <c r="C529" s="41" t="s">
        <v>1899</v>
      </c>
      <c r="D529" s="91">
        <v>465</v>
      </c>
      <c r="E529" s="91"/>
      <c r="F529" s="91"/>
      <c r="G529" s="91">
        <v>0.1069</v>
      </c>
      <c r="H529" s="91">
        <v>0.51239299999999999</v>
      </c>
      <c r="I529" s="91">
        <v>7</v>
      </c>
      <c r="J529" s="90">
        <v>0.56000000000000005</v>
      </c>
      <c r="K529" s="90">
        <v>-0.46</v>
      </c>
      <c r="L529" s="91" t="s">
        <v>1900</v>
      </c>
      <c r="N529" s="109"/>
      <c r="O529" s="126"/>
    </row>
    <row r="530" spans="1:15">
      <c r="A530" s="124" t="s">
        <v>1913</v>
      </c>
      <c r="B530" s="41" t="s">
        <v>1911</v>
      </c>
      <c r="C530" s="41" t="s">
        <v>1899</v>
      </c>
      <c r="D530" s="91">
        <v>465</v>
      </c>
      <c r="E530" s="91"/>
      <c r="F530" s="91"/>
      <c r="G530" s="91">
        <v>7.6899999999999996E-2</v>
      </c>
      <c r="H530" s="91">
        <v>0.51226400000000005</v>
      </c>
      <c r="I530" s="91">
        <v>9</v>
      </c>
      <c r="J530" s="90">
        <v>-0.18</v>
      </c>
      <c r="K530" s="90">
        <v>-0.61</v>
      </c>
      <c r="L530" s="91" t="s">
        <v>1900</v>
      </c>
      <c r="N530" s="109"/>
      <c r="O530" s="126"/>
    </row>
    <row r="531" spans="1:15">
      <c r="A531" s="124" t="s">
        <v>1914</v>
      </c>
      <c r="B531" s="41" t="s">
        <v>1911</v>
      </c>
      <c r="C531" s="41" t="s">
        <v>1903</v>
      </c>
      <c r="D531" s="91">
        <v>465</v>
      </c>
      <c r="E531" s="91"/>
      <c r="F531" s="91"/>
      <c r="G531" s="91">
        <v>8.8900000000000007E-2</v>
      </c>
      <c r="H531" s="91">
        <v>0.51228899999999999</v>
      </c>
      <c r="I531" s="91">
        <v>8</v>
      </c>
      <c r="J531" s="90">
        <v>-0.4</v>
      </c>
      <c r="K531" s="90">
        <v>-0.55000000000000004</v>
      </c>
      <c r="L531" s="91" t="s">
        <v>1900</v>
      </c>
      <c r="N531" s="109"/>
      <c r="O531" s="126"/>
    </row>
    <row r="532" spans="1:15">
      <c r="A532" s="124" t="s">
        <v>1915</v>
      </c>
      <c r="B532" s="41" t="s">
        <v>1911</v>
      </c>
      <c r="C532" s="41" t="s">
        <v>31</v>
      </c>
      <c r="D532" s="91">
        <v>465</v>
      </c>
      <c r="E532" s="91"/>
      <c r="F532" s="91"/>
      <c r="G532" s="91">
        <v>0.2944</v>
      </c>
      <c r="H532" s="91">
        <v>0.51163700000000001</v>
      </c>
      <c r="I532" s="91">
        <v>8</v>
      </c>
      <c r="J532" s="90">
        <v>-25.36</v>
      </c>
      <c r="K532" s="90">
        <v>0.5</v>
      </c>
      <c r="L532" s="91" t="s">
        <v>1900</v>
      </c>
      <c r="N532" s="109"/>
      <c r="O532" s="126"/>
    </row>
    <row r="533" spans="1:15">
      <c r="A533" s="124" t="s">
        <v>1916</v>
      </c>
      <c r="B533" s="41" t="s">
        <v>1917</v>
      </c>
      <c r="C533" s="41" t="s">
        <v>71</v>
      </c>
      <c r="D533" s="91">
        <v>450.9</v>
      </c>
      <c r="E533" s="91">
        <v>5.04</v>
      </c>
      <c r="F533" s="91">
        <v>27.1</v>
      </c>
      <c r="G533" s="91">
        <v>0.11242188071592661</v>
      </c>
      <c r="H533" s="91">
        <v>0.51215699999999997</v>
      </c>
      <c r="I533" s="91">
        <v>8</v>
      </c>
      <c r="J533" s="90">
        <v>-4.5</v>
      </c>
      <c r="K533" s="90">
        <v>-0.43</v>
      </c>
      <c r="L533" s="91" t="s">
        <v>2016</v>
      </c>
      <c r="N533" s="109"/>
      <c r="O533" s="126"/>
    </row>
    <row r="534" spans="1:15">
      <c r="A534" s="124" t="s">
        <v>1918</v>
      </c>
      <c r="B534" s="41" t="s">
        <v>1917</v>
      </c>
      <c r="C534" s="41" t="s">
        <v>71</v>
      </c>
      <c r="D534" s="91">
        <v>450.9</v>
      </c>
      <c r="E534" s="91">
        <v>5.3</v>
      </c>
      <c r="F534" s="91">
        <v>27.1</v>
      </c>
      <c r="G534" s="91">
        <v>0.11822203539110374</v>
      </c>
      <c r="H534" s="91">
        <v>0.51217900000000005</v>
      </c>
      <c r="I534" s="91">
        <v>12</v>
      </c>
      <c r="J534" s="90">
        <v>-4.4000000000000004</v>
      </c>
      <c r="K534" s="90">
        <v>-0.4</v>
      </c>
      <c r="L534" s="91" t="s">
        <v>2016</v>
      </c>
      <c r="N534" s="109"/>
      <c r="O534" s="126"/>
    </row>
    <row r="535" spans="1:15">
      <c r="A535" s="124" t="s">
        <v>1919</v>
      </c>
      <c r="B535" s="41" t="s">
        <v>1917</v>
      </c>
      <c r="C535" s="41" t="s">
        <v>71</v>
      </c>
      <c r="D535" s="91">
        <v>450.9</v>
      </c>
      <c r="E535" s="91">
        <v>5.0199999999999996</v>
      </c>
      <c r="F535" s="91">
        <v>27.4</v>
      </c>
      <c r="G535" s="91">
        <v>0.11074990681679163</v>
      </c>
      <c r="H535" s="91">
        <v>0.51216300000000003</v>
      </c>
      <c r="I535" s="91">
        <v>8</v>
      </c>
      <c r="J535" s="90">
        <v>-4.3</v>
      </c>
      <c r="K535" s="90">
        <v>-0.44</v>
      </c>
      <c r="L535" s="91" t="s">
        <v>2016</v>
      </c>
      <c r="N535" s="109"/>
      <c r="O535" s="126"/>
    </row>
    <row r="536" spans="1:15">
      <c r="A536" s="124" t="s">
        <v>1920</v>
      </c>
      <c r="B536" s="41" t="s">
        <v>1917</v>
      </c>
      <c r="C536" s="41" t="s">
        <v>71</v>
      </c>
      <c r="D536" s="91">
        <v>450.9</v>
      </c>
      <c r="E536" s="91">
        <v>5.05</v>
      </c>
      <c r="F536" s="91">
        <v>28</v>
      </c>
      <c r="G536" s="91">
        <v>0.10902405556028384</v>
      </c>
      <c r="H536" s="91">
        <v>0.51215100000000002</v>
      </c>
      <c r="I536" s="91">
        <v>10</v>
      </c>
      <c r="J536" s="90">
        <v>-4.5</v>
      </c>
      <c r="K536" s="90">
        <v>-0.45</v>
      </c>
      <c r="L536" s="91" t="s">
        <v>2016</v>
      </c>
      <c r="N536" s="109"/>
      <c r="O536" s="126"/>
    </row>
    <row r="537" spans="1:15">
      <c r="A537" s="124" t="s">
        <v>1921</v>
      </c>
      <c r="B537" s="41" t="s">
        <v>1922</v>
      </c>
      <c r="C537" s="41" t="s">
        <v>71</v>
      </c>
      <c r="D537" s="91">
        <v>448.05</v>
      </c>
      <c r="E537" s="91">
        <v>8.1300000000000008</v>
      </c>
      <c r="F537" s="91">
        <v>38</v>
      </c>
      <c r="G537" s="91">
        <v>0.1293312001582112</v>
      </c>
      <c r="H537" s="91">
        <v>0.51222299999999998</v>
      </c>
      <c r="I537" s="91">
        <v>8</v>
      </c>
      <c r="J537" s="90">
        <v>-4.2</v>
      </c>
      <c r="K537" s="90">
        <v>-0.34</v>
      </c>
      <c r="L537" s="91" t="s">
        <v>2016</v>
      </c>
      <c r="N537" s="109"/>
      <c r="O537" s="126"/>
    </row>
    <row r="538" spans="1:15">
      <c r="A538" s="124" t="s">
        <v>1923</v>
      </c>
      <c r="B538" s="41" t="s">
        <v>1922</v>
      </c>
      <c r="C538" s="41" t="s">
        <v>71</v>
      </c>
      <c r="D538" s="91">
        <v>448.05</v>
      </c>
      <c r="E538" s="91">
        <v>8.32</v>
      </c>
      <c r="F538" s="91">
        <v>39.299999999999997</v>
      </c>
      <c r="G538" s="91">
        <v>0.12797570898939239</v>
      </c>
      <c r="H538" s="91">
        <v>0.51222699999999999</v>
      </c>
      <c r="I538" s="91">
        <v>8</v>
      </c>
      <c r="J538" s="90">
        <v>-4.0999999999999996</v>
      </c>
      <c r="K538" s="90">
        <v>-0.35</v>
      </c>
      <c r="L538" s="91" t="s">
        <v>2016</v>
      </c>
      <c r="N538" s="109"/>
      <c r="O538" s="126"/>
    </row>
    <row r="539" spans="1:15">
      <c r="A539" s="124" t="s">
        <v>1924</v>
      </c>
      <c r="B539" s="41" t="s">
        <v>1922</v>
      </c>
      <c r="C539" s="41" t="s">
        <v>71</v>
      </c>
      <c r="D539" s="91">
        <v>448.05</v>
      </c>
      <c r="E539" s="91">
        <v>7.97</v>
      </c>
      <c r="F539" s="91">
        <v>36.799999999999997</v>
      </c>
      <c r="G539" s="91">
        <v>0.13092041504236143</v>
      </c>
      <c r="H539" s="91">
        <v>0.51222800000000002</v>
      </c>
      <c r="I539" s="91">
        <v>12</v>
      </c>
      <c r="J539" s="90">
        <v>-4.2</v>
      </c>
      <c r="K539" s="90">
        <v>-0.33</v>
      </c>
      <c r="L539" s="91" t="s">
        <v>2016</v>
      </c>
      <c r="N539" s="109"/>
      <c r="O539" s="126"/>
    </row>
    <row r="540" spans="1:15">
      <c r="A540" s="124" t="s">
        <v>1925</v>
      </c>
      <c r="B540" s="41" t="s">
        <v>1922</v>
      </c>
      <c r="C540" s="41" t="s">
        <v>71</v>
      </c>
      <c r="D540" s="91">
        <v>448.05</v>
      </c>
      <c r="E540" s="91">
        <v>7.97</v>
      </c>
      <c r="F540" s="91">
        <v>37.299999999999997</v>
      </c>
      <c r="G540" s="91">
        <v>0.12916557150502819</v>
      </c>
      <c r="H540" s="91">
        <v>0.51223200000000002</v>
      </c>
      <c r="I540" s="91">
        <v>8</v>
      </c>
      <c r="J540" s="90">
        <v>-4.0999999999999996</v>
      </c>
      <c r="K540" s="90">
        <v>-0.34</v>
      </c>
      <c r="L540" s="91" t="s">
        <v>2016</v>
      </c>
      <c r="N540" s="109"/>
      <c r="O540" s="126"/>
    </row>
    <row r="541" spans="1:15">
      <c r="A541" s="124" t="s">
        <v>1926</v>
      </c>
      <c r="B541" s="41" t="s">
        <v>1927</v>
      </c>
      <c r="C541" s="41" t="s">
        <v>71</v>
      </c>
      <c r="D541" s="91">
        <v>489.6</v>
      </c>
      <c r="E541" s="91">
        <v>4.83</v>
      </c>
      <c r="F541" s="91">
        <v>21.2</v>
      </c>
      <c r="G541" s="91">
        <v>0.13772255427282085</v>
      </c>
      <c r="H541" s="91">
        <v>0.51219800000000004</v>
      </c>
      <c r="I541" s="91">
        <v>9</v>
      </c>
      <c r="J541" s="90">
        <v>-4.9000000000000004</v>
      </c>
      <c r="K541" s="90">
        <v>-0.3</v>
      </c>
      <c r="L541" s="91" t="s">
        <v>2016</v>
      </c>
      <c r="N541" s="109"/>
      <c r="O541" s="126"/>
    </row>
    <row r="542" spans="1:15">
      <c r="A542" s="124" t="s">
        <v>1928</v>
      </c>
      <c r="B542" s="41" t="s">
        <v>1927</v>
      </c>
      <c r="C542" s="41" t="s">
        <v>71</v>
      </c>
      <c r="D542" s="91">
        <v>489.6</v>
      </c>
      <c r="E542" s="91">
        <v>3.71</v>
      </c>
      <c r="F542" s="91">
        <v>16</v>
      </c>
      <c r="G542" s="91">
        <v>0.1401680912656553</v>
      </c>
      <c r="H542" s="91">
        <v>0.512212</v>
      </c>
      <c r="I542" s="91">
        <v>10</v>
      </c>
      <c r="J542" s="90">
        <v>-4.8</v>
      </c>
      <c r="K542" s="90">
        <v>-0.28999999999999998</v>
      </c>
      <c r="L542" s="91" t="s">
        <v>2016</v>
      </c>
      <c r="N542" s="109"/>
      <c r="O542" s="126"/>
    </row>
    <row r="543" spans="1:15">
      <c r="A543" s="124" t="s">
        <v>1929</v>
      </c>
      <c r="B543" s="41" t="s">
        <v>1927</v>
      </c>
      <c r="C543" s="41" t="s">
        <v>71</v>
      </c>
      <c r="D543" s="91">
        <v>489.6</v>
      </c>
      <c r="E543" s="91">
        <v>3.72</v>
      </c>
      <c r="F543" s="91">
        <v>15.6</v>
      </c>
      <c r="G543" s="91">
        <v>0.14414988183159458</v>
      </c>
      <c r="H543" s="91">
        <v>0.51221899999999998</v>
      </c>
      <c r="I543" s="91">
        <v>8</v>
      </c>
      <c r="J543" s="90">
        <v>-4.9000000000000004</v>
      </c>
      <c r="K543" s="90">
        <v>-0.27</v>
      </c>
      <c r="L543" s="91" t="s">
        <v>2016</v>
      </c>
      <c r="N543" s="109"/>
      <c r="O543" s="126"/>
    </row>
    <row r="544" spans="1:15">
      <c r="A544" s="158" t="s">
        <v>1930</v>
      </c>
      <c r="B544" s="159" t="s">
        <v>1927</v>
      </c>
      <c r="C544" s="159" t="s">
        <v>71</v>
      </c>
      <c r="D544" s="160">
        <v>489.6</v>
      </c>
      <c r="E544" s="160">
        <v>3.82</v>
      </c>
      <c r="F544" s="160">
        <v>15.8</v>
      </c>
      <c r="G544" s="160">
        <v>0.14615168355360478</v>
      </c>
      <c r="H544" s="160">
        <v>0.51223459999999998</v>
      </c>
      <c r="I544" s="160">
        <v>10</v>
      </c>
      <c r="J544" s="161">
        <v>-4.7</v>
      </c>
      <c r="K544" s="161">
        <v>-0.26</v>
      </c>
      <c r="L544" s="160" t="s">
        <v>2016</v>
      </c>
      <c r="N544" s="109"/>
      <c r="O544" s="126"/>
    </row>
    <row r="546" spans="1:1">
      <c r="A546" s="2" t="s">
        <v>2451</v>
      </c>
    </row>
    <row r="547" spans="1:1">
      <c r="A547" s="1" t="s">
        <v>1964</v>
      </c>
    </row>
    <row r="548" spans="1:1">
      <c r="A548" s="1" t="s">
        <v>1965</v>
      </c>
    </row>
    <row r="549" spans="1:1">
      <c r="A549" s="1" t="s">
        <v>1966</v>
      </c>
    </row>
    <row r="550" spans="1:1">
      <c r="A550" s="1" t="s">
        <v>1968</v>
      </c>
    </row>
    <row r="551" spans="1:1">
      <c r="A551" s="1" t="s">
        <v>1969</v>
      </c>
    </row>
    <row r="552" spans="1:1">
      <c r="A552" s="1" t="s">
        <v>1970</v>
      </c>
    </row>
    <row r="553" spans="1:1">
      <c r="A553" s="1" t="s">
        <v>2017</v>
      </c>
    </row>
    <row r="554" spans="1:1">
      <c r="A554" s="1" t="s">
        <v>1971</v>
      </c>
    </row>
    <row r="555" spans="1:1">
      <c r="A555" s="1" t="s">
        <v>1973</v>
      </c>
    </row>
    <row r="556" spans="1:1">
      <c r="A556" s="1" t="s">
        <v>1974</v>
      </c>
    </row>
    <row r="557" spans="1:1">
      <c r="A557" s="1" t="s">
        <v>1975</v>
      </c>
    </row>
    <row r="558" spans="1:1">
      <c r="A558" s="1" t="s">
        <v>1976</v>
      </c>
    </row>
    <row r="559" spans="1:1">
      <c r="A559" s="1" t="s">
        <v>1977</v>
      </c>
    </row>
    <row r="560" spans="1:1">
      <c r="A560" s="1" t="s">
        <v>2018</v>
      </c>
    </row>
    <row r="561" spans="1:1">
      <c r="A561" s="1" t="s">
        <v>2019</v>
      </c>
    </row>
    <row r="562" spans="1:1">
      <c r="A562" s="1" t="s">
        <v>1978</v>
      </c>
    </row>
    <row r="563" spans="1:1">
      <c r="A563" s="1" t="s">
        <v>1979</v>
      </c>
    </row>
    <row r="564" spans="1:1">
      <c r="A564" s="1" t="s">
        <v>1980</v>
      </c>
    </row>
    <row r="565" spans="1:1">
      <c r="A565" s="1" t="s">
        <v>1981</v>
      </c>
    </row>
    <row r="566" spans="1:1">
      <c r="A566" s="1" t="s">
        <v>1980</v>
      </c>
    </row>
    <row r="567" spans="1:1">
      <c r="A567" s="1" t="s">
        <v>1982</v>
      </c>
    </row>
    <row r="568" spans="1:1">
      <c r="A568" s="1" t="s">
        <v>2020</v>
      </c>
    </row>
    <row r="569" spans="1:1">
      <c r="A569" s="1" t="s">
        <v>1983</v>
      </c>
    </row>
    <row r="570" spans="1:1">
      <c r="A570" s="1" t="s">
        <v>1984</v>
      </c>
    </row>
    <row r="571" spans="1:1">
      <c r="A571" s="1" t="s">
        <v>1985</v>
      </c>
    </row>
    <row r="572" spans="1:1">
      <c r="A572" s="1" t="s">
        <v>1986</v>
      </c>
    </row>
    <row r="573" spans="1:1">
      <c r="A573" s="1" t="s">
        <v>1987</v>
      </c>
    </row>
    <row r="574" spans="1:1">
      <c r="A574" s="1" t="s">
        <v>1988</v>
      </c>
    </row>
    <row r="575" spans="1:1">
      <c r="A575" s="1" t="s">
        <v>1991</v>
      </c>
    </row>
    <row r="576" spans="1:1">
      <c r="A576" s="1" t="s">
        <v>1992</v>
      </c>
    </row>
    <row r="577" spans="1:1">
      <c r="A577" s="1" t="s">
        <v>1993</v>
      </c>
    </row>
    <row r="578" spans="1:1">
      <c r="A578" s="1" t="s">
        <v>1994</v>
      </c>
    </row>
    <row r="579" spans="1:1">
      <c r="A579" s="1" t="s">
        <v>1996</v>
      </c>
    </row>
    <row r="580" spans="1:1">
      <c r="A580" s="1" t="s">
        <v>1997</v>
      </c>
    </row>
    <row r="581" spans="1:1">
      <c r="A581" s="1" t="s">
        <v>1999</v>
      </c>
    </row>
    <row r="582" spans="1:1">
      <c r="A582" s="1" t="s">
        <v>2000</v>
      </c>
    </row>
    <row r="583" spans="1:1">
      <c r="A583" s="1" t="s">
        <v>2001</v>
      </c>
    </row>
    <row r="584" spans="1:1">
      <c r="A584" s="1" t="s">
        <v>2002</v>
      </c>
    </row>
    <row r="585" spans="1:1">
      <c r="A585" s="1" t="s">
        <v>2003</v>
      </c>
    </row>
    <row r="586" spans="1:1">
      <c r="A586" s="1" t="s">
        <v>2004</v>
      </c>
    </row>
    <row r="587" spans="1:1">
      <c r="A587" s="1" t="s">
        <v>2005</v>
      </c>
    </row>
    <row r="588" spans="1:1">
      <c r="A588" s="1" t="s">
        <v>2021</v>
      </c>
    </row>
    <row r="589" spans="1:1">
      <c r="A589" s="1" t="s">
        <v>2006</v>
      </c>
    </row>
    <row r="590" spans="1:1">
      <c r="A590" s="1" t="s">
        <v>2007</v>
      </c>
    </row>
    <row r="591" spans="1:1">
      <c r="A591" s="1" t="s">
        <v>2008</v>
      </c>
    </row>
    <row r="592" spans="1:1">
      <c r="A592" s="1" t="s">
        <v>2009</v>
      </c>
    </row>
    <row r="593" spans="1:1">
      <c r="A593" s="1" t="s">
        <v>2010</v>
      </c>
    </row>
    <row r="594" spans="1:1">
      <c r="A594" s="1" t="s">
        <v>2011</v>
      </c>
    </row>
    <row r="595" spans="1:1">
      <c r="A595" s="1" t="s">
        <v>2012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15</vt:i4>
      </vt:variant>
      <vt:variant>
        <vt:lpstr>命名范围</vt:lpstr>
      </vt:variant>
      <vt:variant>
        <vt:i4>1</vt:i4>
      </vt:variant>
    </vt:vector>
  </HeadingPairs>
  <TitlesOfParts>
    <vt:vector size="16" baseType="lpstr">
      <vt:lpstr>PlotDat19</vt:lpstr>
      <vt:lpstr>PlotDat20</vt:lpstr>
      <vt:lpstr>PlotDat21</vt:lpstr>
      <vt:lpstr>PlotDat22</vt:lpstr>
      <vt:lpstr>PlotDat23</vt:lpstr>
      <vt:lpstr>PlotDat26</vt:lpstr>
      <vt:lpstr>PlotDat27</vt:lpstr>
      <vt:lpstr>PlotDat28</vt:lpstr>
      <vt:lpstr>Table S1</vt:lpstr>
      <vt:lpstr>Table S2</vt:lpstr>
      <vt:lpstr>Table S3</vt:lpstr>
      <vt:lpstr>Table S4</vt:lpstr>
      <vt:lpstr>Table S5</vt:lpstr>
      <vt:lpstr>Table S6</vt:lpstr>
      <vt:lpstr>Table S7</vt:lpstr>
      <vt:lpstr>gauss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2023-05-17T15:53:19Z</dcterms:modified>
</cp:coreProperties>
</file>